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Novas Concessões\Piracicaba-Panorama\Republicação_documentos\Contrato\"/>
    </mc:Choice>
  </mc:AlternateContent>
  <bookViews>
    <workbookView xWindow="0" yWindow="0" windowWidth="19200" windowHeight="7800" tabRatio="836"/>
  </bookViews>
  <sheets>
    <sheet name="CAPA" sheetId="155" r:id="rId1"/>
    <sheet name="Instruções" sheetId="173" r:id="rId2"/>
    <sheet name="EVTE" sheetId="174" r:id="rId3"/>
    <sheet name="Entroncamento" sheetId="145" r:id="rId4"/>
    <sheet name="OAEsNovas" sheetId="175" r:id="rId5"/>
    <sheet name="OAEsAlarg" sheetId="148" r:id="rId6"/>
    <sheet name="Passarelas" sheetId="150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___adm1" localSheetId="4" hidden="1">{"'Índice'!$A$1:$K$49"}</definedName>
    <definedName name="____adm1" hidden="1">{"'Índice'!$A$1:$K$49"}</definedName>
    <definedName name="___adm1" localSheetId="4" hidden="1">{"'Índice'!$A$1:$K$49"}</definedName>
    <definedName name="___adm1" hidden="1">{"'Índice'!$A$1:$K$49"}</definedName>
    <definedName name="__1__123Graph_BGrßfico_10C" localSheetId="2" hidden="1">#REF!</definedName>
    <definedName name="__1__123Graph_BGrßfico_10C" localSheetId="1" hidden="1">#REF!</definedName>
    <definedName name="__1__123Graph_BGrßfico_10C" localSheetId="5" hidden="1">#REF!</definedName>
    <definedName name="__1__123Graph_BGrßfico_10C" localSheetId="4" hidden="1">#REF!</definedName>
    <definedName name="__1__123Graph_BGrßfico_10C" localSheetId="6" hidden="1">#REF!</definedName>
    <definedName name="__1__123Graph_BGrßfico_10C" hidden="1">#REF!</definedName>
    <definedName name="__123Graph_A" hidden="1">[1]aux!$I$28:$M$28</definedName>
    <definedName name="__123Graph_AGraph1" hidden="1">[1]aux!$I$6:$M$6</definedName>
    <definedName name="__123Graph_AGraph10" hidden="1">[1]aux!$I$24:$M$24</definedName>
    <definedName name="__123Graph_AGraph11" hidden="1">[1]aux!$I$26:$M$26</definedName>
    <definedName name="__123Graph_AGraph12" hidden="1">[1]aux!$I$28:$M$28</definedName>
    <definedName name="__123Graph_AGraph2" hidden="1">[1]aux!$I$8:$M$8</definedName>
    <definedName name="__123Graph_AGraph3" hidden="1">[1]aux!$I$10:$M$10</definedName>
    <definedName name="__123Graph_AGraph4" hidden="1">[1]aux!$I$12:$M$12</definedName>
    <definedName name="__123Graph_AGraph5" hidden="1">[1]aux!$I$14:$M$14</definedName>
    <definedName name="__123Graph_AGraph6" hidden="1">[1]aux!$I$16:$M$16</definedName>
    <definedName name="__123Graph_AGraph7" hidden="1">[1]aux!$I$18:$M$18</definedName>
    <definedName name="__123Graph_AGraph8" hidden="1">[1]aux!$I$20:$M$20</definedName>
    <definedName name="__123Graph_AGraph9" hidden="1">[1]aux!$I$22:$M$22</definedName>
    <definedName name="__123Graph_ASIDECO" localSheetId="2" hidden="1">#REF!</definedName>
    <definedName name="__123Graph_ASIDECO" localSheetId="1" hidden="1">#REF!</definedName>
    <definedName name="__123Graph_ASIDECO" localSheetId="5" hidden="1">#REF!</definedName>
    <definedName name="__123Graph_ASIDECO" localSheetId="4" hidden="1">#REF!</definedName>
    <definedName name="__123Graph_ASIDECO" localSheetId="6" hidden="1">#REF!</definedName>
    <definedName name="__123Graph_ASIDECO" hidden="1">#REF!</definedName>
    <definedName name="__123Graph_B" hidden="1">[1]aux!$B$28:$F$28</definedName>
    <definedName name="__123Graph_BGraph1" hidden="1">[1]aux!$B$6:$F$6</definedName>
    <definedName name="__123Graph_BGraph10" hidden="1">[1]aux!$B$24:$F$24</definedName>
    <definedName name="__123Graph_BGraph11" hidden="1">[1]aux!$B$26:$F$26</definedName>
    <definedName name="__123Graph_BGraph12" hidden="1">[1]aux!$B$28:$F$28</definedName>
    <definedName name="__123Graph_BGraph2" hidden="1">[1]aux!$B$8:$F$8</definedName>
    <definedName name="__123Graph_BGraph3" hidden="1">[1]aux!$B$10:$F$10</definedName>
    <definedName name="__123Graph_BGraph4" hidden="1">[1]aux!$B$12:$F$12</definedName>
    <definedName name="__123Graph_BGraph5" hidden="1">[1]aux!$B$14:$F$14</definedName>
    <definedName name="__123Graph_BGraph6" hidden="1">[1]aux!$B$16:$F$16</definedName>
    <definedName name="__123Graph_BGraph7" hidden="1">[1]aux!$B$18:$F$18</definedName>
    <definedName name="__123Graph_BGraph8" hidden="1">[1]aux!$B$20:$F$20</definedName>
    <definedName name="__123Graph_BGraph9" hidden="1">[1]aux!$B$22:$F$22</definedName>
    <definedName name="__123Graph_BSIDECO" localSheetId="2" hidden="1">#REF!</definedName>
    <definedName name="__123Graph_BSIDECO" localSheetId="1" hidden="1">#REF!</definedName>
    <definedName name="__123Graph_BSIDECO" localSheetId="5" hidden="1">#REF!</definedName>
    <definedName name="__123Graph_BSIDECO" localSheetId="4" hidden="1">#REF!</definedName>
    <definedName name="__123Graph_BSIDECO" localSheetId="6" hidden="1">#REF!</definedName>
    <definedName name="__123Graph_BSIDECO" hidden="1">#REF!</definedName>
    <definedName name="__123Graph_CSIDECO" localSheetId="2" hidden="1">#REF!</definedName>
    <definedName name="__123Graph_CSIDECO" localSheetId="1" hidden="1">#REF!</definedName>
    <definedName name="__123Graph_CSIDECO" localSheetId="5" hidden="1">#REF!</definedName>
    <definedName name="__123Graph_CSIDECO" localSheetId="4" hidden="1">#REF!</definedName>
    <definedName name="__123Graph_CSIDECO" localSheetId="6" hidden="1">#REF!</definedName>
    <definedName name="__123Graph_CSIDECO" hidden="1">#REF!</definedName>
    <definedName name="__123Graph_X" hidden="1">[1]aux!$B$29:$F$29</definedName>
    <definedName name="__123Graph_XGraph1" hidden="1">[1]aux!$B$7:$F$7</definedName>
    <definedName name="__123Graph_XGraph10" hidden="1">[1]aux!$B$25:$F$25</definedName>
    <definedName name="__123Graph_XGraph11" hidden="1">[1]aux!$B$27:$F$27</definedName>
    <definedName name="__123Graph_XGraph12" hidden="1">[1]aux!$B$29:$F$29</definedName>
    <definedName name="__123Graph_XGraph2" hidden="1">[1]aux!$B$9:$F$9</definedName>
    <definedName name="__123Graph_XGraph3" hidden="1">[1]aux!$B$11:$F$11</definedName>
    <definedName name="__123Graph_XGraph4" hidden="1">[1]aux!$B$13:$F$13</definedName>
    <definedName name="__123Graph_XGraph5" hidden="1">[1]aux!$B$15:$F$15</definedName>
    <definedName name="__123Graph_XGraph6" hidden="1">[1]aux!$B$17:$F$17</definedName>
    <definedName name="__123Graph_XGraph7" hidden="1">[1]aux!$B$19:$F$19</definedName>
    <definedName name="__123Graph_XGraph8" hidden="1">[1]aux!$B$21:$F$21</definedName>
    <definedName name="__123Graph_XGraph9" hidden="1">[1]aux!$B$23:$F$23</definedName>
    <definedName name="__123Graph_XSIDECO" localSheetId="2" hidden="1">#REF!</definedName>
    <definedName name="__123Graph_XSIDECO" localSheetId="1" hidden="1">#REF!</definedName>
    <definedName name="__123Graph_XSIDECO" localSheetId="5" hidden="1">#REF!</definedName>
    <definedName name="__123Graph_XSIDECO" localSheetId="4" hidden="1">#REF!</definedName>
    <definedName name="__123Graph_XSIDECO" localSheetId="6" hidden="1">#REF!</definedName>
    <definedName name="__123Graph_XSIDECO" hidden="1">#REF!</definedName>
    <definedName name="__adm1" localSheetId="4" hidden="1">{"'Índice'!$A$1:$K$49"}</definedName>
    <definedName name="__adm1" hidden="1">{"'Índice'!$A$1:$K$49"}</definedName>
    <definedName name="__IntlFixup" hidden="1">TRUE</definedName>
    <definedName name="__IntlFixupTable" localSheetId="2" hidden="1">#REF!</definedName>
    <definedName name="__IntlFixupTable" localSheetId="1" hidden="1">#REF!</definedName>
    <definedName name="__IntlFixupTable" localSheetId="5" hidden="1">#REF!</definedName>
    <definedName name="__IntlFixupTable" localSheetId="4" hidden="1">#REF!</definedName>
    <definedName name="__IntlFixupTable" localSheetId="6" hidden="1">#REF!</definedName>
    <definedName name="__IntlFixupTable" hidden="1">#REF!</definedName>
    <definedName name="_1__123Graph_BGrßfico_10C" localSheetId="2" hidden="1">#REF!</definedName>
    <definedName name="_1__123Graph_BGrßfico_10C" localSheetId="1" hidden="1">#REF!</definedName>
    <definedName name="_1__123Graph_BGrßfico_10C" localSheetId="5" hidden="1">#REF!</definedName>
    <definedName name="_1__123Graph_BGrßfico_10C" localSheetId="4" hidden="1">#REF!</definedName>
    <definedName name="_1__123Graph_BGrßfico_10C" localSheetId="6" hidden="1">#REF!</definedName>
    <definedName name="_1__123Graph_BGrßfico_10C" hidden="1">#REF!</definedName>
    <definedName name="_10__123Graph_BCHART_2" localSheetId="2" hidden="1">[2]Premissas!#REF!</definedName>
    <definedName name="_10__123Graph_BCHART_2" localSheetId="1" hidden="1">[2]Premissas!#REF!</definedName>
    <definedName name="_10__123Graph_BCHART_2" localSheetId="5" hidden="1">[2]Premissas!#REF!</definedName>
    <definedName name="_10__123Graph_BCHART_2" localSheetId="4" hidden="1">[2]Premissas!#REF!</definedName>
    <definedName name="_10__123Graph_BCHART_2" localSheetId="6" hidden="1">[2]Premissas!#REF!</definedName>
    <definedName name="_10__123Graph_BCHART_2" hidden="1">[2]Premissas!#REF!</definedName>
    <definedName name="_15__123Graph_CCHART_2" localSheetId="2" hidden="1">[2]Premissas!#REF!</definedName>
    <definedName name="_15__123Graph_CCHART_2" localSheetId="1" hidden="1">[2]Premissas!#REF!</definedName>
    <definedName name="_15__123Graph_CCHART_2" localSheetId="5" hidden="1">[2]Premissas!#REF!</definedName>
    <definedName name="_15__123Graph_CCHART_2" localSheetId="4" hidden="1">[2]Premissas!#REF!</definedName>
    <definedName name="_15__123Graph_CCHART_2" localSheetId="6" hidden="1">[2]Premissas!#REF!</definedName>
    <definedName name="_15__123Graph_CCHART_2" hidden="1">[2]Premissas!#REF!</definedName>
    <definedName name="_20__123Graph_DCHART_2" localSheetId="2" hidden="1">[2]Premissas!#REF!</definedName>
    <definedName name="_20__123Graph_DCHART_2" localSheetId="1" hidden="1">[2]Premissas!#REF!</definedName>
    <definedName name="_20__123Graph_DCHART_2" localSheetId="5" hidden="1">[2]Premissas!#REF!</definedName>
    <definedName name="_20__123Graph_DCHART_2" localSheetId="4" hidden="1">[2]Premissas!#REF!</definedName>
    <definedName name="_20__123Graph_DCHART_2" localSheetId="6" hidden="1">[2]Premissas!#REF!</definedName>
    <definedName name="_20__123Graph_DCHART_2" hidden="1">[2]Premissas!#REF!</definedName>
    <definedName name="_5__123Graph_ACHART_2" localSheetId="2" hidden="1">[2]Premissas!#REF!</definedName>
    <definedName name="_5__123Graph_ACHART_2" localSheetId="1" hidden="1">[2]Premissas!#REF!</definedName>
    <definedName name="_5__123Graph_ACHART_2" localSheetId="5" hidden="1">[2]Premissas!#REF!</definedName>
    <definedName name="_5__123Graph_ACHART_2" localSheetId="4" hidden="1">[2]Premissas!#REF!</definedName>
    <definedName name="_5__123Graph_ACHART_2" localSheetId="6" hidden="1">[2]Premissas!#REF!</definedName>
    <definedName name="_5__123Graph_ACHART_2" hidden="1">[2]Premissas!#REF!</definedName>
    <definedName name="_adm1" localSheetId="4" hidden="1">{"'Índice'!$A$1:$K$49"}</definedName>
    <definedName name="_adm1" hidden="1">{"'Índice'!$A$1:$K$49"}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2" hidden="1">#REF!</definedName>
    <definedName name="_Fill" localSheetId="1" hidden="1">#REF!</definedName>
    <definedName name="_Fill" localSheetId="5" hidden="1">#REF!</definedName>
    <definedName name="_Fill" localSheetId="4" hidden="1">#REF!</definedName>
    <definedName name="_Fill" localSheetId="6" hidden="1">#REF!</definedName>
    <definedName name="_Fill" hidden="1">#REF!</definedName>
    <definedName name="_fill1" localSheetId="2" hidden="1">#REF!</definedName>
    <definedName name="_fill1" localSheetId="1" hidden="1">#REF!</definedName>
    <definedName name="_fill1" localSheetId="5" hidden="1">#REF!</definedName>
    <definedName name="_fill1" localSheetId="4" hidden="1">#REF!</definedName>
    <definedName name="_fill1" localSheetId="6" hidden="1">#REF!</definedName>
    <definedName name="_fill1" hidden="1">#REF!</definedName>
    <definedName name="_Filll" localSheetId="2" hidden="1">[3]Elétrica!#REF!</definedName>
    <definedName name="_Filll" localSheetId="1" hidden="1">[3]Elétrica!#REF!</definedName>
    <definedName name="_Filll" localSheetId="5" hidden="1">[3]Elétrica!#REF!</definedName>
    <definedName name="_Filll" localSheetId="4" hidden="1">[3]Elétrica!#REF!</definedName>
    <definedName name="_Filll" localSheetId="6" hidden="1">[3]Elétrica!#REF!</definedName>
    <definedName name="_Filll" hidden="1">[3]Elétrica!#REF!</definedName>
    <definedName name="_xlnm._FilterDatabase" localSheetId="2" hidden="1">EVTE!$B$7:$AH$792</definedName>
    <definedName name="_xlnm._FilterDatabase" localSheetId="1" hidden="1">#REF!</definedName>
    <definedName name="_xlnm._FilterDatabase" localSheetId="5" hidden="1">#REF!</definedName>
    <definedName name="_xlnm._FilterDatabase" localSheetId="4" hidden="1">#REF!</definedName>
    <definedName name="_xlnm._FilterDatabase" localSheetId="6" hidden="1">#REF!</definedName>
    <definedName name="_xlnm._FilterDatabase" hidden="1">#REF!</definedName>
    <definedName name="_Key1" localSheetId="2" hidden="1">#REF!</definedName>
    <definedName name="_Key1" localSheetId="1" hidden="1">#REF!</definedName>
    <definedName name="_Key1" localSheetId="5" hidden="1">#REF!</definedName>
    <definedName name="_Key1" localSheetId="4" hidden="1">#REF!</definedName>
    <definedName name="_Key1" localSheetId="6" hidden="1">#REF!</definedName>
    <definedName name="_Key1" hidden="1">#REF!</definedName>
    <definedName name="_Key2" localSheetId="2" hidden="1">#REF!</definedName>
    <definedName name="_Key2" localSheetId="1" hidden="1">#REF!</definedName>
    <definedName name="_Key2" localSheetId="5" hidden="1">#REF!</definedName>
    <definedName name="_Key2" localSheetId="4" hidden="1">#REF!</definedName>
    <definedName name="_Key2" localSheetId="6" hidden="1">#REF!</definedName>
    <definedName name="_Key2" hidden="1">#REF!</definedName>
    <definedName name="_MatMult_A" localSheetId="2" hidden="1">'[4]Painel de Controle'!#REF!</definedName>
    <definedName name="_MatMult_A" localSheetId="1" hidden="1">'[4]Painel de Controle'!#REF!</definedName>
    <definedName name="_MatMult_A" localSheetId="5" hidden="1">'[4]Painel de Controle'!#REF!</definedName>
    <definedName name="_MatMult_A" localSheetId="4" hidden="1">'[4]Painel de Controle'!#REF!</definedName>
    <definedName name="_MatMult_A" localSheetId="6" hidden="1">'[4]Painel de Controle'!#REF!</definedName>
    <definedName name="_MatMult_A" hidden="1">'[4]Painel de Controle'!#REF!</definedName>
    <definedName name="_Order1" hidden="1">255</definedName>
    <definedName name="_Order2" hidden="1">255</definedName>
    <definedName name="_ped1" localSheetId="2">#REF!</definedName>
    <definedName name="_ped1" localSheetId="1">#REF!</definedName>
    <definedName name="_ped1" localSheetId="4">#REF!</definedName>
    <definedName name="_ped1">#REF!</definedName>
    <definedName name="_r">'[5]RELATA véio'!$A$1:$AA$335</definedName>
    <definedName name="_Regression_Int" hidden="1">1</definedName>
    <definedName name="_rj99" localSheetId="2">#REF!</definedName>
    <definedName name="_rj99" localSheetId="1">#REF!</definedName>
    <definedName name="_rj99" localSheetId="5">#REF!</definedName>
    <definedName name="_rj99" localSheetId="4">#REF!</definedName>
    <definedName name="_rj99" localSheetId="6">#REF!</definedName>
    <definedName name="_rj99">#REF!</definedName>
    <definedName name="_Sort" localSheetId="2" hidden="1">#REF!</definedName>
    <definedName name="_Sort" localSheetId="1" hidden="1">#REF!</definedName>
    <definedName name="_Sort" localSheetId="5" hidden="1">#REF!</definedName>
    <definedName name="_Sort" localSheetId="4" hidden="1">#REF!</definedName>
    <definedName name="_Sort" localSheetId="6" hidden="1">#REF!</definedName>
    <definedName name="_Sort" hidden="1">#REF!</definedName>
    <definedName name="_sp332" localSheetId="2">#REF!</definedName>
    <definedName name="_sp332" localSheetId="1">#REF!</definedName>
    <definedName name="_sp332" localSheetId="5">#REF!</definedName>
    <definedName name="_sp332" localSheetId="4">#REF!</definedName>
    <definedName name="_sp332" localSheetId="6">#REF!</definedName>
    <definedName name="_sp332">#REF!</definedName>
    <definedName name="_Table1_In1" localSheetId="2" hidden="1">#REF!</definedName>
    <definedName name="_Table1_In1" localSheetId="1" hidden="1">#REF!</definedName>
    <definedName name="_Table1_In1" localSheetId="5" hidden="1">#REF!</definedName>
    <definedName name="_Table1_In1" localSheetId="4" hidden="1">#REF!</definedName>
    <definedName name="_Table1_In1" localSheetId="6" hidden="1">#REF!</definedName>
    <definedName name="_Table1_In1" hidden="1">#REF!</definedName>
    <definedName name="_Table1_Out" localSheetId="2" hidden="1">#REF!</definedName>
    <definedName name="_Table1_Out" localSheetId="1" hidden="1">#REF!</definedName>
    <definedName name="_Table1_Out" localSheetId="5" hidden="1">#REF!</definedName>
    <definedName name="_Table1_Out" localSheetId="4" hidden="1">#REF!</definedName>
    <definedName name="_Table1_Out" localSheetId="6" hidden="1">#REF!</definedName>
    <definedName name="_Table1_Out" hidden="1">#REF!</definedName>
    <definedName name="_Table2_Out" localSheetId="2" hidden="1">#REF!</definedName>
    <definedName name="_Table2_Out" localSheetId="1" hidden="1">#REF!</definedName>
    <definedName name="_Table2_Out" localSheetId="5" hidden="1">#REF!</definedName>
    <definedName name="_Table2_Out" localSheetId="4" hidden="1">#REF!</definedName>
    <definedName name="_Table2_Out" localSheetId="6" hidden="1">#REF!</definedName>
    <definedName name="_Table2_Out" hidden="1">#REF!</definedName>
    <definedName name="A" localSheetId="2" hidden="1">#REF!</definedName>
    <definedName name="A" localSheetId="1" hidden="1">#REF!</definedName>
    <definedName name="A" localSheetId="5" hidden="1">#REF!</definedName>
    <definedName name="A" localSheetId="4" hidden="1">#REF!</definedName>
    <definedName name="A" localSheetId="6" hidden="1">#REF!</definedName>
    <definedName name="A" hidden="1">#REF!</definedName>
    <definedName name="aaa">[6]RELATA!$A$1:$AA$335</definedName>
    <definedName name="AAA_DOCTOPS" hidden="1">"AAA_SET"</definedName>
    <definedName name="AAA_duser" hidden="1">"OFF"</definedName>
    <definedName name="aaaaaa" localSheetId="2" hidden="1">#REF!</definedName>
    <definedName name="aaaaaa" localSheetId="1" hidden="1">#REF!</definedName>
    <definedName name="aaaaaa" localSheetId="5" hidden="1">#REF!</definedName>
    <definedName name="aaaaaa" localSheetId="4" hidden="1">#REF!</definedName>
    <definedName name="aaaaaa" localSheetId="6" hidden="1">#REF!</definedName>
    <definedName name="aaaaaa" hidden="1">#REF!</definedName>
    <definedName name="aaaaaaaaaaaaaaaaaaaaaaaaaa" localSheetId="2" hidden="1">#REF!</definedName>
    <definedName name="aaaaaaaaaaaaaaaaaaaaaaaaaa" localSheetId="1" hidden="1">#REF!</definedName>
    <definedName name="aaaaaaaaaaaaaaaaaaaaaaaaaa" localSheetId="5" hidden="1">#REF!</definedName>
    <definedName name="aaaaaaaaaaaaaaaaaaaaaaaaaa" localSheetId="4" hidden="1">#REF!</definedName>
    <definedName name="aaaaaaaaaaaaaaaaaaaaaaaaaa" localSheetId="6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BC" localSheetId="2" hidden="1">#REF!</definedName>
    <definedName name="ABC" localSheetId="1" hidden="1">#REF!</definedName>
    <definedName name="ABC" localSheetId="5" hidden="1">#REF!</definedName>
    <definedName name="ABC" localSheetId="4" hidden="1">#REF!</definedName>
    <definedName name="ABC" localSheetId="6" hidden="1">#REF!</definedName>
    <definedName name="ABC" hidden="1">#REF!</definedName>
    <definedName name="AccessDatabase" hidden="1">"C:\Documents and Settings\JPMELLO\Meus documentos\ARQUIVOS 2004\MONITORAMENTO OAC\Monitoramento de OAC.mdb"</definedName>
    <definedName name="anscount" hidden="1">1</definedName>
    <definedName name="ARS" localSheetId="2" hidden="1">#REF!</definedName>
    <definedName name="ARS" localSheetId="1" hidden="1">#REF!</definedName>
    <definedName name="ARS" localSheetId="5" hidden="1">#REF!</definedName>
    <definedName name="ARS" localSheetId="4" hidden="1">#REF!</definedName>
    <definedName name="ARS" localSheetId="6" hidden="1">#REF!</definedName>
    <definedName name="ARS" hidden="1">#REF!</definedName>
    <definedName name="AS" localSheetId="2" hidden="1">#REF!</definedName>
    <definedName name="AS" localSheetId="1" hidden="1">#REF!</definedName>
    <definedName name="AS" localSheetId="5" hidden="1">#REF!</definedName>
    <definedName name="AS" localSheetId="4" hidden="1">#REF!</definedName>
    <definedName name="AS" localSheetId="6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2" hidden="1">#REF!</definedName>
    <definedName name="AS2TickmarkLS" localSheetId="1" hidden="1">#REF!</definedName>
    <definedName name="AS2TickmarkLS" localSheetId="5" hidden="1">#REF!</definedName>
    <definedName name="AS2TickmarkLS" localSheetId="4" hidden="1">#REF!</definedName>
    <definedName name="AS2TickmarkLS" localSheetId="6" hidden="1">#REF!</definedName>
    <definedName name="AS2TickmarkLS" hidden="1">#REF!</definedName>
    <definedName name="AS2VersionLS" hidden="1">300</definedName>
    <definedName name="asa">[7]RELATA!$A$1:$AA$335</definedName>
    <definedName name="asdfa" localSheetId="2" hidden="1">#REF!</definedName>
    <definedName name="asdfa" localSheetId="1" hidden="1">#REF!</definedName>
    <definedName name="asdfa" localSheetId="5" hidden="1">#REF!</definedName>
    <definedName name="asdfa" localSheetId="4" hidden="1">#REF!</definedName>
    <definedName name="asdfa" localSheetId="6" hidden="1">#REF!</definedName>
    <definedName name="asdfa" hidden="1">#REF!</definedName>
    <definedName name="ASSASASASA">[8]RELATA!$A$1:$AA$335</definedName>
    <definedName name="b" localSheetId="4" hidden="1">{"'Índice'!$A$1:$K$49"}</definedName>
    <definedName name="b" hidden="1">{"'Índice'!$A$1:$K$49"}</definedName>
    <definedName name="BG_Del" hidden="1">15</definedName>
    <definedName name="BG_Ins" hidden="1">4</definedName>
    <definedName name="BG_Mod" hidden="1">6</definedName>
    <definedName name="BLPH1" localSheetId="2" hidden="1">#REF!</definedName>
    <definedName name="BLPH1" localSheetId="1" hidden="1">#REF!</definedName>
    <definedName name="BLPH1" localSheetId="5" hidden="1">#REF!</definedName>
    <definedName name="BLPH1" localSheetId="4" hidden="1">#REF!</definedName>
    <definedName name="BLPH1" localSheetId="6" hidden="1">#REF!</definedName>
    <definedName name="BLPH1" hidden="1">#REF!</definedName>
    <definedName name="BLPH10" hidden="1">[9]market!$O$12</definedName>
    <definedName name="BLPH11" hidden="1">[9]market!$Y$12</definedName>
    <definedName name="BLPH12" hidden="1">[9]market!$T$12</definedName>
    <definedName name="BLPH13" hidden="1">[9]market!$AD$12</definedName>
    <definedName name="BLPH14" hidden="1">[9]market!$AI$12</definedName>
    <definedName name="BLPH15" localSheetId="2" hidden="1">#REF!</definedName>
    <definedName name="BLPH15" localSheetId="1" hidden="1">#REF!</definedName>
    <definedName name="BLPH15" localSheetId="5" hidden="1">#REF!</definedName>
    <definedName name="BLPH15" localSheetId="4" hidden="1">#REF!</definedName>
    <definedName name="BLPH15" localSheetId="6" hidden="1">#REF!</definedName>
    <definedName name="BLPH15" hidden="1">#REF!</definedName>
    <definedName name="BLPH2" localSheetId="2" hidden="1">#REF!</definedName>
    <definedName name="BLPH2" localSheetId="1" hidden="1">#REF!</definedName>
    <definedName name="BLPH2" localSheetId="5" hidden="1">#REF!</definedName>
    <definedName name="BLPH2" localSheetId="4" hidden="1">#REF!</definedName>
    <definedName name="BLPH2" localSheetId="6" hidden="1">#REF!</definedName>
    <definedName name="BLPH2" hidden="1">#REF!</definedName>
    <definedName name="BLPH3" localSheetId="2" hidden="1">#REF!</definedName>
    <definedName name="BLPH3" localSheetId="1" hidden="1">#REF!</definedName>
    <definedName name="BLPH3" localSheetId="5" hidden="1">#REF!</definedName>
    <definedName name="BLPH3" localSheetId="4" hidden="1">#REF!</definedName>
    <definedName name="BLPH3" localSheetId="6" hidden="1">#REF!</definedName>
    <definedName name="BLPH3" hidden="1">#REF!</definedName>
    <definedName name="BLPH4" localSheetId="2" hidden="1">#REF!</definedName>
    <definedName name="BLPH4" localSheetId="1" hidden="1">#REF!</definedName>
    <definedName name="BLPH4" localSheetId="5" hidden="1">#REF!</definedName>
    <definedName name="BLPH4" localSheetId="4" hidden="1">#REF!</definedName>
    <definedName name="BLPH4" localSheetId="6" hidden="1">#REF!</definedName>
    <definedName name="BLPH4" hidden="1">#REF!</definedName>
    <definedName name="BLPH5" localSheetId="2" hidden="1">#REF!</definedName>
    <definedName name="BLPH5" localSheetId="1" hidden="1">#REF!</definedName>
    <definedName name="BLPH5" localSheetId="5" hidden="1">#REF!</definedName>
    <definedName name="BLPH5" localSheetId="4" hidden="1">#REF!</definedName>
    <definedName name="BLPH5" localSheetId="6" hidden="1">#REF!</definedName>
    <definedName name="BLPH5" hidden="1">#REF!</definedName>
    <definedName name="BLPH6" hidden="1">[9]market!$T$7</definedName>
    <definedName name="BLPH7" hidden="1">[9]market!$AC$7</definedName>
    <definedName name="BLPH8" hidden="1">[9]market!$E$12</definedName>
    <definedName name="BLPH9" hidden="1">[9]market!$J$12</definedName>
    <definedName name="CBWorkbookPriority" hidden="1">-216830483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onsulta_itens_financeiros" localSheetId="5">#REF!</definedName>
    <definedName name="Consulta_itens_financeiros" localSheetId="4">#REF!</definedName>
    <definedName name="Consulta_itens_financeiros" localSheetId="6">#REF!</definedName>
    <definedName name="Consulta_itens_financeiros2" localSheetId="2">#REF!</definedName>
    <definedName name="Consulta_itens_financeiros2" localSheetId="1">#REF!</definedName>
    <definedName name="Consulta_itens_financeiros2" localSheetId="5">#REF!</definedName>
    <definedName name="Consulta_itens_financeiros2" localSheetId="4">#REF!</definedName>
    <definedName name="Consulta_itens_financeiros2" localSheetId="6">#REF!</definedName>
    <definedName name="Consulta_itens_financeiros2">#REF!</definedName>
    <definedName name="CPMF" localSheetId="2">#REF!</definedName>
    <definedName name="CPMF" localSheetId="1">#REF!</definedName>
    <definedName name="CPMF" localSheetId="5">#REF!</definedName>
    <definedName name="CPMF" localSheetId="4">#REF!</definedName>
    <definedName name="CPMF" localSheetId="6">#REF!</definedName>
    <definedName name="CPMF">#REF!</definedName>
    <definedName name="CPMF1" localSheetId="2">'[10]Estudo Impostos'!#REF!</definedName>
    <definedName name="CPMF1" localSheetId="1">'[10]Estudo Impostos'!#REF!</definedName>
    <definedName name="CPMF1" localSheetId="5">'[10]Estudo Impostos'!#REF!</definedName>
    <definedName name="CPMF1" localSheetId="4">'[10]Estudo Impostos'!#REF!</definedName>
    <definedName name="CPMF1" localSheetId="6">'[10]Estudo Impostos'!#REF!</definedName>
    <definedName name="CPMF1">'[10]Estudo Impostos'!#REF!</definedName>
    <definedName name="CPMF2" localSheetId="2">'[10]Estudo Impostos'!#REF!</definedName>
    <definedName name="CPMF2" localSheetId="1">'[10]Estudo Impostos'!#REF!</definedName>
    <definedName name="CPMF2" localSheetId="5">'[10]Estudo Impostos'!#REF!</definedName>
    <definedName name="CPMF2" localSheetId="4">'[10]Estudo Impostos'!#REF!</definedName>
    <definedName name="CPMF2" localSheetId="6">'[10]Estudo Impostos'!#REF!</definedName>
    <definedName name="CPMF2">'[10]Estudo Impostos'!#REF!</definedName>
    <definedName name="CPMF3" localSheetId="2">'[10]Estudo Impostos'!#REF!</definedName>
    <definedName name="CPMF3" localSheetId="1">'[10]Estudo Impostos'!#REF!</definedName>
    <definedName name="CPMF3" localSheetId="5">'[10]Estudo Impostos'!#REF!</definedName>
    <definedName name="CPMF3" localSheetId="4">'[10]Estudo Impostos'!#REF!</definedName>
    <definedName name="CPMF3" localSheetId="6">'[10]Estudo Impostos'!#REF!</definedName>
    <definedName name="CPMF3">'[10]Estudo Impostos'!#REF!</definedName>
    <definedName name="CPMF4" localSheetId="2">'[10]Estudo Impostos'!#REF!</definedName>
    <definedName name="CPMF4" localSheetId="1">'[10]Estudo Impostos'!#REF!</definedName>
    <definedName name="CPMF4" localSheetId="5">'[10]Estudo Impostos'!#REF!</definedName>
    <definedName name="CPMF4" localSheetId="4">'[10]Estudo Impostos'!#REF!</definedName>
    <definedName name="CPMF4" localSheetId="6">'[10]Estudo Impostos'!#REF!</definedName>
    <definedName name="CPMF4">'[10]Estudo Impostos'!#REF!</definedName>
    <definedName name="custoc" localSheetId="2" hidden="1">#REF!</definedName>
    <definedName name="custoc" localSheetId="1" hidden="1">#REF!</definedName>
    <definedName name="custoc" localSheetId="5" hidden="1">#REF!</definedName>
    <definedName name="custoc" localSheetId="4" hidden="1">#REF!</definedName>
    <definedName name="custoc" localSheetId="6" hidden="1">#REF!</definedName>
    <definedName name="custoc" hidden="1">#REF!</definedName>
    <definedName name="DERSA">[11]!DERSA</definedName>
    <definedName name="Descrição_Total" localSheetId="2">#REF!</definedName>
    <definedName name="Descrição_Total" localSheetId="1">#REF!</definedName>
    <definedName name="Descrição_Total" localSheetId="5">#REF!</definedName>
    <definedName name="Descrição_Total" localSheetId="4">#REF!</definedName>
    <definedName name="Descrição_Total" localSheetId="6">#REF!</definedName>
    <definedName name="Descrição_Total">#REF!</definedName>
    <definedName name="dfdfdfd" hidden="1">#N/A</definedName>
    <definedName name="DOIS" localSheetId="2">#REF!</definedName>
    <definedName name="DOIS" localSheetId="1">#REF!</definedName>
    <definedName name="DOIS" localSheetId="5">#REF!</definedName>
    <definedName name="DOIS" localSheetId="4">#REF!</definedName>
    <definedName name="DOIS" localSheetId="6">#REF!</definedName>
    <definedName name="DOIS">#REF!</definedName>
    <definedName name="dois_caneta" localSheetId="2">#REF!</definedName>
    <definedName name="dois_caneta" localSheetId="1">#REF!</definedName>
    <definedName name="dois_caneta" localSheetId="5">#REF!</definedName>
    <definedName name="dois_caneta" localSheetId="4">#REF!</definedName>
    <definedName name="dois_caneta" localSheetId="6">#REF!</definedName>
    <definedName name="dois_caneta">#REF!</definedName>
    <definedName name="dpi" localSheetId="2">#REF!</definedName>
    <definedName name="dpi" localSheetId="1">#REF!</definedName>
    <definedName name="dpi" localSheetId="5">#REF!</definedName>
    <definedName name="dpi" localSheetId="4">#REF!</definedName>
    <definedName name="dpi" localSheetId="6">#REF!</definedName>
    <definedName name="dpi">#REF!</definedName>
    <definedName name="dpinv" localSheetId="2">#REF!</definedName>
    <definedName name="dpinv" localSheetId="1">#REF!</definedName>
    <definedName name="dpinv" localSheetId="5">#REF!</definedName>
    <definedName name="dpinv" localSheetId="4">#REF!</definedName>
    <definedName name="dpinv" localSheetId="6">#REF!</definedName>
    <definedName name="dpinv">#REF!</definedName>
    <definedName name="DR9SP425" localSheetId="2">#REF!</definedName>
    <definedName name="DR9SP425" localSheetId="1">#REF!</definedName>
    <definedName name="DR9SP425" localSheetId="5">#REF!</definedName>
    <definedName name="DR9SP425" localSheetId="4">#REF!</definedName>
    <definedName name="DR9SP425" localSheetId="6">#REF!</definedName>
    <definedName name="DR9SP425">#REF!</definedName>
    <definedName name="DSCR_DEBT_EQUITY" localSheetId="2" hidden="1">[12]!Header1-1 &amp; "." &amp; MAX(1,COUNTA(INDEX(#REF!,MATCH([12]!Header1-1,#REF!,FALSE)):#REF!))</definedName>
    <definedName name="DSCR_DEBT_EQUITY" localSheetId="1" hidden="1">[12]!Header1-1 &amp; "." &amp; MAX(1,COUNTA(INDEX(#REF!,MATCH([12]!Header1-1,#REF!,FALSE)):#REF!))</definedName>
    <definedName name="DSCR_DEBT_EQUITY" localSheetId="5" hidden="1">[12]!Header1-1 &amp; "." &amp; MAX(1,COUNTA(INDEX(#REF!,MATCH([12]!Header1-1,#REF!,FALSE)):#REF!))</definedName>
    <definedName name="DSCR_DEBT_EQUITY" localSheetId="4" hidden="1">[12]!Header1-1 &amp; "." &amp; MAX(1,COUNTA(INDEX(#REF!,MATCH([12]!Header1-1,#REF!,FALSE)):#REF!))</definedName>
    <definedName name="DSCR_DEBT_EQUITY" localSheetId="6" hidden="1">[12]!Header1-1 &amp; "." &amp; MAX(1,COUNTA(INDEX(#REF!,MATCH([12]!Header1-1,#REF!,FALSE)):#REF!))</definedName>
    <definedName name="DSCR_DEBT_EQUITY" hidden="1">[12]!Header1-1 &amp; "." &amp; MAX(1,COUNTA(INDEX(#REF!,MATCH([12]!Header1-1,#REF!,FALSE)):#REF!))</definedName>
    <definedName name="DTM">[13]Transporte!$D$3:$D$10</definedName>
    <definedName name="Dúvidas" localSheetId="4" hidden="1">{"'Quadro'!$A$4:$BG$78"}</definedName>
    <definedName name="Dúvidas" hidden="1">{"'Quadro'!$A$4:$BG$78"}</definedName>
    <definedName name="e">'[14]RELATA ANTIGO'!$A$1:$AA$335</definedName>
    <definedName name="ertert" localSheetId="2" hidden="1">#REF!</definedName>
    <definedName name="ertert" localSheetId="1" hidden="1">#REF!</definedName>
    <definedName name="ertert" localSheetId="5" hidden="1">#REF!</definedName>
    <definedName name="ertert" localSheetId="4" hidden="1">#REF!</definedName>
    <definedName name="ertert" localSheetId="6" hidden="1">#REF!</definedName>
    <definedName name="ertert" hidden="1">#REF!</definedName>
    <definedName name="etu">'[15]RELATA VÉIO'!$A$1:$AA$335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XTOTPS" localSheetId="2">#REF!</definedName>
    <definedName name="EXTOTPS" localSheetId="1">#REF!</definedName>
    <definedName name="EXTOTPS" localSheetId="5">#REF!</definedName>
    <definedName name="EXTOTPS" localSheetId="4">#REF!</definedName>
    <definedName name="EXTOTPS" localSheetId="6">#REF!</definedName>
    <definedName name="EXTOTPS">#REF!</definedName>
    <definedName name="FCA" localSheetId="4" hidden="1">{"'Quadro'!$A$4:$BG$78"}</definedName>
    <definedName name="FCA" hidden="1">{"'Quadro'!$A$4:$BG$78"}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gj">[16]RELATA!$A$1:$AA$335</definedName>
    <definedName name="FDP_0_1_aUrv" localSheetId="2" hidden="1">#REF!</definedName>
    <definedName name="FDP_0_1_aUrv" localSheetId="1" hidden="1">#REF!</definedName>
    <definedName name="FDP_0_1_aUrv" localSheetId="5" hidden="1">#REF!</definedName>
    <definedName name="FDP_0_1_aUrv" localSheetId="4" hidden="1">#REF!</definedName>
    <definedName name="FDP_0_1_aUrv" localSheetId="6" hidden="1">#REF!</definedName>
    <definedName name="FDP_0_1_aUrv" hidden="1">#REF!</definedName>
    <definedName name="FDP_10_1_aDrv" localSheetId="2" hidden="1">#REF!</definedName>
    <definedName name="FDP_10_1_aDrv" localSheetId="1" hidden="1">#REF!</definedName>
    <definedName name="FDP_10_1_aDrv" localSheetId="5" hidden="1">#REF!</definedName>
    <definedName name="FDP_10_1_aDrv" localSheetId="4" hidden="1">#REF!</definedName>
    <definedName name="FDP_10_1_aDrv" localSheetId="6" hidden="1">#REF!</definedName>
    <definedName name="FDP_10_1_aDrv" hidden="1">#REF!</definedName>
    <definedName name="FDP_107_1_aUrv" localSheetId="2" hidden="1">#REF!</definedName>
    <definedName name="FDP_107_1_aUrv" localSheetId="1" hidden="1">#REF!</definedName>
    <definedName name="FDP_107_1_aUrv" localSheetId="5" hidden="1">#REF!</definedName>
    <definedName name="FDP_107_1_aUrv" localSheetId="4" hidden="1">#REF!</definedName>
    <definedName name="FDP_107_1_aUrv" localSheetId="6" hidden="1">#REF!</definedName>
    <definedName name="FDP_107_1_aUrv" hidden="1">#REF!</definedName>
    <definedName name="FDP_11_1_aDrv" localSheetId="2" hidden="1">#REF!</definedName>
    <definedName name="FDP_11_1_aDrv" localSheetId="1" hidden="1">#REF!</definedName>
    <definedName name="FDP_11_1_aDrv" localSheetId="5" hidden="1">#REF!</definedName>
    <definedName name="FDP_11_1_aDrv" localSheetId="4" hidden="1">#REF!</definedName>
    <definedName name="FDP_11_1_aDrv" localSheetId="6" hidden="1">#REF!</definedName>
    <definedName name="FDP_11_1_aDrv" hidden="1">#REF!</definedName>
    <definedName name="FDP_111_1_aUrv" localSheetId="2" hidden="1">#REF!</definedName>
    <definedName name="FDP_111_1_aUrv" localSheetId="1" hidden="1">#REF!</definedName>
    <definedName name="FDP_111_1_aUrv" localSheetId="5" hidden="1">#REF!</definedName>
    <definedName name="FDP_111_1_aUrv" localSheetId="4" hidden="1">#REF!</definedName>
    <definedName name="FDP_111_1_aUrv" localSheetId="6" hidden="1">#REF!</definedName>
    <definedName name="FDP_111_1_aUrv" hidden="1">#REF!</definedName>
    <definedName name="FDP_112_1_aUrv" localSheetId="2" hidden="1">#REF!</definedName>
    <definedName name="FDP_112_1_aUrv" localSheetId="1" hidden="1">#REF!</definedName>
    <definedName name="FDP_112_1_aUrv" localSheetId="5" hidden="1">#REF!</definedName>
    <definedName name="FDP_112_1_aUrv" localSheetId="4" hidden="1">#REF!</definedName>
    <definedName name="FDP_112_1_aUrv" localSheetId="6" hidden="1">#REF!</definedName>
    <definedName name="FDP_112_1_aUrv" hidden="1">#REF!</definedName>
    <definedName name="FDP_113_1_aUrv" localSheetId="2" hidden="1">#REF!</definedName>
    <definedName name="FDP_113_1_aUrv" localSheetId="1" hidden="1">#REF!</definedName>
    <definedName name="FDP_113_1_aUrv" localSheetId="5" hidden="1">#REF!</definedName>
    <definedName name="FDP_113_1_aUrv" localSheetId="4" hidden="1">#REF!</definedName>
    <definedName name="FDP_113_1_aUrv" localSheetId="6" hidden="1">#REF!</definedName>
    <definedName name="FDP_113_1_aUrv" hidden="1">#REF!</definedName>
    <definedName name="FDP_114_1_aUrv" localSheetId="2" hidden="1">#REF!</definedName>
    <definedName name="FDP_114_1_aUrv" localSheetId="1" hidden="1">#REF!</definedName>
    <definedName name="FDP_114_1_aUrv" localSheetId="5" hidden="1">#REF!</definedName>
    <definedName name="FDP_114_1_aUrv" localSheetId="4" hidden="1">#REF!</definedName>
    <definedName name="FDP_114_1_aUrv" localSheetId="6" hidden="1">#REF!</definedName>
    <definedName name="FDP_114_1_aUrv" hidden="1">#REF!</definedName>
    <definedName name="FDP_115_1_aUrv" localSheetId="2" hidden="1">#REF!</definedName>
    <definedName name="FDP_115_1_aUrv" localSheetId="1" hidden="1">#REF!</definedName>
    <definedName name="FDP_115_1_aUrv" localSheetId="5" hidden="1">#REF!</definedName>
    <definedName name="FDP_115_1_aUrv" localSheetId="4" hidden="1">#REF!</definedName>
    <definedName name="FDP_115_1_aUrv" localSheetId="6" hidden="1">#REF!</definedName>
    <definedName name="FDP_115_1_aUrv" hidden="1">#REF!</definedName>
    <definedName name="FDP_12_1_aDrv" localSheetId="2" hidden="1">#REF!</definedName>
    <definedName name="FDP_12_1_aDrv" localSheetId="1" hidden="1">#REF!</definedName>
    <definedName name="FDP_12_1_aDrv" localSheetId="5" hidden="1">#REF!</definedName>
    <definedName name="FDP_12_1_aDrv" localSheetId="4" hidden="1">#REF!</definedName>
    <definedName name="FDP_12_1_aDrv" localSheetId="6" hidden="1">#REF!</definedName>
    <definedName name="FDP_12_1_aDrv" hidden="1">#REF!</definedName>
    <definedName name="FDP_126_1_aUrv" localSheetId="2" hidden="1">#REF!</definedName>
    <definedName name="FDP_126_1_aUrv" localSheetId="1" hidden="1">#REF!</definedName>
    <definedName name="FDP_126_1_aUrv" localSheetId="5" hidden="1">#REF!</definedName>
    <definedName name="FDP_126_1_aUrv" localSheetId="4" hidden="1">#REF!</definedName>
    <definedName name="FDP_126_1_aUrv" localSheetId="6" hidden="1">#REF!</definedName>
    <definedName name="FDP_126_1_aUrv" hidden="1">#REF!</definedName>
    <definedName name="FDP_127_1_aUrv" localSheetId="2" hidden="1">#REF!</definedName>
    <definedName name="FDP_127_1_aUrv" localSheetId="1" hidden="1">#REF!</definedName>
    <definedName name="FDP_127_1_aUrv" localSheetId="5" hidden="1">#REF!</definedName>
    <definedName name="FDP_127_1_aUrv" localSheetId="4" hidden="1">#REF!</definedName>
    <definedName name="FDP_127_1_aUrv" localSheetId="6" hidden="1">#REF!</definedName>
    <definedName name="FDP_127_1_aUrv" hidden="1">#REF!</definedName>
    <definedName name="FDP_128_1_aUrv" localSheetId="2" hidden="1">#REF!</definedName>
    <definedName name="FDP_128_1_aUrv" localSheetId="1" hidden="1">#REF!</definedName>
    <definedName name="FDP_128_1_aUrv" localSheetId="5" hidden="1">#REF!</definedName>
    <definedName name="FDP_128_1_aUrv" localSheetId="4" hidden="1">#REF!</definedName>
    <definedName name="FDP_128_1_aUrv" localSheetId="6" hidden="1">#REF!</definedName>
    <definedName name="FDP_128_1_aUrv" hidden="1">#REF!</definedName>
    <definedName name="FDP_129_1_aUrv" localSheetId="2" hidden="1">#REF!</definedName>
    <definedName name="FDP_129_1_aUrv" localSheetId="1" hidden="1">#REF!</definedName>
    <definedName name="FDP_129_1_aUrv" localSheetId="5" hidden="1">#REF!</definedName>
    <definedName name="FDP_129_1_aUrv" localSheetId="4" hidden="1">#REF!</definedName>
    <definedName name="FDP_129_1_aUrv" localSheetId="6" hidden="1">#REF!</definedName>
    <definedName name="FDP_129_1_aUrv" hidden="1">#REF!</definedName>
    <definedName name="FDP_13_1_aDrv" localSheetId="2" hidden="1">#REF!</definedName>
    <definedName name="FDP_13_1_aDrv" localSheetId="1" hidden="1">#REF!</definedName>
    <definedName name="FDP_13_1_aDrv" localSheetId="5" hidden="1">#REF!</definedName>
    <definedName name="FDP_13_1_aDrv" localSheetId="4" hidden="1">#REF!</definedName>
    <definedName name="FDP_13_1_aDrv" localSheetId="6" hidden="1">#REF!</definedName>
    <definedName name="FDP_13_1_aDrv" hidden="1">#REF!</definedName>
    <definedName name="FDP_131_1_aDrv" localSheetId="2" hidden="1">#REF!</definedName>
    <definedName name="FDP_131_1_aDrv" localSheetId="1" hidden="1">#REF!</definedName>
    <definedName name="FDP_131_1_aDrv" localSheetId="5" hidden="1">#REF!</definedName>
    <definedName name="FDP_131_1_aDrv" localSheetId="4" hidden="1">#REF!</definedName>
    <definedName name="FDP_131_1_aDrv" localSheetId="6" hidden="1">#REF!</definedName>
    <definedName name="FDP_131_1_aDrv" hidden="1">#REF!</definedName>
    <definedName name="FDP_134_1_aDrv" localSheetId="2" hidden="1">#REF!</definedName>
    <definedName name="FDP_134_1_aDrv" localSheetId="1" hidden="1">#REF!</definedName>
    <definedName name="FDP_134_1_aDrv" localSheetId="5" hidden="1">#REF!</definedName>
    <definedName name="FDP_134_1_aDrv" localSheetId="4" hidden="1">#REF!</definedName>
    <definedName name="FDP_134_1_aDrv" localSheetId="6" hidden="1">#REF!</definedName>
    <definedName name="FDP_134_1_aDrv" hidden="1">#REF!</definedName>
    <definedName name="FDP_135_1_aDrv" localSheetId="2" hidden="1">#REF!</definedName>
    <definedName name="FDP_135_1_aDrv" localSheetId="1" hidden="1">#REF!</definedName>
    <definedName name="FDP_135_1_aDrv" localSheetId="5" hidden="1">#REF!</definedName>
    <definedName name="FDP_135_1_aDrv" localSheetId="4" hidden="1">#REF!</definedName>
    <definedName name="FDP_135_1_aDrv" localSheetId="6" hidden="1">#REF!</definedName>
    <definedName name="FDP_135_1_aDrv" hidden="1">#REF!</definedName>
    <definedName name="FDP_137_1_aDdv" localSheetId="2" hidden="1">#REF!</definedName>
    <definedName name="FDP_137_1_aDdv" localSheetId="1" hidden="1">#REF!</definedName>
    <definedName name="FDP_137_1_aDdv" localSheetId="5" hidden="1">#REF!</definedName>
    <definedName name="FDP_137_1_aDdv" localSheetId="4" hidden="1">#REF!</definedName>
    <definedName name="FDP_137_1_aDdv" localSheetId="6" hidden="1">#REF!</definedName>
    <definedName name="FDP_137_1_aDdv" hidden="1">#REF!</definedName>
    <definedName name="FDP_139_1_aUrv" localSheetId="2" hidden="1">#REF!</definedName>
    <definedName name="FDP_139_1_aUrv" localSheetId="1" hidden="1">#REF!</definedName>
    <definedName name="FDP_139_1_aUrv" localSheetId="5" hidden="1">#REF!</definedName>
    <definedName name="FDP_139_1_aUrv" localSheetId="4" hidden="1">#REF!</definedName>
    <definedName name="FDP_139_1_aUrv" localSheetId="6" hidden="1">#REF!</definedName>
    <definedName name="FDP_139_1_aUrv" hidden="1">#REF!</definedName>
    <definedName name="FDP_14_1_aDrv" localSheetId="2" hidden="1">#REF!</definedName>
    <definedName name="FDP_14_1_aDrv" localSheetId="1" hidden="1">#REF!</definedName>
    <definedName name="FDP_14_1_aDrv" localSheetId="5" hidden="1">#REF!</definedName>
    <definedName name="FDP_14_1_aDrv" localSheetId="4" hidden="1">#REF!</definedName>
    <definedName name="FDP_14_1_aDrv" localSheetId="6" hidden="1">#REF!</definedName>
    <definedName name="FDP_14_1_aDrv" hidden="1">#REF!</definedName>
    <definedName name="FDP_140_1_aUrv" localSheetId="2" hidden="1">#REF!</definedName>
    <definedName name="FDP_140_1_aUrv" localSheetId="1" hidden="1">#REF!</definedName>
    <definedName name="FDP_140_1_aUrv" localSheetId="5" hidden="1">#REF!</definedName>
    <definedName name="FDP_140_1_aUrv" localSheetId="4" hidden="1">#REF!</definedName>
    <definedName name="FDP_140_1_aUrv" localSheetId="6" hidden="1">#REF!</definedName>
    <definedName name="FDP_140_1_aUrv" hidden="1">#REF!</definedName>
    <definedName name="FDP_141_1_aUrv" localSheetId="2" hidden="1">#REF!</definedName>
    <definedName name="FDP_141_1_aUrv" localSheetId="1" hidden="1">#REF!</definedName>
    <definedName name="FDP_141_1_aUrv" localSheetId="5" hidden="1">#REF!</definedName>
    <definedName name="FDP_141_1_aUrv" localSheetId="4" hidden="1">#REF!</definedName>
    <definedName name="FDP_141_1_aUrv" localSheetId="6" hidden="1">#REF!</definedName>
    <definedName name="FDP_141_1_aUrv" hidden="1">#REF!</definedName>
    <definedName name="FDP_143_1_aUrv" localSheetId="2" hidden="1">#REF!</definedName>
    <definedName name="FDP_143_1_aUrv" localSheetId="1" hidden="1">#REF!</definedName>
    <definedName name="FDP_143_1_aUrv" localSheetId="5" hidden="1">#REF!</definedName>
    <definedName name="FDP_143_1_aUrv" localSheetId="4" hidden="1">#REF!</definedName>
    <definedName name="FDP_143_1_aUrv" localSheetId="6" hidden="1">#REF!</definedName>
    <definedName name="FDP_143_1_aUrv" hidden="1">#REF!</definedName>
    <definedName name="FDP_144_1_aUrv" localSheetId="2" hidden="1">#REF!</definedName>
    <definedName name="FDP_144_1_aUrv" localSheetId="1" hidden="1">#REF!</definedName>
    <definedName name="FDP_144_1_aUrv" localSheetId="5" hidden="1">#REF!</definedName>
    <definedName name="FDP_144_1_aUrv" localSheetId="4" hidden="1">#REF!</definedName>
    <definedName name="FDP_144_1_aUrv" localSheetId="6" hidden="1">#REF!</definedName>
    <definedName name="FDP_144_1_aUrv" hidden="1">#REF!</definedName>
    <definedName name="FDP_15_1_aDrv" localSheetId="2" hidden="1">#REF!</definedName>
    <definedName name="FDP_15_1_aDrv" localSheetId="1" hidden="1">#REF!</definedName>
    <definedName name="FDP_15_1_aDrv" localSheetId="5" hidden="1">#REF!</definedName>
    <definedName name="FDP_15_1_aDrv" localSheetId="4" hidden="1">#REF!</definedName>
    <definedName name="FDP_15_1_aDrv" localSheetId="6" hidden="1">#REF!</definedName>
    <definedName name="FDP_15_1_aDrv" hidden="1">#REF!</definedName>
    <definedName name="FDP_16_1_aDrv" localSheetId="2" hidden="1">#REF!</definedName>
    <definedName name="FDP_16_1_aDrv" localSheetId="1" hidden="1">#REF!</definedName>
    <definedName name="FDP_16_1_aDrv" localSheetId="5" hidden="1">#REF!</definedName>
    <definedName name="FDP_16_1_aDrv" localSheetId="4" hidden="1">#REF!</definedName>
    <definedName name="FDP_16_1_aDrv" localSheetId="6" hidden="1">#REF!</definedName>
    <definedName name="FDP_16_1_aDrv" hidden="1">#REF!</definedName>
    <definedName name="FDP_17_1_aDrv" localSheetId="2" hidden="1">#REF!</definedName>
    <definedName name="FDP_17_1_aDrv" localSheetId="1" hidden="1">#REF!</definedName>
    <definedName name="FDP_17_1_aDrv" localSheetId="5" hidden="1">#REF!</definedName>
    <definedName name="FDP_17_1_aDrv" localSheetId="4" hidden="1">#REF!</definedName>
    <definedName name="FDP_17_1_aDrv" localSheetId="6" hidden="1">#REF!</definedName>
    <definedName name="FDP_17_1_aDrv" hidden="1">#REF!</definedName>
    <definedName name="FDP_18_1_aDrv" localSheetId="2" hidden="1">#REF!</definedName>
    <definedName name="FDP_18_1_aDrv" localSheetId="1" hidden="1">#REF!</definedName>
    <definedName name="FDP_18_1_aDrv" localSheetId="5" hidden="1">#REF!</definedName>
    <definedName name="FDP_18_1_aDrv" localSheetId="4" hidden="1">#REF!</definedName>
    <definedName name="FDP_18_1_aDrv" localSheetId="6" hidden="1">#REF!</definedName>
    <definedName name="FDP_18_1_aDrv" hidden="1">#REF!</definedName>
    <definedName name="FDP_19_1_aDrv" localSheetId="2" hidden="1">#REF!</definedName>
    <definedName name="FDP_19_1_aDrv" localSheetId="1" hidden="1">#REF!</definedName>
    <definedName name="FDP_19_1_aDrv" localSheetId="5" hidden="1">#REF!</definedName>
    <definedName name="FDP_19_1_aDrv" localSheetId="4" hidden="1">#REF!</definedName>
    <definedName name="FDP_19_1_aDrv" localSheetId="6" hidden="1">#REF!</definedName>
    <definedName name="FDP_19_1_aDrv" hidden="1">#REF!</definedName>
    <definedName name="FDP_20_1_aUrv" localSheetId="2" hidden="1">#REF!</definedName>
    <definedName name="FDP_20_1_aUrv" localSheetId="1" hidden="1">#REF!</definedName>
    <definedName name="FDP_20_1_aUrv" localSheetId="5" hidden="1">#REF!</definedName>
    <definedName name="FDP_20_1_aUrv" localSheetId="4" hidden="1">#REF!</definedName>
    <definedName name="FDP_20_1_aUrv" localSheetId="6" hidden="1">#REF!</definedName>
    <definedName name="FDP_20_1_aUrv" hidden="1">#REF!</definedName>
    <definedName name="FDP_21_1_aUrv" localSheetId="2" hidden="1">#REF!</definedName>
    <definedName name="FDP_21_1_aUrv" localSheetId="1" hidden="1">#REF!</definedName>
    <definedName name="FDP_21_1_aUrv" localSheetId="5" hidden="1">#REF!</definedName>
    <definedName name="FDP_21_1_aUrv" localSheetId="4" hidden="1">#REF!</definedName>
    <definedName name="FDP_21_1_aUrv" localSheetId="6" hidden="1">#REF!</definedName>
    <definedName name="FDP_21_1_aUrv" hidden="1">#REF!</definedName>
    <definedName name="FDP_22_1_aUrv" localSheetId="2" hidden="1">#REF!</definedName>
    <definedName name="FDP_22_1_aUrv" localSheetId="1" hidden="1">#REF!</definedName>
    <definedName name="FDP_22_1_aUrv" localSheetId="5" hidden="1">#REF!</definedName>
    <definedName name="FDP_22_1_aUrv" localSheetId="4" hidden="1">#REF!</definedName>
    <definedName name="FDP_22_1_aUrv" localSheetId="6" hidden="1">#REF!</definedName>
    <definedName name="FDP_22_1_aUrv" hidden="1">#REF!</definedName>
    <definedName name="FDP_23_1_aUrv" localSheetId="2" hidden="1">#REF!</definedName>
    <definedName name="FDP_23_1_aUrv" localSheetId="1" hidden="1">#REF!</definedName>
    <definedName name="FDP_23_1_aUrv" localSheetId="5" hidden="1">#REF!</definedName>
    <definedName name="FDP_23_1_aUrv" localSheetId="4" hidden="1">#REF!</definedName>
    <definedName name="FDP_23_1_aUrv" localSheetId="6" hidden="1">#REF!</definedName>
    <definedName name="FDP_23_1_aUrv" hidden="1">#REF!</definedName>
    <definedName name="FDP_24_1_aUrv" localSheetId="2" hidden="1">#REF!</definedName>
    <definedName name="FDP_24_1_aUrv" localSheetId="1" hidden="1">#REF!</definedName>
    <definedName name="FDP_24_1_aUrv" localSheetId="5" hidden="1">#REF!</definedName>
    <definedName name="FDP_24_1_aUrv" localSheetId="4" hidden="1">#REF!</definedName>
    <definedName name="FDP_24_1_aUrv" localSheetId="6" hidden="1">#REF!</definedName>
    <definedName name="FDP_24_1_aUrv" hidden="1">#REF!</definedName>
    <definedName name="FDP_25_1_aUrv" localSheetId="2" hidden="1">#REF!</definedName>
    <definedName name="FDP_25_1_aUrv" localSheetId="1" hidden="1">#REF!</definedName>
    <definedName name="FDP_25_1_aUrv" localSheetId="5" hidden="1">#REF!</definedName>
    <definedName name="FDP_25_1_aUrv" localSheetId="4" hidden="1">#REF!</definedName>
    <definedName name="FDP_25_1_aUrv" localSheetId="6" hidden="1">#REF!</definedName>
    <definedName name="FDP_25_1_aUrv" hidden="1">#REF!</definedName>
    <definedName name="FDP_26_1_aUrv" localSheetId="2" hidden="1">#REF!</definedName>
    <definedName name="FDP_26_1_aUrv" localSheetId="1" hidden="1">#REF!</definedName>
    <definedName name="FDP_26_1_aUrv" localSheetId="5" hidden="1">#REF!</definedName>
    <definedName name="FDP_26_1_aUrv" localSheetId="4" hidden="1">#REF!</definedName>
    <definedName name="FDP_26_1_aUrv" localSheetId="6" hidden="1">#REF!</definedName>
    <definedName name="FDP_26_1_aUrv" hidden="1">#REF!</definedName>
    <definedName name="FDP_27_1_aUrv" localSheetId="2" hidden="1">#REF!</definedName>
    <definedName name="FDP_27_1_aUrv" localSheetId="1" hidden="1">#REF!</definedName>
    <definedName name="FDP_27_1_aUrv" localSheetId="5" hidden="1">#REF!</definedName>
    <definedName name="FDP_27_1_aUrv" localSheetId="4" hidden="1">#REF!</definedName>
    <definedName name="FDP_27_1_aUrv" localSheetId="6" hidden="1">#REF!</definedName>
    <definedName name="FDP_27_1_aUrv" hidden="1">#REF!</definedName>
    <definedName name="FDP_28_1_aUrv" localSheetId="2" hidden="1">#REF!</definedName>
    <definedName name="FDP_28_1_aUrv" localSheetId="1" hidden="1">#REF!</definedName>
    <definedName name="FDP_28_1_aUrv" localSheetId="5" hidden="1">#REF!</definedName>
    <definedName name="FDP_28_1_aUrv" localSheetId="4" hidden="1">#REF!</definedName>
    <definedName name="FDP_28_1_aUrv" localSheetId="6" hidden="1">#REF!</definedName>
    <definedName name="FDP_28_1_aUrv" hidden="1">#REF!</definedName>
    <definedName name="FDP_280_1_aSrv" localSheetId="2" hidden="1">[17]Forecasts_VDF!#REF!</definedName>
    <definedName name="FDP_280_1_aSrv" localSheetId="1" hidden="1">[17]Forecasts_VDF!#REF!</definedName>
    <definedName name="FDP_280_1_aSrv" localSheetId="5" hidden="1">[17]Forecasts_VDF!#REF!</definedName>
    <definedName name="FDP_280_1_aSrv" localSheetId="4" hidden="1">[17]Forecasts_VDF!#REF!</definedName>
    <definedName name="FDP_280_1_aSrv" localSheetId="6" hidden="1">[17]Forecasts_VDF!#REF!</definedName>
    <definedName name="FDP_280_1_aSrv" hidden="1">[17]Forecasts_VDF!#REF!</definedName>
    <definedName name="FDP_281_1_aSrv" localSheetId="2" hidden="1">[17]Forecasts_VDF!#REF!</definedName>
    <definedName name="FDP_281_1_aSrv" localSheetId="1" hidden="1">[17]Forecasts_VDF!#REF!</definedName>
    <definedName name="FDP_281_1_aSrv" localSheetId="5" hidden="1">[17]Forecasts_VDF!#REF!</definedName>
    <definedName name="FDP_281_1_aSrv" localSheetId="4" hidden="1">[17]Forecasts_VDF!#REF!</definedName>
    <definedName name="FDP_281_1_aSrv" localSheetId="6" hidden="1">[17]Forecasts_VDF!#REF!</definedName>
    <definedName name="FDP_281_1_aSrv" hidden="1">[17]Forecasts_VDF!#REF!</definedName>
    <definedName name="FDP_282_1_aSrv" localSheetId="2" hidden="1">[17]Forecasts_VDF!#REF!</definedName>
    <definedName name="FDP_282_1_aSrv" localSheetId="1" hidden="1">[17]Forecasts_VDF!#REF!</definedName>
    <definedName name="FDP_282_1_aSrv" localSheetId="5" hidden="1">[17]Forecasts_VDF!#REF!</definedName>
    <definedName name="FDP_282_1_aSrv" localSheetId="4" hidden="1">[17]Forecasts_VDF!#REF!</definedName>
    <definedName name="FDP_282_1_aSrv" localSheetId="6" hidden="1">[17]Forecasts_VDF!#REF!</definedName>
    <definedName name="FDP_282_1_aSrv" hidden="1">[17]Forecasts_VDF!#REF!</definedName>
    <definedName name="FDP_283_1_aSrv" localSheetId="2" hidden="1">[17]Forecasts_VDF!#REF!</definedName>
    <definedName name="FDP_283_1_aSrv" localSheetId="1" hidden="1">[17]Forecasts_VDF!#REF!</definedName>
    <definedName name="FDP_283_1_aSrv" localSheetId="5" hidden="1">[17]Forecasts_VDF!#REF!</definedName>
    <definedName name="FDP_283_1_aSrv" localSheetId="4" hidden="1">[17]Forecasts_VDF!#REF!</definedName>
    <definedName name="FDP_283_1_aSrv" localSheetId="6" hidden="1">[17]Forecasts_VDF!#REF!</definedName>
    <definedName name="FDP_283_1_aSrv" hidden="1">[17]Forecasts_VDF!#REF!</definedName>
    <definedName name="FDP_29_1_aUrv" localSheetId="2" hidden="1">#REF!</definedName>
    <definedName name="FDP_29_1_aUrv" localSheetId="1" hidden="1">#REF!</definedName>
    <definedName name="FDP_29_1_aUrv" localSheetId="5" hidden="1">#REF!</definedName>
    <definedName name="FDP_29_1_aUrv" localSheetId="4" hidden="1">#REF!</definedName>
    <definedName name="FDP_29_1_aUrv" localSheetId="6" hidden="1">#REF!</definedName>
    <definedName name="FDP_29_1_aUrv" hidden="1">#REF!</definedName>
    <definedName name="FDP_30_1_aUrv" localSheetId="2" hidden="1">#REF!</definedName>
    <definedName name="FDP_30_1_aUrv" localSheetId="1" hidden="1">#REF!</definedName>
    <definedName name="FDP_30_1_aUrv" localSheetId="5" hidden="1">#REF!</definedName>
    <definedName name="FDP_30_1_aUrv" localSheetId="4" hidden="1">#REF!</definedName>
    <definedName name="FDP_30_1_aUrv" localSheetId="6" hidden="1">#REF!</definedName>
    <definedName name="FDP_30_1_aUrv" hidden="1">#REF!</definedName>
    <definedName name="FDP_31_1_aUrv" localSheetId="2" hidden="1">#REF!</definedName>
    <definedName name="FDP_31_1_aUrv" localSheetId="1" hidden="1">#REF!</definedName>
    <definedName name="FDP_31_1_aUrv" localSheetId="5" hidden="1">#REF!</definedName>
    <definedName name="FDP_31_1_aUrv" localSheetId="4" hidden="1">#REF!</definedName>
    <definedName name="FDP_31_1_aUrv" localSheetId="6" hidden="1">#REF!</definedName>
    <definedName name="FDP_31_1_aUrv" hidden="1">#REF!</definedName>
    <definedName name="FDP_32_1_aUrv" localSheetId="2" hidden="1">#REF!</definedName>
    <definedName name="FDP_32_1_aUrv" localSheetId="1" hidden="1">#REF!</definedName>
    <definedName name="FDP_32_1_aUrv" localSheetId="5" hidden="1">#REF!</definedName>
    <definedName name="FDP_32_1_aUrv" localSheetId="4" hidden="1">#REF!</definedName>
    <definedName name="FDP_32_1_aUrv" localSheetId="6" hidden="1">#REF!</definedName>
    <definedName name="FDP_32_1_aUrv" hidden="1">#REF!</definedName>
    <definedName name="FDP_33_1_aUrv" localSheetId="2" hidden="1">#REF!</definedName>
    <definedName name="FDP_33_1_aUrv" localSheetId="1" hidden="1">#REF!</definedName>
    <definedName name="FDP_33_1_aUrv" localSheetId="5" hidden="1">#REF!</definedName>
    <definedName name="FDP_33_1_aUrv" localSheetId="4" hidden="1">#REF!</definedName>
    <definedName name="FDP_33_1_aUrv" localSheetId="6" hidden="1">#REF!</definedName>
    <definedName name="FDP_33_1_aUrv" hidden="1">#REF!</definedName>
    <definedName name="FDP_34_1_aUrv" localSheetId="2" hidden="1">#REF!</definedName>
    <definedName name="FDP_34_1_aUrv" localSheetId="1" hidden="1">#REF!</definedName>
    <definedName name="FDP_34_1_aUrv" localSheetId="5" hidden="1">#REF!</definedName>
    <definedName name="FDP_34_1_aUrv" localSheetId="4" hidden="1">#REF!</definedName>
    <definedName name="FDP_34_1_aUrv" localSheetId="6" hidden="1">#REF!</definedName>
    <definedName name="FDP_34_1_aUrv" hidden="1">#REF!</definedName>
    <definedName name="FDP_35_1_aUrv" localSheetId="2" hidden="1">#REF!</definedName>
    <definedName name="FDP_35_1_aUrv" localSheetId="1" hidden="1">#REF!</definedName>
    <definedName name="FDP_35_1_aUrv" localSheetId="5" hidden="1">#REF!</definedName>
    <definedName name="FDP_35_1_aUrv" localSheetId="4" hidden="1">#REF!</definedName>
    <definedName name="FDP_35_1_aUrv" localSheetId="6" hidden="1">#REF!</definedName>
    <definedName name="FDP_35_1_aUrv" hidden="1">#REF!</definedName>
    <definedName name="FDP_36_1_aUrv" localSheetId="2" hidden="1">#REF!</definedName>
    <definedName name="FDP_36_1_aUrv" localSheetId="1" hidden="1">#REF!</definedName>
    <definedName name="FDP_36_1_aUrv" localSheetId="5" hidden="1">#REF!</definedName>
    <definedName name="FDP_36_1_aUrv" localSheetId="4" hidden="1">#REF!</definedName>
    <definedName name="FDP_36_1_aUrv" localSheetId="6" hidden="1">#REF!</definedName>
    <definedName name="FDP_36_1_aUrv" hidden="1">#REF!</definedName>
    <definedName name="FDP_37_1_aUrv" localSheetId="2" hidden="1">#REF!</definedName>
    <definedName name="FDP_37_1_aUrv" localSheetId="1" hidden="1">#REF!</definedName>
    <definedName name="FDP_37_1_aUrv" localSheetId="5" hidden="1">#REF!</definedName>
    <definedName name="FDP_37_1_aUrv" localSheetId="4" hidden="1">#REF!</definedName>
    <definedName name="FDP_37_1_aUrv" localSheetId="6" hidden="1">#REF!</definedName>
    <definedName name="FDP_37_1_aUrv" hidden="1">#REF!</definedName>
    <definedName name="FDP_38_1_aUrv" localSheetId="2" hidden="1">#REF!</definedName>
    <definedName name="FDP_38_1_aUrv" localSheetId="1" hidden="1">#REF!</definedName>
    <definedName name="FDP_38_1_aUrv" localSheetId="5" hidden="1">#REF!</definedName>
    <definedName name="FDP_38_1_aUrv" localSheetId="4" hidden="1">#REF!</definedName>
    <definedName name="FDP_38_1_aUrv" localSheetId="6" hidden="1">#REF!</definedName>
    <definedName name="FDP_38_1_aUrv" hidden="1">#REF!</definedName>
    <definedName name="FDP_39_1_aUrv" localSheetId="2" hidden="1">#REF!</definedName>
    <definedName name="FDP_39_1_aUrv" localSheetId="1" hidden="1">#REF!</definedName>
    <definedName name="FDP_39_1_aUrv" localSheetId="5" hidden="1">#REF!</definedName>
    <definedName name="FDP_39_1_aUrv" localSheetId="4" hidden="1">#REF!</definedName>
    <definedName name="FDP_39_1_aUrv" localSheetId="6" hidden="1">#REF!</definedName>
    <definedName name="FDP_39_1_aUrv" hidden="1">#REF!</definedName>
    <definedName name="FDP_41_1_aUrv" localSheetId="2" hidden="1">#REF!</definedName>
    <definedName name="FDP_41_1_aUrv" localSheetId="1" hidden="1">#REF!</definedName>
    <definedName name="FDP_41_1_aUrv" localSheetId="5" hidden="1">#REF!</definedName>
    <definedName name="FDP_41_1_aUrv" localSheetId="4" hidden="1">#REF!</definedName>
    <definedName name="FDP_41_1_aUrv" localSheetId="6" hidden="1">#REF!</definedName>
    <definedName name="FDP_41_1_aUrv" hidden="1">#REF!</definedName>
    <definedName name="FDP_42_1_aUrv" localSheetId="2" hidden="1">#REF!</definedName>
    <definedName name="FDP_42_1_aUrv" localSheetId="1" hidden="1">#REF!</definedName>
    <definedName name="FDP_42_1_aUrv" localSheetId="5" hidden="1">#REF!</definedName>
    <definedName name="FDP_42_1_aUrv" localSheetId="4" hidden="1">#REF!</definedName>
    <definedName name="FDP_42_1_aUrv" localSheetId="6" hidden="1">#REF!</definedName>
    <definedName name="FDP_42_1_aUrv" hidden="1">#REF!</definedName>
    <definedName name="FDP_43_1_aUrv" localSheetId="2" hidden="1">#REF!</definedName>
    <definedName name="FDP_43_1_aUrv" localSheetId="1" hidden="1">#REF!</definedName>
    <definedName name="FDP_43_1_aUrv" localSheetId="5" hidden="1">#REF!</definedName>
    <definedName name="FDP_43_1_aUrv" localSheetId="4" hidden="1">#REF!</definedName>
    <definedName name="FDP_43_1_aUrv" localSheetId="6" hidden="1">#REF!</definedName>
    <definedName name="FDP_43_1_aUrv" hidden="1">#REF!</definedName>
    <definedName name="FDP_44_1_aUrv" localSheetId="2" hidden="1">#REF!</definedName>
    <definedName name="FDP_44_1_aUrv" localSheetId="1" hidden="1">#REF!</definedName>
    <definedName name="FDP_44_1_aUrv" localSheetId="5" hidden="1">#REF!</definedName>
    <definedName name="FDP_44_1_aUrv" localSheetId="4" hidden="1">#REF!</definedName>
    <definedName name="FDP_44_1_aUrv" localSheetId="6" hidden="1">#REF!</definedName>
    <definedName name="FDP_44_1_aUrv" hidden="1">#REF!</definedName>
    <definedName name="FDP_45_1_aUrv" localSheetId="2" hidden="1">#REF!</definedName>
    <definedName name="FDP_45_1_aUrv" localSheetId="1" hidden="1">#REF!</definedName>
    <definedName name="FDP_45_1_aUrv" localSheetId="5" hidden="1">#REF!</definedName>
    <definedName name="FDP_45_1_aUrv" localSheetId="4" hidden="1">#REF!</definedName>
    <definedName name="FDP_45_1_aUrv" localSheetId="6" hidden="1">#REF!</definedName>
    <definedName name="FDP_45_1_aUrv" hidden="1">#REF!</definedName>
    <definedName name="FDP_46_1_aUrv" localSheetId="2" hidden="1">#REF!</definedName>
    <definedName name="FDP_46_1_aUrv" localSheetId="1" hidden="1">#REF!</definedName>
    <definedName name="FDP_46_1_aUrv" localSheetId="5" hidden="1">#REF!</definedName>
    <definedName name="FDP_46_1_aUrv" localSheetId="4" hidden="1">#REF!</definedName>
    <definedName name="FDP_46_1_aUrv" localSheetId="6" hidden="1">#REF!</definedName>
    <definedName name="FDP_46_1_aUrv" hidden="1">#REF!</definedName>
    <definedName name="FDP_47_1_aUrv" localSheetId="2" hidden="1">#REF!</definedName>
    <definedName name="FDP_47_1_aUrv" localSheetId="1" hidden="1">#REF!</definedName>
    <definedName name="FDP_47_1_aUrv" localSheetId="5" hidden="1">#REF!</definedName>
    <definedName name="FDP_47_1_aUrv" localSheetId="4" hidden="1">#REF!</definedName>
    <definedName name="FDP_47_1_aUrv" localSheetId="6" hidden="1">#REF!</definedName>
    <definedName name="FDP_47_1_aUrv" hidden="1">#REF!</definedName>
    <definedName name="FDP_48_1_aUrv" localSheetId="2" hidden="1">#REF!</definedName>
    <definedName name="FDP_48_1_aUrv" localSheetId="1" hidden="1">#REF!</definedName>
    <definedName name="FDP_48_1_aUrv" localSheetId="5" hidden="1">#REF!</definedName>
    <definedName name="FDP_48_1_aUrv" localSheetId="4" hidden="1">#REF!</definedName>
    <definedName name="FDP_48_1_aUrv" localSheetId="6" hidden="1">#REF!</definedName>
    <definedName name="FDP_48_1_aUrv" hidden="1">#REF!</definedName>
    <definedName name="FDP_49_1_aUrv" localSheetId="2" hidden="1">#REF!</definedName>
    <definedName name="FDP_49_1_aUrv" localSheetId="1" hidden="1">#REF!</definedName>
    <definedName name="FDP_49_1_aUrv" localSheetId="5" hidden="1">#REF!</definedName>
    <definedName name="FDP_49_1_aUrv" localSheetId="4" hidden="1">#REF!</definedName>
    <definedName name="FDP_49_1_aUrv" localSheetId="6" hidden="1">#REF!</definedName>
    <definedName name="FDP_49_1_aUrv" hidden="1">#REF!</definedName>
    <definedName name="FDP_50_1_aUrv" localSheetId="2" hidden="1">#REF!</definedName>
    <definedName name="FDP_50_1_aUrv" localSheetId="1" hidden="1">#REF!</definedName>
    <definedName name="FDP_50_1_aUrv" localSheetId="5" hidden="1">#REF!</definedName>
    <definedName name="FDP_50_1_aUrv" localSheetId="4" hidden="1">#REF!</definedName>
    <definedName name="FDP_50_1_aUrv" localSheetId="6" hidden="1">#REF!</definedName>
    <definedName name="FDP_50_1_aUrv" hidden="1">#REF!</definedName>
    <definedName name="FDP_51_1_aUrv" localSheetId="2" hidden="1">#REF!</definedName>
    <definedName name="FDP_51_1_aUrv" localSheetId="1" hidden="1">#REF!</definedName>
    <definedName name="FDP_51_1_aUrv" localSheetId="5" hidden="1">#REF!</definedName>
    <definedName name="FDP_51_1_aUrv" localSheetId="4" hidden="1">#REF!</definedName>
    <definedName name="FDP_51_1_aUrv" localSheetId="6" hidden="1">#REF!</definedName>
    <definedName name="FDP_51_1_aUrv" hidden="1">#REF!</definedName>
    <definedName name="FDP_52_1_aUrv" localSheetId="2" hidden="1">#REF!</definedName>
    <definedName name="FDP_52_1_aUrv" localSheetId="1" hidden="1">#REF!</definedName>
    <definedName name="FDP_52_1_aUrv" localSheetId="5" hidden="1">#REF!</definedName>
    <definedName name="FDP_52_1_aUrv" localSheetId="4" hidden="1">#REF!</definedName>
    <definedName name="FDP_52_1_aUrv" localSheetId="6" hidden="1">#REF!</definedName>
    <definedName name="FDP_52_1_aUrv" hidden="1">#REF!</definedName>
    <definedName name="FDP_53_1_aUrv" localSheetId="2" hidden="1">#REF!</definedName>
    <definedName name="FDP_53_1_aUrv" localSheetId="1" hidden="1">#REF!</definedName>
    <definedName name="FDP_53_1_aUrv" localSheetId="5" hidden="1">#REF!</definedName>
    <definedName name="FDP_53_1_aUrv" localSheetId="4" hidden="1">#REF!</definedName>
    <definedName name="FDP_53_1_aUrv" localSheetId="6" hidden="1">#REF!</definedName>
    <definedName name="FDP_53_1_aUrv" hidden="1">#REF!</definedName>
    <definedName name="FDP_53_1_rUrv" localSheetId="2" hidden="1">#REF!</definedName>
    <definedName name="FDP_53_1_rUrv" localSheetId="1" hidden="1">#REF!</definedName>
    <definedName name="FDP_53_1_rUrv" localSheetId="5" hidden="1">#REF!</definedName>
    <definedName name="FDP_53_1_rUrv" localSheetId="4" hidden="1">#REF!</definedName>
    <definedName name="FDP_53_1_rUrv" localSheetId="6" hidden="1">#REF!</definedName>
    <definedName name="FDP_53_1_rUrv" hidden="1">#REF!</definedName>
    <definedName name="FDP_54_1_aUrv" localSheetId="2" hidden="1">#REF!</definedName>
    <definedName name="FDP_54_1_aUrv" localSheetId="1" hidden="1">#REF!</definedName>
    <definedName name="FDP_54_1_aUrv" localSheetId="5" hidden="1">#REF!</definedName>
    <definedName name="FDP_54_1_aUrv" localSheetId="4" hidden="1">#REF!</definedName>
    <definedName name="FDP_54_1_aUrv" localSheetId="6" hidden="1">#REF!</definedName>
    <definedName name="FDP_54_1_aUrv" hidden="1">#REF!</definedName>
    <definedName name="FDP_55_1_aUrv" localSheetId="2" hidden="1">#REF!</definedName>
    <definedName name="FDP_55_1_aUrv" localSheetId="1" hidden="1">#REF!</definedName>
    <definedName name="FDP_55_1_aUrv" localSheetId="5" hidden="1">#REF!</definedName>
    <definedName name="FDP_55_1_aUrv" localSheetId="4" hidden="1">#REF!</definedName>
    <definedName name="FDP_55_1_aUrv" localSheetId="6" hidden="1">#REF!</definedName>
    <definedName name="FDP_55_1_aUrv" hidden="1">#REF!</definedName>
    <definedName name="FDP_8_1_aDrv" localSheetId="2" hidden="1">#REF!</definedName>
    <definedName name="FDP_8_1_aDrv" localSheetId="1" hidden="1">#REF!</definedName>
    <definedName name="FDP_8_1_aDrv" localSheetId="5" hidden="1">#REF!</definedName>
    <definedName name="FDP_8_1_aDrv" localSheetId="4" hidden="1">#REF!</definedName>
    <definedName name="FDP_8_1_aDrv" localSheetId="6" hidden="1">#REF!</definedName>
    <definedName name="FDP_8_1_aDrv" hidden="1">#REF!</definedName>
    <definedName name="FDP_9_1_aDrv" localSheetId="2" hidden="1">#REF!</definedName>
    <definedName name="FDP_9_1_aDrv" localSheetId="1" hidden="1">#REF!</definedName>
    <definedName name="FDP_9_1_aDrv" localSheetId="5" hidden="1">#REF!</definedName>
    <definedName name="FDP_9_1_aDrv" localSheetId="4" hidden="1">#REF!</definedName>
    <definedName name="FDP_9_1_aDrv" localSheetId="6" hidden="1">#REF!</definedName>
    <definedName name="FDP_9_1_aDrv" hidden="1">#REF!</definedName>
    <definedName name="fffff" localSheetId="2" hidden="1">#REF!</definedName>
    <definedName name="fffff" localSheetId="1" hidden="1">#REF!</definedName>
    <definedName name="fffff" localSheetId="5" hidden="1">#REF!</definedName>
    <definedName name="fffff" localSheetId="4" hidden="1">#REF!</definedName>
    <definedName name="fffff" localSheetId="6" hidden="1">#REF!</definedName>
    <definedName name="fffff" hidden="1">#REF!</definedName>
    <definedName name="Fonte">[18]RESUMO!$Q$16:$Q$19</definedName>
    <definedName name="fwere">[19]RELATA!$A$1:$AA$335</definedName>
    <definedName name="g" localSheetId="2" hidden="1">[3]Elétrica!#REF!</definedName>
    <definedName name="g" localSheetId="1" hidden="1">[3]Elétrica!#REF!</definedName>
    <definedName name="g" localSheetId="5" hidden="1">[3]Elétrica!#REF!</definedName>
    <definedName name="g" localSheetId="4" hidden="1">[3]Elétrica!#REF!</definedName>
    <definedName name="g" localSheetId="6" hidden="1">[3]Elétrica!#REF!</definedName>
    <definedName name="g" hidden="1">[3]Elétrica!#REF!</definedName>
    <definedName name="garantias" localSheetId="2">#REF!</definedName>
    <definedName name="garantias" localSheetId="1">#REF!</definedName>
    <definedName name="garantias" localSheetId="5">#REF!</definedName>
    <definedName name="garantias" localSheetId="4">#REF!</definedName>
    <definedName name="garantias" localSheetId="6">#REF!</definedName>
    <definedName name="garantias">#REF!</definedName>
    <definedName name="gg" localSheetId="4" hidden="1">{"'REL CUSTODIF'!$B$1:$H$72"}</definedName>
    <definedName name="gg" hidden="1">{"'REL CUSTODIF'!$B$1:$H$72"}</definedName>
    <definedName name="_xlnm.Recorder" localSheetId="2">#REF!</definedName>
    <definedName name="_xlnm.Recorder" localSheetId="1">#REF!</definedName>
    <definedName name="_xlnm.Recorder" localSheetId="5">#REF!</definedName>
    <definedName name="_xlnm.Recorder" localSheetId="4">#REF!</definedName>
    <definedName name="_xlnm.Recorder" localSheetId="6">#REF!</definedName>
    <definedName name="_xlnm.Recorder">#REF!</definedName>
    <definedName name="GVSL1" localSheetId="2" hidden="1">[12]!Header1-1 &amp; "." &amp; MAX(1,COUNTA(INDEX(#REF!,MATCH([12]!Header1-1,#REF!,FALSE)):#REF!))</definedName>
    <definedName name="GVSL1" localSheetId="1" hidden="1">[12]!Header1-1 &amp; "." &amp; MAX(1,COUNTA(INDEX(#REF!,MATCH([12]!Header1-1,#REF!,FALSE)):#REF!))</definedName>
    <definedName name="GVSL1" localSheetId="5" hidden="1">[12]!Header1-1 &amp; "." &amp; MAX(1,COUNTA(INDEX(#REF!,MATCH([12]!Header1-1,#REF!,FALSE)):#REF!))</definedName>
    <definedName name="GVSL1" localSheetId="4" hidden="1">[12]!Header1-1 &amp; "." &amp; MAX(1,COUNTA(INDEX(#REF!,MATCH([12]!Header1-1,#REF!,FALSE)):#REF!))</definedName>
    <definedName name="GVSL1" localSheetId="6" hidden="1">[12]!Header1-1 &amp; "." &amp; MAX(1,COUNTA(INDEX(#REF!,MATCH([12]!Header1-1,#REF!,FALSE)):#REF!))</definedName>
    <definedName name="GVSL1" hidden="1">[12]!Header1-1 &amp; "." &amp; MAX(1,COUNTA(INDEX(#REF!,MATCH([12]!Header1-1,#REF!,FALSE)):#REF!))</definedName>
    <definedName name="Header1" localSheetId="2" hidden="1">IF(COUNTA(#REF!)=0,0,INDEX(#REF!,MATCH(ROW(#REF!),#REF!,TRUE)))+1</definedName>
    <definedName name="Header1" localSheetId="1" hidden="1">IF(COUNTA(#REF!)=0,0,INDEX(#REF!,MATCH(ROW(#REF!),#REF!,TRUE)))+1</definedName>
    <definedName name="Header1" localSheetId="5" hidden="1">IF(COUNTA(#REF!)=0,0,INDEX(#REF!,MATCH(ROW(#REF!),#REF!,TRUE)))+1</definedName>
    <definedName name="Header1" localSheetId="4" hidden="1">IF(COUNTA(#REF!)=0,0,INDEX(#REF!,MATCH(ROW(#REF!),#REF!,TRUE)))+1</definedName>
    <definedName name="Header1" localSheetId="6" hidden="1">IF(COUNTA(#REF!)=0,0,INDEX(#REF!,MATCH(ROW(#REF!),#REF!,TRUE)))+1</definedName>
    <definedName name="Header1" hidden="1">IF(COUNTA(#REF!)=0,0,INDEX(#REF!,MATCH(ROW(#REF!),#REF!,TRUE)))+1</definedName>
    <definedName name="Header2" localSheetId="2" hidden="1">[12]!Header1-1 &amp; "." &amp; MAX(1,COUNTA(INDEX(#REF!,MATCH([12]!Header1-1,#REF!,FALSE)):#REF!))</definedName>
    <definedName name="Header2" localSheetId="1" hidden="1">[12]!Header1-1 &amp; "." &amp; MAX(1,COUNTA(INDEX(#REF!,MATCH([12]!Header1-1,#REF!,FALSE)):#REF!))</definedName>
    <definedName name="Header2" localSheetId="5" hidden="1">[12]!Header1-1 &amp; "." &amp; MAX(1,COUNTA(INDEX(#REF!,MATCH([12]!Header1-1,#REF!,FALSE)):#REF!))</definedName>
    <definedName name="Header2" localSheetId="4" hidden="1">[12]!Header1-1 &amp; "." &amp; MAX(1,COUNTA(INDEX(#REF!,MATCH([12]!Header1-1,#REF!,FALSE)):#REF!))</definedName>
    <definedName name="Header2" localSheetId="6" hidden="1">[12]!Header1-1 &amp; "." &amp; MAX(1,COUNTA(INDEX(#REF!,MATCH([12]!Header1-1,#REF!,FALSE)):#REF!))</definedName>
    <definedName name="Header2" hidden="1">[12]!Header1-1 &amp; "." &amp; MAX(1,COUNTA(INDEX(#REF!,MATCH([12]!Header1-1,#REF!,FALSE)):#REF!))</definedName>
    <definedName name="hhhhh" localSheetId="2" hidden="1">#REF!</definedName>
    <definedName name="hhhhh" localSheetId="1" hidden="1">#REF!</definedName>
    <definedName name="hhhhh" localSheetId="5" hidden="1">#REF!</definedName>
    <definedName name="hhhhh" localSheetId="4" hidden="1">#REF!</definedName>
    <definedName name="hhhhh" localSheetId="6" hidden="1">#REF!</definedName>
    <definedName name="hhhhh" hidden="1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TML_CodePage" hidden="1">1252</definedName>
    <definedName name="HTML_Control" localSheetId="4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Title" hidden="1">"Gerência de Administração e Controle de Gestão"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i">'[20]RELATA ANTIGO'!$A$1:$AA$335</definedName>
    <definedName name="IMPRI" localSheetId="2">#REF!</definedName>
    <definedName name="IMPRI" localSheetId="1">#REF!</definedName>
    <definedName name="IMPRI" localSheetId="5">#REF!</definedName>
    <definedName name="IMPRI" localSheetId="4">#REF!</definedName>
    <definedName name="IMPRI" localSheetId="6">#REF!</definedName>
    <definedName name="IMPRI">#REF!</definedName>
    <definedName name="Infra" localSheetId="4" hidden="1">{"'Quadro'!$A$4:$BG$78"}</definedName>
    <definedName name="Infra" hidden="1">{"'Quadro'!$A$4:$BG$78"}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sColHidden" hidden="1">FALSE</definedName>
    <definedName name="IsLTMColHidden" hidden="1">FALSE</definedName>
    <definedName name="ivb">'[19]RELATA VÉIO'!$A$1:$AA$335</definedName>
    <definedName name="J" localSheetId="2" hidden="1">#REF!</definedName>
    <definedName name="J" localSheetId="1" hidden="1">#REF!</definedName>
    <definedName name="J" localSheetId="5" hidden="1">#REF!</definedName>
    <definedName name="J" localSheetId="4" hidden="1">#REF!</definedName>
    <definedName name="J" localSheetId="6" hidden="1">#REF!</definedName>
    <definedName name="J" hidden="1">#REF!</definedName>
    <definedName name="JANEIRO" localSheetId="2">#REF!</definedName>
    <definedName name="JANEIRO" localSheetId="1">#REF!</definedName>
    <definedName name="JANEIRO" localSheetId="5">#REF!</definedName>
    <definedName name="JANEIRO" localSheetId="4">#REF!</definedName>
    <definedName name="JANEIRO" localSheetId="6">#REF!</definedName>
    <definedName name="JANEIRO">#REF!</definedName>
    <definedName name="jh">'[21]RELATA VÉIO'!$A$1:$AA$335</definedName>
    <definedName name="jy">'[22]RELATA VÉIO'!$A$1:$AA$335</definedName>
    <definedName name="limcount" hidden="1">2</definedName>
    <definedName name="lol">[19]RELATA!$A$1:$AA$335</definedName>
    <definedName name="LOTE_01_330" localSheetId="2">#REF!</definedName>
    <definedName name="LOTE_01_330" localSheetId="1">#REF!</definedName>
    <definedName name="LOTE_01_330" localSheetId="5">#REF!</definedName>
    <definedName name="LOTE_01_330" localSheetId="4">#REF!</definedName>
    <definedName name="LOTE_01_330" localSheetId="6">#REF!</definedName>
    <definedName name="LOTE_01_330">#REF!</definedName>
    <definedName name="LOTE_01_348" localSheetId="2">#REF!</definedName>
    <definedName name="LOTE_01_348" localSheetId="1">#REF!</definedName>
    <definedName name="LOTE_01_348" localSheetId="5">#REF!</definedName>
    <definedName name="LOTE_01_348" localSheetId="4">#REF!</definedName>
    <definedName name="LOTE_01_348" localSheetId="6">#REF!</definedName>
    <definedName name="LOTE_01_348">#REF!</definedName>
    <definedName name="LOTE_03_323" localSheetId="2">#REF!</definedName>
    <definedName name="LOTE_03_323" localSheetId="1">#REF!</definedName>
    <definedName name="LOTE_03_323" localSheetId="5">#REF!</definedName>
    <definedName name="LOTE_03_323" localSheetId="4">#REF!</definedName>
    <definedName name="LOTE_03_323" localSheetId="6">#REF!</definedName>
    <definedName name="LOTE_03_323">#REF!</definedName>
    <definedName name="LOTE_05_322" localSheetId="2">#REF!</definedName>
    <definedName name="LOTE_05_322" localSheetId="1">#REF!</definedName>
    <definedName name="LOTE_05_322" localSheetId="5">#REF!</definedName>
    <definedName name="LOTE_05_322" localSheetId="4">#REF!</definedName>
    <definedName name="LOTE_05_322" localSheetId="6">#REF!</definedName>
    <definedName name="LOTE_05_322">#REF!</definedName>
    <definedName name="LOTE_08_225" localSheetId="2">#REF!</definedName>
    <definedName name="LOTE_08_225" localSheetId="1">#REF!</definedName>
    <definedName name="LOTE_08_225" localSheetId="5">#REF!</definedName>
    <definedName name="LOTE_08_225" localSheetId="4">#REF!</definedName>
    <definedName name="LOTE_08_225" localSheetId="6">#REF!</definedName>
    <definedName name="LOTE_08_225">#REF!</definedName>
    <definedName name="LOTE_09_0" localSheetId="2">#REF!</definedName>
    <definedName name="LOTE_09_0" localSheetId="1">#REF!</definedName>
    <definedName name="LOTE_09_0" localSheetId="5">#REF!</definedName>
    <definedName name="LOTE_09_0" localSheetId="4">#REF!</definedName>
    <definedName name="LOTE_09_0" localSheetId="6">#REF!</definedName>
    <definedName name="LOTE_09_0">#REF!</definedName>
    <definedName name="LOTE_09_310" localSheetId="2">#REF!</definedName>
    <definedName name="LOTE_09_310" localSheetId="1">#REF!</definedName>
    <definedName name="LOTE_09_310" localSheetId="5">#REF!</definedName>
    <definedName name="LOTE_09_310" localSheetId="4">#REF!</definedName>
    <definedName name="LOTE_09_310" localSheetId="6">#REF!</definedName>
    <definedName name="LOTE_09_310">#REF!</definedName>
    <definedName name="LOTE_10_255" localSheetId="2">#REF!</definedName>
    <definedName name="LOTE_10_255" localSheetId="1">#REF!</definedName>
    <definedName name="LOTE_10_255" localSheetId="5">#REF!</definedName>
    <definedName name="LOTE_10_255" localSheetId="4">#REF!</definedName>
    <definedName name="LOTE_10_255" localSheetId="6">#REF!</definedName>
    <definedName name="LOTE_10_255">#REF!</definedName>
    <definedName name="LOTE_10_318" localSheetId="2">#REF!</definedName>
    <definedName name="LOTE_10_318" localSheetId="1">#REF!</definedName>
    <definedName name="LOTE_10_318" localSheetId="5">#REF!</definedName>
    <definedName name="LOTE_10_318" localSheetId="4">#REF!</definedName>
    <definedName name="LOTE_10_318" localSheetId="6">#REF!</definedName>
    <definedName name="LOTE_10_318">#REF!</definedName>
    <definedName name="LOTE_10_330" localSheetId="2">#REF!</definedName>
    <definedName name="LOTE_10_330" localSheetId="1">#REF!</definedName>
    <definedName name="LOTE_10_330" localSheetId="5">#REF!</definedName>
    <definedName name="LOTE_10_330" localSheetId="4">#REF!</definedName>
    <definedName name="LOTE_10_330" localSheetId="6">#REF!</definedName>
    <definedName name="LOTE_10_330">#REF!</definedName>
    <definedName name="LOTE_10_334" localSheetId="2">#REF!</definedName>
    <definedName name="LOTE_10_334" localSheetId="1">#REF!</definedName>
    <definedName name="LOTE_10_334" localSheetId="5">#REF!</definedName>
    <definedName name="LOTE_10_334" localSheetId="4">#REF!</definedName>
    <definedName name="LOTE_10_334" localSheetId="6">#REF!</definedName>
    <definedName name="LOTE_10_334">#REF!</definedName>
    <definedName name="LOTE_10_345" localSheetId="2">#REF!</definedName>
    <definedName name="LOTE_10_345" localSheetId="1">#REF!</definedName>
    <definedName name="LOTE_10_345" localSheetId="5">#REF!</definedName>
    <definedName name="LOTE_10_345" localSheetId="4">#REF!</definedName>
    <definedName name="LOTE_10_345" localSheetId="6">#REF!</definedName>
    <definedName name="LOTE_10_345">#REF!</definedName>
    <definedName name="LOTE_11_215" localSheetId="2">#REF!</definedName>
    <definedName name="LOTE_11_215" localSheetId="1">#REF!</definedName>
    <definedName name="LOTE_11_215" localSheetId="5">#REF!</definedName>
    <definedName name="LOTE_11_215" localSheetId="4">#REF!</definedName>
    <definedName name="LOTE_11_215" localSheetId="6">#REF!</definedName>
    <definedName name="LOTE_11_215">#REF!</definedName>
    <definedName name="LOTE_11_340" localSheetId="2">#REF!</definedName>
    <definedName name="LOTE_11_340" localSheetId="1">#REF!</definedName>
    <definedName name="LOTE_11_340" localSheetId="5">#REF!</definedName>
    <definedName name="LOTE_11_340" localSheetId="4">#REF!</definedName>
    <definedName name="LOTE_11_340" localSheetId="6">#REF!</definedName>
    <definedName name="LOTE_11_340">#REF!</definedName>
    <definedName name="LOTE_11_342" localSheetId="2">#REF!</definedName>
    <definedName name="LOTE_11_342" localSheetId="1">#REF!</definedName>
    <definedName name="LOTE_11_342" localSheetId="5">#REF!</definedName>
    <definedName name="LOTE_11_342" localSheetId="4">#REF!</definedName>
    <definedName name="LOTE_11_342" localSheetId="6">#REF!</definedName>
    <definedName name="LOTE_11_342">#REF!</definedName>
    <definedName name="LOTE_11_344" localSheetId="2">#REF!</definedName>
    <definedName name="LOTE_11_344" localSheetId="1">#REF!</definedName>
    <definedName name="LOTE_11_344" localSheetId="5">#REF!</definedName>
    <definedName name="LOTE_11_344" localSheetId="4">#REF!</definedName>
    <definedName name="LOTE_11_344" localSheetId="6">#REF!</definedName>
    <definedName name="LOTE_11_344">#REF!</definedName>
    <definedName name="LOTE_11_350" localSheetId="2">#REF!</definedName>
    <definedName name="LOTE_11_350" localSheetId="1">#REF!</definedName>
    <definedName name="LOTE_11_350" localSheetId="5">#REF!</definedName>
    <definedName name="LOTE_11_350" localSheetId="4">#REF!</definedName>
    <definedName name="LOTE_11_350" localSheetId="6">#REF!</definedName>
    <definedName name="LOTE_11_350">#REF!</definedName>
    <definedName name="luis" localSheetId="4" hidden="1">{"'Plan1 (2)'!$A$5:$F$63"}</definedName>
    <definedName name="luis" hidden="1">{"'Plan1 (2)'!$A$5:$F$63"}</definedName>
    <definedName name="Marcio_1" localSheetId="2" hidden="1">[12]!Header1-1 &amp; "." &amp; MAX(1,COUNTA(INDEX(#REF!,MATCH([12]!Header1-1,#REF!,FALSE)):#REF!))</definedName>
    <definedName name="Marcio_1" localSheetId="1" hidden="1">[12]!Header1-1 &amp; "." &amp; MAX(1,COUNTA(INDEX(#REF!,MATCH([12]!Header1-1,#REF!,FALSE)):#REF!))</definedName>
    <definedName name="Marcio_1" localSheetId="5" hidden="1">[12]!Header1-1 &amp; "." &amp; MAX(1,COUNTA(INDEX(#REF!,MATCH([12]!Header1-1,#REF!,FALSE)):#REF!))</definedName>
    <definedName name="Marcio_1" localSheetId="4" hidden="1">[12]!Header1-1 &amp; "." &amp; MAX(1,COUNTA(INDEX(#REF!,MATCH([12]!Header1-1,#REF!,FALSE)):#REF!))</definedName>
    <definedName name="Marcio_1" localSheetId="6" hidden="1">[12]!Header1-1 &amp; "." &amp; MAX(1,COUNTA(INDEX(#REF!,MATCH([12]!Header1-1,#REF!,FALSE)):#REF!))</definedName>
    <definedName name="Marcio_1" hidden="1">[12]!Header1-1 &amp; "." &amp; MAX(1,COUNTA(INDEX(#REF!,MATCH([12]!Header1-1,#REF!,FALSE)):#REF!))</definedName>
    <definedName name="Marcio_2" localSheetId="2" hidden="1">[12]!Header1-1 &amp; "." &amp; MAX(1,COUNTA(INDEX(#REF!,MATCH([12]!Header1-1,#REF!,FALSE)):#REF!))</definedName>
    <definedName name="Marcio_2" localSheetId="1" hidden="1">[12]!Header1-1 &amp; "." &amp; MAX(1,COUNTA(INDEX(#REF!,MATCH([12]!Header1-1,#REF!,FALSE)):#REF!))</definedName>
    <definedName name="Marcio_2" localSheetId="5" hidden="1">[12]!Header1-1 &amp; "." &amp; MAX(1,COUNTA(INDEX(#REF!,MATCH([12]!Header1-1,#REF!,FALSE)):#REF!))</definedName>
    <definedName name="Marcio_2" localSheetId="4" hidden="1">[12]!Header1-1 &amp; "." &amp; MAX(1,COUNTA(INDEX(#REF!,MATCH([12]!Header1-1,#REF!,FALSE)):#REF!))</definedName>
    <definedName name="Marcio_2" localSheetId="6" hidden="1">[12]!Header1-1 &amp; "." &amp; MAX(1,COUNTA(INDEX(#REF!,MATCH([12]!Header1-1,#REF!,FALSE)):#REF!))</definedName>
    <definedName name="Marcio_2" hidden="1">[12]!Header1-1 &amp; "." &amp; MAX(1,COUNTA(INDEX(#REF!,MATCH([12]!Header1-1,#REF!,FALSE)):#REF!))</definedName>
    <definedName name="Marcio_3" localSheetId="2" hidden="1">[12]!Header1-1 &amp; "." &amp; MAX(1,COUNTA(INDEX(#REF!,MATCH([12]!Header1-1,#REF!,FALSE)):#REF!))</definedName>
    <definedName name="Marcio_3" localSheetId="1" hidden="1">[12]!Header1-1 &amp; "." &amp; MAX(1,COUNTA(INDEX(#REF!,MATCH([12]!Header1-1,#REF!,FALSE)):#REF!))</definedName>
    <definedName name="Marcio_3" localSheetId="5" hidden="1">[12]!Header1-1 &amp; "." &amp; MAX(1,COUNTA(INDEX(#REF!,MATCH([12]!Header1-1,#REF!,FALSE)):#REF!))</definedName>
    <definedName name="Marcio_3" localSheetId="4" hidden="1">[12]!Header1-1 &amp; "." &amp; MAX(1,COUNTA(INDEX(#REF!,MATCH([12]!Header1-1,#REF!,FALSE)):#REF!))</definedName>
    <definedName name="Marcio_3" localSheetId="6" hidden="1">[12]!Header1-1 &amp; "." &amp; MAX(1,COUNTA(INDEX(#REF!,MATCH([12]!Header1-1,#REF!,FALSE)):#REF!))</definedName>
    <definedName name="Marcio_3" hidden="1">[12]!Header1-1 &amp; "." &amp; MAX(1,COUNTA(INDEX(#REF!,MATCH([12]!Header1-1,#REF!,FALSE)):#REF!))</definedName>
    <definedName name="Marcio_4" localSheetId="2" hidden="1">[12]!Header1-1 &amp; "." &amp; MAX(1,COUNTA(INDEX(#REF!,MATCH([12]!Header1-1,#REF!,FALSE)):#REF!))</definedName>
    <definedName name="Marcio_4" localSheetId="1" hidden="1">[12]!Header1-1 &amp; "." &amp; MAX(1,COUNTA(INDEX(#REF!,MATCH([12]!Header1-1,#REF!,FALSE)):#REF!))</definedName>
    <definedName name="Marcio_4" localSheetId="5" hidden="1">[12]!Header1-1 &amp; "." &amp; MAX(1,COUNTA(INDEX(#REF!,MATCH([12]!Header1-1,#REF!,FALSE)):#REF!))</definedName>
    <definedName name="Marcio_4" localSheetId="4" hidden="1">[12]!Header1-1 &amp; "." &amp; MAX(1,COUNTA(INDEX(#REF!,MATCH([12]!Header1-1,#REF!,FALSE)):#REF!))</definedName>
    <definedName name="Marcio_4" localSheetId="6" hidden="1">[12]!Header1-1 &amp; "." &amp; MAX(1,COUNTA(INDEX(#REF!,MATCH([12]!Header1-1,#REF!,FALSE)):#REF!))</definedName>
    <definedName name="Marcio_4" hidden="1">[12]!Header1-1 &amp; "." &amp; MAX(1,COUNTA(INDEX(#REF!,MATCH([12]!Header1-1,#REF!,FALSE)):#REF!))</definedName>
    <definedName name="Marcio_5" localSheetId="2" hidden="1">[12]!Header1-1 &amp; "." &amp; MAX(1,COUNTA(INDEX(#REF!,MATCH([12]!Header1-1,#REF!,FALSE)):#REF!))</definedName>
    <definedName name="Marcio_5" localSheetId="1" hidden="1">[12]!Header1-1 &amp; "." &amp; MAX(1,COUNTA(INDEX(#REF!,MATCH([12]!Header1-1,#REF!,FALSE)):#REF!))</definedName>
    <definedName name="Marcio_5" localSheetId="5" hidden="1">[12]!Header1-1 &amp; "." &amp; MAX(1,COUNTA(INDEX(#REF!,MATCH([12]!Header1-1,#REF!,FALSE)):#REF!))</definedName>
    <definedName name="Marcio_5" localSheetId="4" hidden="1">[12]!Header1-1 &amp; "." &amp; MAX(1,COUNTA(INDEX(#REF!,MATCH([12]!Header1-1,#REF!,FALSE)):#REF!))</definedName>
    <definedName name="Marcio_5" localSheetId="6" hidden="1">[12]!Header1-1 &amp; "." &amp; MAX(1,COUNTA(INDEX(#REF!,MATCH([12]!Header1-1,#REF!,FALSE)):#REF!))</definedName>
    <definedName name="Marcio_5" hidden="1">[12]!Header1-1 &amp; "." &amp; MAX(1,COUNTA(INDEX(#REF!,MATCH([12]!Header1-1,#REF!,FALSE)):#REF!))</definedName>
    <definedName name="MEWarning" hidden="1">1</definedName>
    <definedName name="noventa_e_nove" localSheetId="2">#REF!</definedName>
    <definedName name="noventa_e_nove" localSheetId="1">#REF!</definedName>
    <definedName name="noventa_e_nove" localSheetId="5">#REF!</definedName>
    <definedName name="noventa_e_nove" localSheetId="4">#REF!</definedName>
    <definedName name="noventa_e_nove" localSheetId="6">#REF!</definedName>
    <definedName name="noventa_e_nove">#REF!</definedName>
    <definedName name="outorga" localSheetId="2">#REF!</definedName>
    <definedName name="outorga" localSheetId="1">#REF!</definedName>
    <definedName name="outorga" localSheetId="5">#REF!</definedName>
    <definedName name="outorga" localSheetId="4">#REF!</definedName>
    <definedName name="outorga" localSheetId="6">#REF!</definedName>
    <definedName name="outorga">#REF!</definedName>
    <definedName name="Pal_Workbook_GUID" hidden="1">"FCTILZC3LXQUCG6AIJP4NTMK"</definedName>
    <definedName name="plan" localSheetId="2" hidden="1">#REF!</definedName>
    <definedName name="plan" localSheetId="1" hidden="1">#REF!</definedName>
    <definedName name="plan" localSheetId="5" hidden="1">#REF!</definedName>
    <definedName name="plan" localSheetId="4" hidden="1">#REF!</definedName>
    <definedName name="plan" localSheetId="6" hidden="1">#REF!</definedName>
    <definedName name="plan" hidden="1">#REF!</definedName>
    <definedName name="PONTE" localSheetId="2">#REF!</definedName>
    <definedName name="PONTE" localSheetId="1">#REF!</definedName>
    <definedName name="PONTE" localSheetId="5">#REF!</definedName>
    <definedName name="PONTE" localSheetId="4">#REF!</definedName>
    <definedName name="PONTE" localSheetId="6">#REF!</definedName>
    <definedName name="PONTE">#REF!</definedName>
    <definedName name="Previsao" localSheetId="4" hidden="1">{"'Índice'!$A$1:$K$49"}</definedName>
    <definedName name="Previsao" hidden="1">{"'Índice'!$A$1:$K$49"}</definedName>
    <definedName name="Programada_1" localSheetId="2">#REF!</definedName>
    <definedName name="Programada_1" localSheetId="1">#REF!</definedName>
    <definedName name="Programada_1" localSheetId="5">#REF!</definedName>
    <definedName name="Programada_1" localSheetId="4">#REF!</definedName>
    <definedName name="Programada_1" localSheetId="6">#REF!</definedName>
    <definedName name="Programada_1">#REF!</definedName>
    <definedName name="Programada_1_SP_T" localSheetId="2">#REF!</definedName>
    <definedName name="Programada_1_SP_T" localSheetId="1">#REF!</definedName>
    <definedName name="Programada_1_SP_T" localSheetId="5">#REF!</definedName>
    <definedName name="Programada_1_SP_T" localSheetId="4">#REF!</definedName>
    <definedName name="Programada_1_SP_T" localSheetId="6">#REF!</definedName>
    <definedName name="Programada_1_SP_T">#REF!</definedName>
    <definedName name="Programada_2" localSheetId="2">#REF!</definedName>
    <definedName name="Programada_2" localSheetId="1">#REF!</definedName>
    <definedName name="Programada_2" localSheetId="5">#REF!</definedName>
    <definedName name="Programada_2" localSheetId="4">#REF!</definedName>
    <definedName name="Programada_2" localSheetId="6">#REF!</definedName>
    <definedName name="Programada_2">#REF!</definedName>
    <definedName name="Programada_2_SP_t" localSheetId="2">#REF!</definedName>
    <definedName name="Programada_2_SP_t" localSheetId="1">#REF!</definedName>
    <definedName name="Programada_2_SP_t" localSheetId="5">#REF!</definedName>
    <definedName name="Programada_2_SP_t" localSheetId="4">#REF!</definedName>
    <definedName name="Programada_2_SP_t" localSheetId="6">#REF!</definedName>
    <definedName name="Programada_2_SP_t">#REF!</definedName>
    <definedName name="Proposta" localSheetId="2">#REF!</definedName>
    <definedName name="Proposta" localSheetId="1">#REF!</definedName>
    <definedName name="Proposta" localSheetId="5">#REF!</definedName>
    <definedName name="Proposta" localSheetId="4">#REF!</definedName>
    <definedName name="Proposta" localSheetId="6">#REF!</definedName>
    <definedName name="Proposta">#REF!</definedName>
    <definedName name="Proposta_Técnica_SP_T" localSheetId="2">#REF!</definedName>
    <definedName name="Proposta_Técnica_SP_T" localSheetId="1">#REF!</definedName>
    <definedName name="Proposta_Técnica_SP_T" localSheetId="5">#REF!</definedName>
    <definedName name="Proposta_Técnica_SP_T" localSheetId="4">#REF!</definedName>
    <definedName name="Proposta_Técnica_SP_T" localSheetId="6">#REF!</definedName>
    <definedName name="Proposta_Técnica_SP_T">#REF!</definedName>
    <definedName name="q" localSheetId="4" hidden="1">{"'Índice'!$A$1:$K$49"}</definedName>
    <definedName name="q" hidden="1">{"'Índice'!$A$1:$K$49"}</definedName>
    <definedName name="quadro_dois_lápis" localSheetId="2">#REF!</definedName>
    <definedName name="quadro_dois_lápis" localSheetId="1">#REF!</definedName>
    <definedName name="quadro_dois_lápis" localSheetId="5">#REF!</definedName>
    <definedName name="quadro_dois_lápis" localSheetId="4">#REF!</definedName>
    <definedName name="quadro_dois_lápis" localSheetId="6">#REF!</definedName>
    <definedName name="quadro_dois_lápis">#REF!</definedName>
    <definedName name="quadro_dois_zero" localSheetId="2">#REF!</definedName>
    <definedName name="quadro_dois_zero" localSheetId="1">#REF!</definedName>
    <definedName name="quadro_dois_zero" localSheetId="5">#REF!</definedName>
    <definedName name="quadro_dois_zero" localSheetId="4">#REF!</definedName>
    <definedName name="quadro_dois_zero" localSheetId="6">#REF!</definedName>
    <definedName name="quadro_dois_zero">#REF!</definedName>
    <definedName name="quadro_um_lápis" localSheetId="2">#REF!</definedName>
    <definedName name="quadro_um_lápis" localSheetId="1">#REF!</definedName>
    <definedName name="quadro_um_lápis" localSheetId="5">#REF!</definedName>
    <definedName name="quadro_um_lápis" localSheetId="4">#REF!</definedName>
    <definedName name="quadro_um_lápis" localSheetId="6">#REF!</definedName>
    <definedName name="quadro_um_lápis">#REF!</definedName>
    <definedName name="quadro_um_zero" localSheetId="2">#REF!</definedName>
    <definedName name="quadro_um_zero" localSheetId="1">#REF!</definedName>
    <definedName name="quadro_um_zero" localSheetId="5">#REF!</definedName>
    <definedName name="quadro_um_zero" localSheetId="4">#REF!</definedName>
    <definedName name="quadro_um_zero" localSheetId="6">#REF!</definedName>
    <definedName name="quadro_um_zero">#REF!</definedName>
    <definedName name="qw" localSheetId="2">#REF!</definedName>
    <definedName name="qw" localSheetId="1">#REF!</definedName>
    <definedName name="qw" localSheetId="5">#REF!</definedName>
    <definedName name="qw" localSheetId="4">#REF!</definedName>
    <definedName name="qw" localSheetId="6">#REF!</definedName>
    <definedName name="qw">#REF!</definedName>
    <definedName name="RangeChange" hidden="1">#N/A</definedName>
    <definedName name="reaj0" localSheetId="2">#REF!</definedName>
    <definedName name="reaj0" localSheetId="1">#REF!</definedName>
    <definedName name="reaj0" localSheetId="5">#REF!</definedName>
    <definedName name="reaj0" localSheetId="4">#REF!</definedName>
    <definedName name="reaj0" localSheetId="6">#REF!</definedName>
    <definedName name="reaj0">#REF!</definedName>
    <definedName name="reaj1" localSheetId="2">#REF!</definedName>
    <definedName name="reaj1" localSheetId="1">#REF!</definedName>
    <definedName name="reaj1" localSheetId="5">#REF!</definedName>
    <definedName name="reaj1" localSheetId="4">#REF!</definedName>
    <definedName name="reaj1" localSheetId="6">#REF!</definedName>
    <definedName name="reaj1">#REF!</definedName>
    <definedName name="reaj2" localSheetId="2">#REF!</definedName>
    <definedName name="reaj2" localSheetId="1">#REF!</definedName>
    <definedName name="reaj2" localSheetId="5">#REF!</definedName>
    <definedName name="reaj2" localSheetId="4">#REF!</definedName>
    <definedName name="reaj2" localSheetId="6">#REF!</definedName>
    <definedName name="reaj2">#REF!</definedName>
    <definedName name="reaj3" localSheetId="2">#REF!</definedName>
    <definedName name="reaj3" localSheetId="1">#REF!</definedName>
    <definedName name="reaj3" localSheetId="5">#REF!</definedName>
    <definedName name="reaj3" localSheetId="4">#REF!</definedName>
    <definedName name="reaj3" localSheetId="6">#REF!</definedName>
    <definedName name="reaj3">#REF!</definedName>
    <definedName name="rei" localSheetId="2" hidden="1">#REF!</definedName>
    <definedName name="rei" localSheetId="1" hidden="1">#REF!</definedName>
    <definedName name="rei" localSheetId="5" hidden="1">#REF!</definedName>
    <definedName name="rei" localSheetId="4" hidden="1">#REF!</definedName>
    <definedName name="rei" localSheetId="6" hidden="1">#REF!</definedName>
    <definedName name="rei" hidden="1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RF">[23]RELATA!$A$1:$AA$335</definedName>
    <definedName name="rtr" localSheetId="2" hidden="1">#REF!</definedName>
    <definedName name="rtr" localSheetId="1" hidden="1">#REF!</definedName>
    <definedName name="rtr" localSheetId="5" hidden="1">#REF!</definedName>
    <definedName name="rtr" localSheetId="4" hidden="1">#REF!</definedName>
    <definedName name="rtr" localSheetId="6" hidden="1">#REF!</definedName>
    <definedName name="rtr" hidden="1">#REF!</definedName>
    <definedName name="s" localSheetId="2" hidden="1">[3]Elétrica!#REF!</definedName>
    <definedName name="s" localSheetId="1" hidden="1">[3]Elétrica!#REF!</definedName>
    <definedName name="s" localSheetId="5" hidden="1">[3]Elétrica!#REF!</definedName>
    <definedName name="s" localSheetId="4" hidden="1">[3]Elétrica!#REF!</definedName>
    <definedName name="s" localSheetId="6" hidden="1">[3]Elétrica!#REF!</definedName>
    <definedName name="s" hidden="1">[3]Elétrica!#REF!</definedName>
    <definedName name="SAPBEXrevision" hidden="1">18</definedName>
    <definedName name="SAPBEXsysID" hidden="1">"B1P"</definedName>
    <definedName name="SAPBEXwbID" hidden="1">"4ZUOE77O1HF840EF45K3PLCV5"</definedName>
    <definedName name="sdsdf" localSheetId="4" hidden="1">{"'Quadro'!$A$4:$BG$78"}</definedName>
    <definedName name="sdsdf" hidden="1">{"'Quadro'!$A$4:$BG$78"}</definedName>
    <definedName name="seguros" localSheetId="2">#REF!</definedName>
    <definedName name="seguros" localSheetId="1">#REF!</definedName>
    <definedName name="seguros" localSheetId="5">#REF!</definedName>
    <definedName name="seguros" localSheetId="4">#REF!</definedName>
    <definedName name="seguros" localSheetId="6">#REF!</definedName>
    <definedName name="seguros">#REF!</definedName>
    <definedName name="sencount" hidden="1">3</definedName>
    <definedName name="sheet1" localSheetId="2" hidden="1">[12]!Header1-1 &amp; "." &amp; MAX(1,COUNTA(INDEX(#REF!,MATCH([12]!Header1-1,#REF!,FALSE)):#REF!))</definedName>
    <definedName name="sheet1" localSheetId="1" hidden="1">[12]!Header1-1 &amp; "." &amp; MAX(1,COUNTA(INDEX(#REF!,MATCH([12]!Header1-1,#REF!,FALSE)):#REF!))</definedName>
    <definedName name="sheet1" localSheetId="5" hidden="1">[12]!Header1-1 &amp; "." &amp; MAX(1,COUNTA(INDEX(#REF!,MATCH([12]!Header1-1,#REF!,FALSE)):#REF!))</definedName>
    <definedName name="sheet1" localSheetId="4" hidden="1">[12]!Header1-1 &amp; "." &amp; MAX(1,COUNTA(INDEX(#REF!,MATCH([12]!Header1-1,#REF!,FALSE)):#REF!))</definedName>
    <definedName name="sheet1" localSheetId="6" hidden="1">[12]!Header1-1 &amp; "." &amp; MAX(1,COUNTA(INDEX(#REF!,MATCH([12]!Header1-1,#REF!,FALSE)):#REF!))</definedName>
    <definedName name="sheet1" hidden="1">[12]!Header1-1 &amp; "." &amp; MAX(1,COUNTA(INDEX(#REF!,MATCH([12]!Header1-1,#REF!,FALSE)):#REF!))</definedName>
    <definedName name="SheetNames" localSheetId="2">SUBSTITUTE(OBTER.LIVRO(1),1,LOCALIZAR("]",OBTER.LIVRO(1)),"")</definedName>
    <definedName name="SheetNames" localSheetId="1">SUBSTITUTE(OBTER.LIVRO(1),1,LOCALIZAR("]",OBTER.LIVRO(1)),"")</definedName>
    <definedName name="SheetNames" localSheetId="5">SUBSTITUTE(OBTER.LIVRO(1),1,LOCALIZAR("]",OBTER.LIVRO(1)),"")</definedName>
    <definedName name="SheetNames" localSheetId="4">SUBSTITUTE(OBTER.LIVRO(1),1,LOCALIZAR("]",OBTER.LIVRO(1)),"")</definedName>
    <definedName name="SheetNames" localSheetId="6">SUBSTITUTE(OBTER.LIVRO(1),1,LOCALIZAR("]",OBTER.LIVRO(1)),"")</definedName>
    <definedName name="SheetNames">SUBSTITUTE(OBTER.LIVRO(1),1,LOCALIZAR("]",OBTER.LIVRO(1)),"")</definedName>
    <definedName name="solver_adj" hidden="1">[24]Premissas!$Z$166,[24]Premissas!$Z$161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rt" localSheetId="2">#REF!</definedName>
    <definedName name="sort" localSheetId="1">#REF!</definedName>
    <definedName name="sort" localSheetId="5">#REF!</definedName>
    <definedName name="sort" localSheetId="4">#REF!</definedName>
    <definedName name="sort" localSheetId="6">#REF!</definedName>
    <definedName name="sort">#REF!</definedName>
    <definedName name="tam" localSheetId="2">#REF!</definedName>
    <definedName name="tam" localSheetId="1">#REF!</definedName>
    <definedName name="tam" localSheetId="5">#REF!</definedName>
    <definedName name="tam" localSheetId="4">#REF!</definedName>
    <definedName name="tam" localSheetId="6">#REF!</definedName>
    <definedName name="tam">#REF!</definedName>
    <definedName name="TextRefCopyRangeCount" hidden="1">15</definedName>
    <definedName name="TIR">[25]Resumo_Invest!$E$1</definedName>
    <definedName name="tk" localSheetId="2">#REF!</definedName>
    <definedName name="tk" localSheetId="1">#REF!</definedName>
    <definedName name="tk" localSheetId="5">#REF!</definedName>
    <definedName name="tk" localSheetId="4">#REF!</definedName>
    <definedName name="tk" localSheetId="6">#REF!</definedName>
    <definedName name="tk">#REF!</definedName>
    <definedName name="toto" localSheetId="4" hidden="1">{"'Database'!$A$1:$F$130"}</definedName>
    <definedName name="toto" hidden="1">{"'Database'!$A$1:$F$130"}</definedName>
    <definedName name="TUDO" localSheetId="2">#REF!</definedName>
    <definedName name="TUDO" localSheetId="1">#REF!</definedName>
    <definedName name="TUDO" localSheetId="5">#REF!</definedName>
    <definedName name="TUDO" localSheetId="4">#REF!</definedName>
    <definedName name="TUDO" localSheetId="6">#REF!</definedName>
    <definedName name="TUDO">#REF!</definedName>
    <definedName name="TUDOTUDO" localSheetId="2">#REF!</definedName>
    <definedName name="TUDOTUDO" localSheetId="1">#REF!</definedName>
    <definedName name="TUDOTUDO" localSheetId="5">#REF!</definedName>
    <definedName name="TUDOTUDO" localSheetId="4">#REF!</definedName>
    <definedName name="TUDOTUDO" localSheetId="6">#REF!</definedName>
    <definedName name="TUDOTUDO">#REF!</definedName>
    <definedName name="tukdg">[7]RELATA!$A$1:$AA$335</definedName>
    <definedName name="ujtu">[26]RELATA!$A$1:$AA$335</definedName>
    <definedName name="UM" localSheetId="2">#REF!</definedName>
    <definedName name="UM" localSheetId="1">#REF!</definedName>
    <definedName name="UM" localSheetId="5">#REF!</definedName>
    <definedName name="UM" localSheetId="4">#REF!</definedName>
    <definedName name="UM" localSheetId="6">#REF!</definedName>
    <definedName name="UM">#REF!</definedName>
    <definedName name="ut">'[27]RELATA VÉIO'!$A$1:$AA$335</definedName>
    <definedName name="uu" localSheetId="2">#REF!</definedName>
    <definedName name="uu" localSheetId="1">#REF!</definedName>
    <definedName name="uu" localSheetId="5">#REF!</definedName>
    <definedName name="uu" localSheetId="4">#REF!</definedName>
    <definedName name="uu" localSheetId="6">#REF!</definedName>
    <definedName name="uu">#REF!</definedName>
    <definedName name="uyt" localSheetId="2" hidden="1">#REF!</definedName>
    <definedName name="uyt" localSheetId="1" hidden="1">#REF!</definedName>
    <definedName name="uyt" localSheetId="5" hidden="1">#REF!</definedName>
    <definedName name="uyt" localSheetId="4" hidden="1">#REF!</definedName>
    <definedName name="uyt" localSheetId="6" hidden="1">#REF!</definedName>
    <definedName name="uyt" hidden="1">#REF!</definedName>
    <definedName name="w">'[28]RELATA VÉIO'!$A$1:$AA$335</definedName>
    <definedName name="wew">[6]RELATA!$A$1:$AA$335</definedName>
    <definedName name="x" localSheetId="4" hidden="1">{"'Plan1 (2)'!$A$5:$F$63"}</definedName>
    <definedName name="x" hidden="1">{"'Plan1 (2)'!$A$5:$F$63"}</definedName>
    <definedName name="XREF_COLUMN_1" localSheetId="2" hidden="1">#REF!</definedName>
    <definedName name="XREF_COLUMN_1" localSheetId="1" hidden="1">#REF!</definedName>
    <definedName name="XREF_COLUMN_1" localSheetId="5" hidden="1">#REF!</definedName>
    <definedName name="XREF_COLUMN_1" localSheetId="4" hidden="1">#REF!</definedName>
    <definedName name="XREF_COLUMN_1" localSheetId="6" hidden="1">#REF!</definedName>
    <definedName name="XREF_COLUMN_1" hidden="1">#REF!</definedName>
    <definedName name="XRefColumnsCount" hidden="1">2</definedName>
    <definedName name="XRefCopy1Row" localSheetId="2" hidden="1">#REF!</definedName>
    <definedName name="XRefCopy1Row" localSheetId="1" hidden="1">#REF!</definedName>
    <definedName name="XRefCopy1Row" localSheetId="5" hidden="1">#REF!</definedName>
    <definedName name="XRefCopy1Row" localSheetId="4" hidden="1">#REF!</definedName>
    <definedName name="XRefCopy1Row" localSheetId="6" hidden="1">#REF!</definedName>
    <definedName name="XRefCopy1Row" hidden="1">#REF!</definedName>
    <definedName name="XRefCopy2" localSheetId="2" hidden="1">'[29]Mutação do PL Trimestral'!#REF!</definedName>
    <definedName name="XRefCopy2" localSheetId="1" hidden="1">'[29]Mutação do PL Trimestral'!#REF!</definedName>
    <definedName name="XRefCopy2" localSheetId="5" hidden="1">'[29]Mutação do PL Trimestral'!#REF!</definedName>
    <definedName name="XRefCopy2" localSheetId="4" hidden="1">'[29]Mutação do PL Trimestral'!#REF!</definedName>
    <definedName name="XRefCopy2" localSheetId="6" hidden="1">'[29]Mutação do PL Trimestral'!#REF!</definedName>
    <definedName name="XRefCopy2" hidden="1">'[29]Mutação do PL Trimestral'!#REF!</definedName>
    <definedName name="XRefCopy2Row" localSheetId="2" hidden="1">#REF!</definedName>
    <definedName name="XRefCopy2Row" localSheetId="1" hidden="1">#REF!</definedName>
    <definedName name="XRefCopy2Row" localSheetId="5" hidden="1">#REF!</definedName>
    <definedName name="XRefCopy2Row" localSheetId="4" hidden="1">#REF!</definedName>
    <definedName name="XRefCopy2Row" localSheetId="6" hidden="1">#REF!</definedName>
    <definedName name="XRefCopy2Row" hidden="1">#REF!</definedName>
    <definedName name="XRefCopy3Row" localSheetId="2" hidden="1">#REF!</definedName>
    <definedName name="XRefCopy3Row" localSheetId="1" hidden="1">#REF!</definedName>
    <definedName name="XRefCopy3Row" localSheetId="5" hidden="1">#REF!</definedName>
    <definedName name="XRefCopy3Row" localSheetId="4" hidden="1">#REF!</definedName>
    <definedName name="XRefCopy3Row" localSheetId="6" hidden="1">#REF!</definedName>
    <definedName name="XRefCopy3Row" hidden="1">#REF!</definedName>
    <definedName name="XRefCopy5Row" localSheetId="2" hidden="1">#REF!</definedName>
    <definedName name="XRefCopy5Row" localSheetId="1" hidden="1">#REF!</definedName>
    <definedName name="XRefCopy5Row" localSheetId="5" hidden="1">#REF!</definedName>
    <definedName name="XRefCopy5Row" localSheetId="4" hidden="1">#REF!</definedName>
    <definedName name="XRefCopy5Row" localSheetId="6" hidden="1">#REF!</definedName>
    <definedName name="XRefCopy5Row" hidden="1">#REF!</definedName>
    <definedName name="XRefCopyRangeCount" hidden="1">3</definedName>
    <definedName name="XRefPaste1" localSheetId="2" hidden="1">#REF!</definedName>
    <definedName name="XRefPaste1" localSheetId="1" hidden="1">#REF!</definedName>
    <definedName name="XRefPaste1" localSheetId="5" hidden="1">#REF!</definedName>
    <definedName name="XRefPaste1" localSheetId="4" hidden="1">#REF!</definedName>
    <definedName name="XRefPaste1" localSheetId="6" hidden="1">#REF!</definedName>
    <definedName name="XRefPaste1" hidden="1">#REF!</definedName>
    <definedName name="XRefPaste1Row" localSheetId="2" hidden="1">#REF!</definedName>
    <definedName name="XRefPaste1Row" localSheetId="1" hidden="1">#REF!</definedName>
    <definedName name="XRefPaste1Row" localSheetId="5" hidden="1">#REF!</definedName>
    <definedName name="XRefPaste1Row" localSheetId="4" hidden="1">#REF!</definedName>
    <definedName name="XRefPaste1Row" localSheetId="6" hidden="1">#REF!</definedName>
    <definedName name="XRefPaste1Row" hidden="1">#REF!</definedName>
    <definedName name="XRefPaste7Row" localSheetId="2" hidden="1">[30]XREF!#REF!</definedName>
    <definedName name="XRefPaste7Row" localSheetId="1" hidden="1">[30]XREF!#REF!</definedName>
    <definedName name="XRefPaste7Row" localSheetId="5" hidden="1">[30]XREF!#REF!</definedName>
    <definedName name="XRefPaste7Row" localSheetId="4" hidden="1">[30]XREF!#REF!</definedName>
    <definedName name="XRefPaste7Row" localSheetId="6" hidden="1">[30]XREF!#REF!</definedName>
    <definedName name="XRefPaste7Row" hidden="1">[30]XREF!#REF!</definedName>
    <definedName name="XRefPasteRangeCount" hidden="1">7</definedName>
    <definedName name="xx" localSheetId="4" hidden="1">{"'Database'!$A$1:$F$130"}</definedName>
    <definedName name="xx" hidden="1">{"'Database'!$A$1:$F$130"}</definedName>
    <definedName name="yuk">'[31]RELATA VÉIO'!$A$1:$AA$335</definedName>
    <definedName name="Z_058B9256_CB4D_4C39_834D_D693FEEB491F_.wvu.FilterData" localSheetId="2" hidden="1">#REF!</definedName>
    <definedName name="Z_058B9256_CB4D_4C39_834D_D693FEEB491F_.wvu.FilterData" localSheetId="1" hidden="1">#REF!</definedName>
    <definedName name="Z_058B9256_CB4D_4C39_834D_D693FEEB491F_.wvu.FilterData" localSheetId="5" hidden="1">#REF!</definedName>
    <definedName name="Z_058B9256_CB4D_4C39_834D_D693FEEB491F_.wvu.FilterData" localSheetId="4" hidden="1">#REF!</definedName>
    <definedName name="Z_058B9256_CB4D_4C39_834D_D693FEEB491F_.wvu.FilterData" localSheetId="6" hidden="1">#REF!</definedName>
    <definedName name="Z_058B9256_CB4D_4C39_834D_D693FEEB491F_.wvu.FilterData" hidden="1">#REF!</definedName>
    <definedName name="Z_05D1A71D_3B7B_4FB7_8DF3_B8E29CA3927A_.wvu.FilterData" localSheetId="2" hidden="1">#REF!</definedName>
    <definedName name="Z_05D1A71D_3B7B_4FB7_8DF3_B8E29CA3927A_.wvu.FilterData" localSheetId="1" hidden="1">#REF!</definedName>
    <definedName name="Z_05D1A71D_3B7B_4FB7_8DF3_B8E29CA3927A_.wvu.FilterData" localSheetId="5" hidden="1">#REF!</definedName>
    <definedName name="Z_05D1A71D_3B7B_4FB7_8DF3_B8E29CA3927A_.wvu.FilterData" localSheetId="4" hidden="1">#REF!</definedName>
    <definedName name="Z_05D1A71D_3B7B_4FB7_8DF3_B8E29CA3927A_.wvu.FilterData" localSheetId="6" hidden="1">#REF!</definedName>
    <definedName name="Z_05D1A71D_3B7B_4FB7_8DF3_B8E29CA3927A_.wvu.FilterData" hidden="1">#REF!</definedName>
    <definedName name="Z_07C2CF55_E6DF_411A_AB00_7E155615468C_.wvu.FilterData" localSheetId="2" hidden="1">#REF!</definedName>
    <definedName name="Z_07C2CF55_E6DF_411A_AB00_7E155615468C_.wvu.FilterData" localSheetId="1" hidden="1">#REF!</definedName>
    <definedName name="Z_07C2CF55_E6DF_411A_AB00_7E155615468C_.wvu.FilterData" localSheetId="5" hidden="1">#REF!</definedName>
    <definedName name="Z_07C2CF55_E6DF_411A_AB00_7E155615468C_.wvu.FilterData" localSheetId="4" hidden="1">#REF!</definedName>
    <definedName name="Z_07C2CF55_E6DF_411A_AB00_7E155615468C_.wvu.FilterData" localSheetId="6" hidden="1">#REF!</definedName>
    <definedName name="Z_07C2CF55_E6DF_411A_AB00_7E155615468C_.wvu.FilterData" hidden="1">#REF!</definedName>
    <definedName name="Z_0B1003A7_69DB_4D5B_966D_57B9E8AF76FB_.wvu.FilterData" localSheetId="2" hidden="1">#REF!</definedName>
    <definedName name="Z_0B1003A7_69DB_4D5B_966D_57B9E8AF76FB_.wvu.FilterData" localSheetId="1" hidden="1">#REF!</definedName>
    <definedName name="Z_0B1003A7_69DB_4D5B_966D_57B9E8AF76FB_.wvu.FilterData" localSheetId="5" hidden="1">#REF!</definedName>
    <definedName name="Z_0B1003A7_69DB_4D5B_966D_57B9E8AF76FB_.wvu.FilterData" localSheetId="4" hidden="1">#REF!</definedName>
    <definedName name="Z_0B1003A7_69DB_4D5B_966D_57B9E8AF76FB_.wvu.FilterData" localSheetId="6" hidden="1">#REF!</definedName>
    <definedName name="Z_0B1003A7_69DB_4D5B_966D_57B9E8AF76FB_.wvu.FilterData" hidden="1">#REF!</definedName>
    <definedName name="Z_0C3EE359_64F6_4049_9576_8EACA8563EA4_.wvu.FilterData" localSheetId="2" hidden="1">#REF!</definedName>
    <definedName name="Z_0C3EE359_64F6_4049_9576_8EACA8563EA4_.wvu.FilterData" localSheetId="1" hidden="1">#REF!</definedName>
    <definedName name="Z_0C3EE359_64F6_4049_9576_8EACA8563EA4_.wvu.FilterData" localSheetId="5" hidden="1">#REF!</definedName>
    <definedName name="Z_0C3EE359_64F6_4049_9576_8EACA8563EA4_.wvu.FilterData" localSheetId="4" hidden="1">#REF!</definedName>
    <definedName name="Z_0C3EE359_64F6_4049_9576_8EACA8563EA4_.wvu.FilterData" localSheetId="6" hidden="1">#REF!</definedName>
    <definedName name="Z_0C3EE359_64F6_4049_9576_8EACA8563EA4_.wvu.FilterData" hidden="1">#REF!</definedName>
    <definedName name="Z_0D05AC4E_32D3_4985_8208_9776E00AC749_.wvu.FilterData" localSheetId="2" hidden="1">#REF!</definedName>
    <definedName name="Z_0D05AC4E_32D3_4985_8208_9776E00AC749_.wvu.FilterData" localSheetId="1" hidden="1">#REF!</definedName>
    <definedName name="Z_0D05AC4E_32D3_4985_8208_9776E00AC749_.wvu.FilterData" localSheetId="5" hidden="1">#REF!</definedName>
    <definedName name="Z_0D05AC4E_32D3_4985_8208_9776E00AC749_.wvu.FilterData" localSheetId="4" hidden="1">#REF!</definedName>
    <definedName name="Z_0D05AC4E_32D3_4985_8208_9776E00AC749_.wvu.FilterData" localSheetId="6" hidden="1">#REF!</definedName>
    <definedName name="Z_0D05AC4E_32D3_4985_8208_9776E00AC749_.wvu.FilterData" hidden="1">#REF!</definedName>
    <definedName name="Z_0DC459DE_F68C_4E33_8D1E_F1663ABAC944_.wvu.FilterData" localSheetId="2" hidden="1">#REF!</definedName>
    <definedName name="Z_0DC459DE_F68C_4E33_8D1E_F1663ABAC944_.wvu.FilterData" localSheetId="1" hidden="1">#REF!</definedName>
    <definedName name="Z_0DC459DE_F68C_4E33_8D1E_F1663ABAC944_.wvu.FilterData" localSheetId="5" hidden="1">#REF!</definedName>
    <definedName name="Z_0DC459DE_F68C_4E33_8D1E_F1663ABAC944_.wvu.FilterData" localSheetId="4" hidden="1">#REF!</definedName>
    <definedName name="Z_0DC459DE_F68C_4E33_8D1E_F1663ABAC944_.wvu.FilterData" localSheetId="6" hidden="1">#REF!</definedName>
    <definedName name="Z_0DC459DE_F68C_4E33_8D1E_F1663ABAC944_.wvu.FilterData" hidden="1">#REF!</definedName>
    <definedName name="Z_0FACBA89_1203_4ED8_87E5_EC1D45B051B7_.wvu.FilterData" localSheetId="2" hidden="1">#REF!</definedName>
    <definedName name="Z_0FACBA89_1203_4ED8_87E5_EC1D45B051B7_.wvu.FilterData" localSheetId="1" hidden="1">#REF!</definedName>
    <definedName name="Z_0FACBA89_1203_4ED8_87E5_EC1D45B051B7_.wvu.FilterData" localSheetId="5" hidden="1">#REF!</definedName>
    <definedName name="Z_0FACBA89_1203_4ED8_87E5_EC1D45B051B7_.wvu.FilterData" localSheetId="4" hidden="1">#REF!</definedName>
    <definedName name="Z_0FACBA89_1203_4ED8_87E5_EC1D45B051B7_.wvu.FilterData" localSheetId="6" hidden="1">#REF!</definedName>
    <definedName name="Z_0FACBA89_1203_4ED8_87E5_EC1D45B051B7_.wvu.FilterData" hidden="1">#REF!</definedName>
    <definedName name="Z_0FEA3536_5108_4591_BECF_C3181387F85F_.wvu.FilterData" localSheetId="2" hidden="1">#REF!</definedName>
    <definedName name="Z_0FEA3536_5108_4591_BECF_C3181387F85F_.wvu.FilterData" localSheetId="1" hidden="1">#REF!</definedName>
    <definedName name="Z_0FEA3536_5108_4591_BECF_C3181387F85F_.wvu.FilterData" localSheetId="5" hidden="1">#REF!</definedName>
    <definedName name="Z_0FEA3536_5108_4591_BECF_C3181387F85F_.wvu.FilterData" localSheetId="4" hidden="1">#REF!</definedName>
    <definedName name="Z_0FEA3536_5108_4591_BECF_C3181387F85F_.wvu.FilterData" localSheetId="6" hidden="1">#REF!</definedName>
    <definedName name="Z_0FEA3536_5108_4591_BECF_C3181387F85F_.wvu.FilterData" hidden="1">#REF!</definedName>
    <definedName name="Z_0FEFDB42_ECBC_4500_A6C8_FEE3D368790B_.wvu.FilterData" localSheetId="2" hidden="1">#REF!</definedName>
    <definedName name="Z_0FEFDB42_ECBC_4500_A6C8_FEE3D368790B_.wvu.FilterData" localSheetId="1" hidden="1">#REF!</definedName>
    <definedName name="Z_0FEFDB42_ECBC_4500_A6C8_FEE3D368790B_.wvu.FilterData" localSheetId="5" hidden="1">#REF!</definedName>
    <definedName name="Z_0FEFDB42_ECBC_4500_A6C8_FEE3D368790B_.wvu.FilterData" localSheetId="4" hidden="1">#REF!</definedName>
    <definedName name="Z_0FEFDB42_ECBC_4500_A6C8_FEE3D368790B_.wvu.FilterData" localSheetId="6" hidden="1">#REF!</definedName>
    <definedName name="Z_0FEFDB42_ECBC_4500_A6C8_FEE3D368790B_.wvu.FilterData" hidden="1">#REF!</definedName>
    <definedName name="Z_110A0651_47C7_408E_B3BF_0C80D30B95FC_.wvu.FilterData" localSheetId="2" hidden="1">#REF!</definedName>
    <definedName name="Z_110A0651_47C7_408E_B3BF_0C80D30B95FC_.wvu.FilterData" localSheetId="1" hidden="1">#REF!</definedName>
    <definedName name="Z_110A0651_47C7_408E_B3BF_0C80D30B95FC_.wvu.FilterData" localSheetId="5" hidden="1">#REF!</definedName>
    <definedName name="Z_110A0651_47C7_408E_B3BF_0C80D30B95FC_.wvu.FilterData" localSheetId="4" hidden="1">#REF!</definedName>
    <definedName name="Z_110A0651_47C7_408E_B3BF_0C80D30B95FC_.wvu.FilterData" localSheetId="6" hidden="1">#REF!</definedName>
    <definedName name="Z_110A0651_47C7_408E_B3BF_0C80D30B95FC_.wvu.FilterData" hidden="1">#REF!</definedName>
    <definedName name="Z_128E64DD_BE84_40EE_A6D2_C9B0EB25CBBD_.wvu.FilterData" localSheetId="2" hidden="1">#REF!</definedName>
    <definedName name="Z_128E64DD_BE84_40EE_A6D2_C9B0EB25CBBD_.wvu.FilterData" localSheetId="1" hidden="1">#REF!</definedName>
    <definedName name="Z_128E64DD_BE84_40EE_A6D2_C9B0EB25CBBD_.wvu.FilterData" localSheetId="5" hidden="1">#REF!</definedName>
    <definedName name="Z_128E64DD_BE84_40EE_A6D2_C9B0EB25CBBD_.wvu.FilterData" localSheetId="4" hidden="1">#REF!</definedName>
    <definedName name="Z_128E64DD_BE84_40EE_A6D2_C9B0EB25CBBD_.wvu.FilterData" localSheetId="6" hidden="1">#REF!</definedName>
    <definedName name="Z_128E64DD_BE84_40EE_A6D2_C9B0EB25CBBD_.wvu.FilterData" hidden="1">#REF!</definedName>
    <definedName name="Z_12F2973E_0018_407B_98AD_CD9C5D1F65FA_.wvu.FilterData" localSheetId="2" hidden="1">#REF!</definedName>
    <definedName name="Z_12F2973E_0018_407B_98AD_CD9C5D1F65FA_.wvu.FilterData" localSheetId="1" hidden="1">#REF!</definedName>
    <definedName name="Z_12F2973E_0018_407B_98AD_CD9C5D1F65FA_.wvu.FilterData" localSheetId="5" hidden="1">#REF!</definedName>
    <definedName name="Z_12F2973E_0018_407B_98AD_CD9C5D1F65FA_.wvu.FilterData" localSheetId="4" hidden="1">#REF!</definedName>
    <definedName name="Z_12F2973E_0018_407B_98AD_CD9C5D1F65FA_.wvu.FilterData" localSheetId="6" hidden="1">#REF!</definedName>
    <definedName name="Z_12F2973E_0018_407B_98AD_CD9C5D1F65FA_.wvu.FilterData" hidden="1">#REF!</definedName>
    <definedName name="Z_137DAE61_8A8D_4219_A4CC_0EEC18A94882_.wvu.FilterData" localSheetId="2" hidden="1">#REF!</definedName>
    <definedName name="Z_137DAE61_8A8D_4219_A4CC_0EEC18A94882_.wvu.FilterData" localSheetId="1" hidden="1">#REF!</definedName>
    <definedName name="Z_137DAE61_8A8D_4219_A4CC_0EEC18A94882_.wvu.FilterData" localSheetId="5" hidden="1">#REF!</definedName>
    <definedName name="Z_137DAE61_8A8D_4219_A4CC_0EEC18A94882_.wvu.FilterData" localSheetId="4" hidden="1">#REF!</definedName>
    <definedName name="Z_137DAE61_8A8D_4219_A4CC_0EEC18A94882_.wvu.FilterData" localSheetId="6" hidden="1">#REF!</definedName>
    <definedName name="Z_137DAE61_8A8D_4219_A4CC_0EEC18A94882_.wvu.FilterData" hidden="1">#REF!</definedName>
    <definedName name="Z_13E06FB5_D019_406D_B278_1B53AD2F6386_.wvu.FilterData" localSheetId="2" hidden="1">#REF!</definedName>
    <definedName name="Z_13E06FB5_D019_406D_B278_1B53AD2F6386_.wvu.FilterData" localSheetId="1" hidden="1">#REF!</definedName>
    <definedName name="Z_13E06FB5_D019_406D_B278_1B53AD2F6386_.wvu.FilterData" localSheetId="5" hidden="1">#REF!</definedName>
    <definedName name="Z_13E06FB5_D019_406D_B278_1B53AD2F6386_.wvu.FilterData" localSheetId="4" hidden="1">#REF!</definedName>
    <definedName name="Z_13E06FB5_D019_406D_B278_1B53AD2F6386_.wvu.FilterData" localSheetId="6" hidden="1">#REF!</definedName>
    <definedName name="Z_13E06FB5_D019_406D_B278_1B53AD2F6386_.wvu.FilterData" hidden="1">#REF!</definedName>
    <definedName name="Z_14D375AC_5615_46DE_8EE3_95915B2A8B54_.wvu.FilterData" localSheetId="2" hidden="1">#REF!</definedName>
    <definedName name="Z_14D375AC_5615_46DE_8EE3_95915B2A8B54_.wvu.FilterData" localSheetId="1" hidden="1">#REF!</definedName>
    <definedName name="Z_14D375AC_5615_46DE_8EE3_95915B2A8B54_.wvu.FilterData" localSheetId="5" hidden="1">#REF!</definedName>
    <definedName name="Z_14D375AC_5615_46DE_8EE3_95915B2A8B54_.wvu.FilterData" localSheetId="4" hidden="1">#REF!</definedName>
    <definedName name="Z_14D375AC_5615_46DE_8EE3_95915B2A8B54_.wvu.FilterData" localSheetId="6" hidden="1">#REF!</definedName>
    <definedName name="Z_14D375AC_5615_46DE_8EE3_95915B2A8B54_.wvu.FilterData" hidden="1">#REF!</definedName>
    <definedName name="Z_15B5DC78_B02F_4AC6_8572_015040A55619_.wvu.FilterData" localSheetId="2" hidden="1">#REF!</definedName>
    <definedName name="Z_15B5DC78_B02F_4AC6_8572_015040A55619_.wvu.FilterData" localSheetId="1" hidden="1">#REF!</definedName>
    <definedName name="Z_15B5DC78_B02F_4AC6_8572_015040A55619_.wvu.FilterData" localSheetId="5" hidden="1">#REF!</definedName>
    <definedName name="Z_15B5DC78_B02F_4AC6_8572_015040A55619_.wvu.FilterData" localSheetId="4" hidden="1">#REF!</definedName>
    <definedName name="Z_15B5DC78_B02F_4AC6_8572_015040A55619_.wvu.FilterData" localSheetId="6" hidden="1">#REF!</definedName>
    <definedName name="Z_15B5DC78_B02F_4AC6_8572_015040A55619_.wvu.FilterData" hidden="1">#REF!</definedName>
    <definedName name="Z_166D6F0F_4D44_46E7_8C36_48FD4848B5AA_.wvu.FilterData" localSheetId="2" hidden="1">#REF!</definedName>
    <definedName name="Z_166D6F0F_4D44_46E7_8C36_48FD4848B5AA_.wvu.FilterData" localSheetId="1" hidden="1">#REF!</definedName>
    <definedName name="Z_166D6F0F_4D44_46E7_8C36_48FD4848B5AA_.wvu.FilterData" localSheetId="5" hidden="1">#REF!</definedName>
    <definedName name="Z_166D6F0F_4D44_46E7_8C36_48FD4848B5AA_.wvu.FilterData" localSheetId="4" hidden="1">#REF!</definedName>
    <definedName name="Z_166D6F0F_4D44_46E7_8C36_48FD4848B5AA_.wvu.FilterData" localSheetId="6" hidden="1">#REF!</definedName>
    <definedName name="Z_166D6F0F_4D44_46E7_8C36_48FD4848B5AA_.wvu.FilterData" hidden="1">#REF!</definedName>
    <definedName name="Z_16FAB836_2255_4D4C_90E4_6B46255F3759_.wvu.FilterData" localSheetId="2" hidden="1">#REF!</definedName>
    <definedName name="Z_16FAB836_2255_4D4C_90E4_6B46255F3759_.wvu.FilterData" localSheetId="1" hidden="1">#REF!</definedName>
    <definedName name="Z_16FAB836_2255_4D4C_90E4_6B46255F3759_.wvu.FilterData" localSheetId="5" hidden="1">#REF!</definedName>
    <definedName name="Z_16FAB836_2255_4D4C_90E4_6B46255F3759_.wvu.FilterData" localSheetId="4" hidden="1">#REF!</definedName>
    <definedName name="Z_16FAB836_2255_4D4C_90E4_6B46255F3759_.wvu.FilterData" localSheetId="6" hidden="1">#REF!</definedName>
    <definedName name="Z_16FAB836_2255_4D4C_90E4_6B46255F3759_.wvu.FilterData" hidden="1">#REF!</definedName>
    <definedName name="Z_198D391C_95CB_49F5_8924_5FEA3CE5C98A_.wvu.FilterData" localSheetId="2" hidden="1">#REF!</definedName>
    <definedName name="Z_198D391C_95CB_49F5_8924_5FEA3CE5C98A_.wvu.FilterData" localSheetId="1" hidden="1">#REF!</definedName>
    <definedName name="Z_198D391C_95CB_49F5_8924_5FEA3CE5C98A_.wvu.FilterData" localSheetId="5" hidden="1">#REF!</definedName>
    <definedName name="Z_198D391C_95CB_49F5_8924_5FEA3CE5C98A_.wvu.FilterData" localSheetId="4" hidden="1">#REF!</definedName>
    <definedName name="Z_198D391C_95CB_49F5_8924_5FEA3CE5C98A_.wvu.FilterData" localSheetId="6" hidden="1">#REF!</definedName>
    <definedName name="Z_198D391C_95CB_49F5_8924_5FEA3CE5C98A_.wvu.FilterData" hidden="1">#REF!</definedName>
    <definedName name="Z_1D9C37CC_3E33_4D4D_B7CD_819F75C83D65_.wvu.FilterData" localSheetId="2" hidden="1">#REF!</definedName>
    <definedName name="Z_1D9C37CC_3E33_4D4D_B7CD_819F75C83D65_.wvu.FilterData" localSheetId="1" hidden="1">#REF!</definedName>
    <definedName name="Z_1D9C37CC_3E33_4D4D_B7CD_819F75C83D65_.wvu.FilterData" localSheetId="5" hidden="1">#REF!</definedName>
    <definedName name="Z_1D9C37CC_3E33_4D4D_B7CD_819F75C83D65_.wvu.FilterData" localSheetId="4" hidden="1">#REF!</definedName>
    <definedName name="Z_1D9C37CC_3E33_4D4D_B7CD_819F75C83D65_.wvu.FilterData" localSheetId="6" hidden="1">#REF!</definedName>
    <definedName name="Z_1D9C37CC_3E33_4D4D_B7CD_819F75C83D65_.wvu.FilterData" hidden="1">#REF!</definedName>
    <definedName name="Z_1DF9838C_880D_4C4E_BFFE_89B5894EC40F_.wvu.FilterData" localSheetId="2" hidden="1">#REF!</definedName>
    <definedName name="Z_1DF9838C_880D_4C4E_BFFE_89B5894EC40F_.wvu.FilterData" localSheetId="1" hidden="1">#REF!</definedName>
    <definedName name="Z_1DF9838C_880D_4C4E_BFFE_89B5894EC40F_.wvu.FilterData" localSheetId="5" hidden="1">#REF!</definedName>
    <definedName name="Z_1DF9838C_880D_4C4E_BFFE_89B5894EC40F_.wvu.FilterData" localSheetId="4" hidden="1">#REF!</definedName>
    <definedName name="Z_1DF9838C_880D_4C4E_BFFE_89B5894EC40F_.wvu.FilterData" localSheetId="6" hidden="1">#REF!</definedName>
    <definedName name="Z_1DF9838C_880D_4C4E_BFFE_89B5894EC40F_.wvu.FilterData" hidden="1">#REF!</definedName>
    <definedName name="Z_1EF42BFC_874B_4E01_B67D_1607E823ACD0_.wvu.FilterData" localSheetId="2" hidden="1">#REF!</definedName>
    <definedName name="Z_1EF42BFC_874B_4E01_B67D_1607E823ACD0_.wvu.FilterData" localSheetId="1" hidden="1">#REF!</definedName>
    <definedName name="Z_1EF42BFC_874B_4E01_B67D_1607E823ACD0_.wvu.FilterData" localSheetId="5" hidden="1">#REF!</definedName>
    <definedName name="Z_1EF42BFC_874B_4E01_B67D_1607E823ACD0_.wvu.FilterData" localSheetId="4" hidden="1">#REF!</definedName>
    <definedName name="Z_1EF42BFC_874B_4E01_B67D_1607E823ACD0_.wvu.FilterData" localSheetId="6" hidden="1">#REF!</definedName>
    <definedName name="Z_1EF42BFC_874B_4E01_B67D_1607E823ACD0_.wvu.FilterData" hidden="1">#REF!</definedName>
    <definedName name="Z_1F94C6E7_3CCA_4599_AF6F_4D6291B2AD93_.wvu.FilterData" localSheetId="2" hidden="1">#REF!</definedName>
    <definedName name="Z_1F94C6E7_3CCA_4599_AF6F_4D6291B2AD93_.wvu.FilterData" localSheetId="1" hidden="1">#REF!</definedName>
    <definedName name="Z_1F94C6E7_3CCA_4599_AF6F_4D6291B2AD93_.wvu.FilterData" localSheetId="5" hidden="1">#REF!</definedName>
    <definedName name="Z_1F94C6E7_3CCA_4599_AF6F_4D6291B2AD93_.wvu.FilterData" localSheetId="4" hidden="1">#REF!</definedName>
    <definedName name="Z_1F94C6E7_3CCA_4599_AF6F_4D6291B2AD93_.wvu.FilterData" localSheetId="6" hidden="1">#REF!</definedName>
    <definedName name="Z_1F94C6E7_3CCA_4599_AF6F_4D6291B2AD93_.wvu.FilterData" hidden="1">#REF!</definedName>
    <definedName name="Z_20A9AA17_0DEB_4190_8DAD_FC60D0D33A52_.wvu.FilterData" localSheetId="2" hidden="1">#REF!</definedName>
    <definedName name="Z_20A9AA17_0DEB_4190_8DAD_FC60D0D33A52_.wvu.FilterData" localSheetId="1" hidden="1">#REF!</definedName>
    <definedName name="Z_20A9AA17_0DEB_4190_8DAD_FC60D0D33A52_.wvu.FilterData" localSheetId="5" hidden="1">#REF!</definedName>
    <definedName name="Z_20A9AA17_0DEB_4190_8DAD_FC60D0D33A52_.wvu.FilterData" localSheetId="4" hidden="1">#REF!</definedName>
    <definedName name="Z_20A9AA17_0DEB_4190_8DAD_FC60D0D33A52_.wvu.FilterData" localSheetId="6" hidden="1">#REF!</definedName>
    <definedName name="Z_20A9AA17_0DEB_4190_8DAD_FC60D0D33A52_.wvu.FilterData" hidden="1">#REF!</definedName>
    <definedName name="Z_2103F656_ECB2_4F99_BE9B_56F4D7A5CEE2_.wvu.FilterData" localSheetId="2" hidden="1">#REF!</definedName>
    <definedName name="Z_2103F656_ECB2_4F99_BE9B_56F4D7A5CEE2_.wvu.FilterData" localSheetId="1" hidden="1">#REF!</definedName>
    <definedName name="Z_2103F656_ECB2_4F99_BE9B_56F4D7A5CEE2_.wvu.FilterData" localSheetId="5" hidden="1">#REF!</definedName>
    <definedName name="Z_2103F656_ECB2_4F99_BE9B_56F4D7A5CEE2_.wvu.FilterData" localSheetId="4" hidden="1">#REF!</definedName>
    <definedName name="Z_2103F656_ECB2_4F99_BE9B_56F4D7A5CEE2_.wvu.FilterData" localSheetId="6" hidden="1">#REF!</definedName>
    <definedName name="Z_2103F656_ECB2_4F99_BE9B_56F4D7A5CEE2_.wvu.FilterData" hidden="1">#REF!</definedName>
    <definedName name="Z_2158A2BC_8DB5_455D_AFDE_914B22949288_.wvu.FilterData" localSheetId="2" hidden="1">#REF!</definedName>
    <definedName name="Z_2158A2BC_8DB5_455D_AFDE_914B22949288_.wvu.FilterData" localSheetId="1" hidden="1">#REF!</definedName>
    <definedName name="Z_2158A2BC_8DB5_455D_AFDE_914B22949288_.wvu.FilterData" localSheetId="5" hidden="1">#REF!</definedName>
    <definedName name="Z_2158A2BC_8DB5_455D_AFDE_914B22949288_.wvu.FilterData" localSheetId="4" hidden="1">#REF!</definedName>
    <definedName name="Z_2158A2BC_8DB5_455D_AFDE_914B22949288_.wvu.FilterData" localSheetId="6" hidden="1">#REF!</definedName>
    <definedName name="Z_2158A2BC_8DB5_455D_AFDE_914B22949288_.wvu.FilterData" hidden="1">#REF!</definedName>
    <definedName name="Z_21A967FF_561E_495F_AEB9_4DD3BEDA53BC_.wvu.FilterData" localSheetId="2" hidden="1">#REF!</definedName>
    <definedName name="Z_21A967FF_561E_495F_AEB9_4DD3BEDA53BC_.wvu.FilterData" localSheetId="1" hidden="1">#REF!</definedName>
    <definedName name="Z_21A967FF_561E_495F_AEB9_4DD3BEDA53BC_.wvu.FilterData" localSheetId="5" hidden="1">#REF!</definedName>
    <definedName name="Z_21A967FF_561E_495F_AEB9_4DD3BEDA53BC_.wvu.FilterData" localSheetId="4" hidden="1">#REF!</definedName>
    <definedName name="Z_21A967FF_561E_495F_AEB9_4DD3BEDA53BC_.wvu.FilterData" localSheetId="6" hidden="1">#REF!</definedName>
    <definedName name="Z_21A967FF_561E_495F_AEB9_4DD3BEDA53BC_.wvu.FilterData" hidden="1">#REF!</definedName>
    <definedName name="Z_227E7522_DC52_4EA7_A11A_0741FF23CC42_.wvu.FilterData" localSheetId="2" hidden="1">#REF!</definedName>
    <definedName name="Z_227E7522_DC52_4EA7_A11A_0741FF23CC42_.wvu.FilterData" localSheetId="1" hidden="1">#REF!</definedName>
    <definedName name="Z_227E7522_DC52_4EA7_A11A_0741FF23CC42_.wvu.FilterData" localSheetId="5" hidden="1">#REF!</definedName>
    <definedName name="Z_227E7522_DC52_4EA7_A11A_0741FF23CC42_.wvu.FilterData" localSheetId="4" hidden="1">#REF!</definedName>
    <definedName name="Z_227E7522_DC52_4EA7_A11A_0741FF23CC42_.wvu.FilterData" localSheetId="6" hidden="1">#REF!</definedName>
    <definedName name="Z_227E7522_DC52_4EA7_A11A_0741FF23CC42_.wvu.FilterData" hidden="1">#REF!</definedName>
    <definedName name="Z_23BA0C23_280B_4568_A53C_1C6D2E85772A_.wvu.FilterData" localSheetId="2" hidden="1">#REF!</definedName>
    <definedName name="Z_23BA0C23_280B_4568_A53C_1C6D2E85772A_.wvu.FilterData" localSheetId="1" hidden="1">#REF!</definedName>
    <definedName name="Z_23BA0C23_280B_4568_A53C_1C6D2E85772A_.wvu.FilterData" localSheetId="5" hidden="1">#REF!</definedName>
    <definedName name="Z_23BA0C23_280B_4568_A53C_1C6D2E85772A_.wvu.FilterData" localSheetId="4" hidden="1">#REF!</definedName>
    <definedName name="Z_23BA0C23_280B_4568_A53C_1C6D2E85772A_.wvu.FilterData" localSheetId="6" hidden="1">#REF!</definedName>
    <definedName name="Z_23BA0C23_280B_4568_A53C_1C6D2E85772A_.wvu.FilterData" hidden="1">#REF!</definedName>
    <definedName name="Z_244346C6_3866_4160_9E2E_C77913F25398_.wvu.FilterData" localSheetId="2" hidden="1">#REF!</definedName>
    <definedName name="Z_244346C6_3866_4160_9E2E_C77913F25398_.wvu.FilterData" localSheetId="1" hidden="1">#REF!</definedName>
    <definedName name="Z_244346C6_3866_4160_9E2E_C77913F25398_.wvu.FilterData" localSheetId="5" hidden="1">#REF!</definedName>
    <definedName name="Z_244346C6_3866_4160_9E2E_C77913F25398_.wvu.FilterData" localSheetId="4" hidden="1">#REF!</definedName>
    <definedName name="Z_244346C6_3866_4160_9E2E_C77913F25398_.wvu.FilterData" localSheetId="6" hidden="1">#REF!</definedName>
    <definedName name="Z_244346C6_3866_4160_9E2E_C77913F25398_.wvu.FilterData" hidden="1">#REF!</definedName>
    <definedName name="Z_25117F67_F0EE_43EF_8FF9_79F533CE10B0_.wvu.FilterData" localSheetId="2" hidden="1">#REF!</definedName>
    <definedName name="Z_25117F67_F0EE_43EF_8FF9_79F533CE10B0_.wvu.FilterData" localSheetId="1" hidden="1">#REF!</definedName>
    <definedName name="Z_25117F67_F0EE_43EF_8FF9_79F533CE10B0_.wvu.FilterData" localSheetId="5" hidden="1">#REF!</definedName>
    <definedName name="Z_25117F67_F0EE_43EF_8FF9_79F533CE10B0_.wvu.FilterData" localSheetId="4" hidden="1">#REF!</definedName>
    <definedName name="Z_25117F67_F0EE_43EF_8FF9_79F533CE10B0_.wvu.FilterData" localSheetId="6" hidden="1">#REF!</definedName>
    <definedName name="Z_25117F67_F0EE_43EF_8FF9_79F533CE10B0_.wvu.FilterData" hidden="1">#REF!</definedName>
    <definedName name="Z_259E2DDE_5459_4510_B7A2_66F49964C56E_.wvu.FilterData" localSheetId="2" hidden="1">#REF!</definedName>
    <definedName name="Z_259E2DDE_5459_4510_B7A2_66F49964C56E_.wvu.FilterData" localSheetId="1" hidden="1">#REF!</definedName>
    <definedName name="Z_259E2DDE_5459_4510_B7A2_66F49964C56E_.wvu.FilterData" localSheetId="5" hidden="1">#REF!</definedName>
    <definedName name="Z_259E2DDE_5459_4510_B7A2_66F49964C56E_.wvu.FilterData" localSheetId="4" hidden="1">#REF!</definedName>
    <definedName name="Z_259E2DDE_5459_4510_B7A2_66F49964C56E_.wvu.FilterData" localSheetId="6" hidden="1">#REF!</definedName>
    <definedName name="Z_259E2DDE_5459_4510_B7A2_66F49964C56E_.wvu.FilterData" hidden="1">#REF!</definedName>
    <definedName name="Z_25C7DFCF_BE54_4A41_B957_DE39B9B2A5B5_.wvu.FilterData" localSheetId="2" hidden="1">#REF!</definedName>
    <definedName name="Z_25C7DFCF_BE54_4A41_B957_DE39B9B2A5B5_.wvu.FilterData" localSheetId="1" hidden="1">#REF!</definedName>
    <definedName name="Z_25C7DFCF_BE54_4A41_B957_DE39B9B2A5B5_.wvu.FilterData" localSheetId="5" hidden="1">#REF!</definedName>
    <definedName name="Z_25C7DFCF_BE54_4A41_B957_DE39B9B2A5B5_.wvu.FilterData" localSheetId="4" hidden="1">#REF!</definedName>
    <definedName name="Z_25C7DFCF_BE54_4A41_B957_DE39B9B2A5B5_.wvu.FilterData" localSheetId="6" hidden="1">#REF!</definedName>
    <definedName name="Z_25C7DFCF_BE54_4A41_B957_DE39B9B2A5B5_.wvu.FilterData" hidden="1">#REF!</definedName>
    <definedName name="Z_272E0E4D_901D_11D7_B59C_0050DAB35C7B_.wvu.FilterData" localSheetId="2" hidden="1">#REF!</definedName>
    <definedName name="Z_272E0E4D_901D_11D7_B59C_0050DAB35C7B_.wvu.FilterData" localSheetId="1" hidden="1">#REF!</definedName>
    <definedName name="Z_272E0E4D_901D_11D7_B59C_0050DAB35C7B_.wvu.FilterData" localSheetId="5" hidden="1">#REF!</definedName>
    <definedName name="Z_272E0E4D_901D_11D7_B59C_0050DAB35C7B_.wvu.FilterData" localSheetId="4" hidden="1">#REF!</definedName>
    <definedName name="Z_272E0E4D_901D_11D7_B59C_0050DAB35C7B_.wvu.FilterData" localSheetId="6" hidden="1">#REF!</definedName>
    <definedName name="Z_272E0E4D_901D_11D7_B59C_0050DAB35C7B_.wvu.FilterData" hidden="1">#REF!</definedName>
    <definedName name="Z_27D9353E_5A5F_49BF_8724_FA312A4073FF_.wvu.FilterData" localSheetId="2" hidden="1">#REF!</definedName>
    <definedName name="Z_27D9353E_5A5F_49BF_8724_FA312A4073FF_.wvu.FilterData" localSheetId="1" hidden="1">#REF!</definedName>
    <definedName name="Z_27D9353E_5A5F_49BF_8724_FA312A4073FF_.wvu.FilterData" localSheetId="5" hidden="1">#REF!</definedName>
    <definedName name="Z_27D9353E_5A5F_49BF_8724_FA312A4073FF_.wvu.FilterData" localSheetId="4" hidden="1">#REF!</definedName>
    <definedName name="Z_27D9353E_5A5F_49BF_8724_FA312A4073FF_.wvu.FilterData" localSheetId="6" hidden="1">#REF!</definedName>
    <definedName name="Z_27D9353E_5A5F_49BF_8724_FA312A4073FF_.wvu.FilterData" hidden="1">#REF!</definedName>
    <definedName name="Z_299BE965_B904_49FA_A79D_B9538F94936F_.wvu.FilterData" localSheetId="2" hidden="1">#REF!</definedName>
    <definedName name="Z_299BE965_B904_49FA_A79D_B9538F94936F_.wvu.FilterData" localSheetId="1" hidden="1">#REF!</definedName>
    <definedName name="Z_299BE965_B904_49FA_A79D_B9538F94936F_.wvu.FilterData" localSheetId="5" hidden="1">#REF!</definedName>
    <definedName name="Z_299BE965_B904_49FA_A79D_B9538F94936F_.wvu.FilterData" localSheetId="4" hidden="1">#REF!</definedName>
    <definedName name="Z_299BE965_B904_49FA_A79D_B9538F94936F_.wvu.FilterData" localSheetId="6" hidden="1">#REF!</definedName>
    <definedName name="Z_299BE965_B904_49FA_A79D_B9538F94936F_.wvu.FilterData" hidden="1">#REF!</definedName>
    <definedName name="Z_29D37CE9_76D1_4D09_99A0_55ABA6929929_.wvu.FilterData" localSheetId="2" hidden="1">#REF!</definedName>
    <definedName name="Z_29D37CE9_76D1_4D09_99A0_55ABA6929929_.wvu.FilterData" localSheetId="1" hidden="1">#REF!</definedName>
    <definedName name="Z_29D37CE9_76D1_4D09_99A0_55ABA6929929_.wvu.FilterData" localSheetId="5" hidden="1">#REF!</definedName>
    <definedName name="Z_29D37CE9_76D1_4D09_99A0_55ABA6929929_.wvu.FilterData" localSheetId="4" hidden="1">#REF!</definedName>
    <definedName name="Z_29D37CE9_76D1_4D09_99A0_55ABA6929929_.wvu.FilterData" localSheetId="6" hidden="1">#REF!</definedName>
    <definedName name="Z_29D37CE9_76D1_4D09_99A0_55ABA6929929_.wvu.FilterData" hidden="1">#REF!</definedName>
    <definedName name="Z_2C05BC27_731C_41F4_980F_CD81E4A7A662_.wvu.FilterData" localSheetId="2" hidden="1">#REF!</definedName>
    <definedName name="Z_2C05BC27_731C_41F4_980F_CD81E4A7A662_.wvu.FilterData" localSheetId="1" hidden="1">#REF!</definedName>
    <definedName name="Z_2C05BC27_731C_41F4_980F_CD81E4A7A662_.wvu.FilterData" localSheetId="5" hidden="1">#REF!</definedName>
    <definedName name="Z_2C05BC27_731C_41F4_980F_CD81E4A7A662_.wvu.FilterData" localSheetId="4" hidden="1">#REF!</definedName>
    <definedName name="Z_2C05BC27_731C_41F4_980F_CD81E4A7A662_.wvu.FilterData" localSheetId="6" hidden="1">#REF!</definedName>
    <definedName name="Z_2C05BC27_731C_41F4_980F_CD81E4A7A662_.wvu.FilterData" hidden="1">#REF!</definedName>
    <definedName name="Z_2C0BDCBF_705B_4E5A_9659_05D99EC56641_.wvu.FilterData" localSheetId="2" hidden="1">#REF!</definedName>
    <definedName name="Z_2C0BDCBF_705B_4E5A_9659_05D99EC56641_.wvu.FilterData" localSheetId="1" hidden="1">#REF!</definedName>
    <definedName name="Z_2C0BDCBF_705B_4E5A_9659_05D99EC56641_.wvu.FilterData" localSheetId="5" hidden="1">#REF!</definedName>
    <definedName name="Z_2C0BDCBF_705B_4E5A_9659_05D99EC56641_.wvu.FilterData" localSheetId="4" hidden="1">#REF!</definedName>
    <definedName name="Z_2C0BDCBF_705B_4E5A_9659_05D99EC56641_.wvu.FilterData" localSheetId="6" hidden="1">#REF!</definedName>
    <definedName name="Z_2C0BDCBF_705B_4E5A_9659_05D99EC56641_.wvu.FilterData" hidden="1">#REF!</definedName>
    <definedName name="Z_2CD580B5_D99D_45ED_AC1E_45F8CBBBB9F1_.wvu.FilterData" localSheetId="2" hidden="1">#REF!</definedName>
    <definedName name="Z_2CD580B5_D99D_45ED_AC1E_45F8CBBBB9F1_.wvu.FilterData" localSheetId="1" hidden="1">#REF!</definedName>
    <definedName name="Z_2CD580B5_D99D_45ED_AC1E_45F8CBBBB9F1_.wvu.FilterData" localSheetId="5" hidden="1">#REF!</definedName>
    <definedName name="Z_2CD580B5_D99D_45ED_AC1E_45F8CBBBB9F1_.wvu.FilterData" localSheetId="4" hidden="1">#REF!</definedName>
    <definedName name="Z_2CD580B5_D99D_45ED_AC1E_45F8CBBBB9F1_.wvu.FilterData" localSheetId="6" hidden="1">#REF!</definedName>
    <definedName name="Z_2CD580B5_D99D_45ED_AC1E_45F8CBBBB9F1_.wvu.FilterData" hidden="1">#REF!</definedName>
    <definedName name="Z_2D98D706_A306_4353_8B3D_DA92F9EAEC9A_.wvu.FilterData" localSheetId="2" hidden="1">#REF!</definedName>
    <definedName name="Z_2D98D706_A306_4353_8B3D_DA92F9EAEC9A_.wvu.FilterData" localSheetId="1" hidden="1">#REF!</definedName>
    <definedName name="Z_2D98D706_A306_4353_8B3D_DA92F9EAEC9A_.wvu.FilterData" localSheetId="5" hidden="1">#REF!</definedName>
    <definedName name="Z_2D98D706_A306_4353_8B3D_DA92F9EAEC9A_.wvu.FilterData" localSheetId="4" hidden="1">#REF!</definedName>
    <definedName name="Z_2D98D706_A306_4353_8B3D_DA92F9EAEC9A_.wvu.FilterData" localSheetId="6" hidden="1">#REF!</definedName>
    <definedName name="Z_2D98D706_A306_4353_8B3D_DA92F9EAEC9A_.wvu.FilterData" hidden="1">#REF!</definedName>
    <definedName name="Z_2F8736FC_F07E_49E8_9C13_8E0A0F5EFE5F_.wvu.FilterData" localSheetId="2" hidden="1">#REF!</definedName>
    <definedName name="Z_2F8736FC_F07E_49E8_9C13_8E0A0F5EFE5F_.wvu.FilterData" localSheetId="1" hidden="1">#REF!</definedName>
    <definedName name="Z_2F8736FC_F07E_49E8_9C13_8E0A0F5EFE5F_.wvu.FilterData" localSheetId="5" hidden="1">#REF!</definedName>
    <definedName name="Z_2F8736FC_F07E_49E8_9C13_8E0A0F5EFE5F_.wvu.FilterData" localSheetId="4" hidden="1">#REF!</definedName>
    <definedName name="Z_2F8736FC_F07E_49E8_9C13_8E0A0F5EFE5F_.wvu.FilterData" localSheetId="6" hidden="1">#REF!</definedName>
    <definedName name="Z_2F8736FC_F07E_49E8_9C13_8E0A0F5EFE5F_.wvu.FilterData" hidden="1">#REF!</definedName>
    <definedName name="Z_304C2F7A_D3A6_4DBA_A568_C3E56D7C6E2F_.wvu.FilterData" localSheetId="2" hidden="1">#REF!</definedName>
    <definedName name="Z_304C2F7A_D3A6_4DBA_A568_C3E56D7C6E2F_.wvu.FilterData" localSheetId="1" hidden="1">#REF!</definedName>
    <definedName name="Z_304C2F7A_D3A6_4DBA_A568_C3E56D7C6E2F_.wvu.FilterData" localSheetId="5" hidden="1">#REF!</definedName>
    <definedName name="Z_304C2F7A_D3A6_4DBA_A568_C3E56D7C6E2F_.wvu.FilterData" localSheetId="4" hidden="1">#REF!</definedName>
    <definedName name="Z_304C2F7A_D3A6_4DBA_A568_C3E56D7C6E2F_.wvu.FilterData" localSheetId="6" hidden="1">#REF!</definedName>
    <definedName name="Z_304C2F7A_D3A6_4DBA_A568_C3E56D7C6E2F_.wvu.FilterData" hidden="1">#REF!</definedName>
    <definedName name="Z_30E0ACE8_B29A_44E9_B542_E8C1CA3FD802_.wvu.FilterData" localSheetId="2" hidden="1">#REF!</definedName>
    <definedName name="Z_30E0ACE8_B29A_44E9_B542_E8C1CA3FD802_.wvu.FilterData" localSheetId="1" hidden="1">#REF!</definedName>
    <definedName name="Z_30E0ACE8_B29A_44E9_B542_E8C1CA3FD802_.wvu.FilterData" localSheetId="5" hidden="1">#REF!</definedName>
    <definedName name="Z_30E0ACE8_B29A_44E9_B542_E8C1CA3FD802_.wvu.FilterData" localSheetId="4" hidden="1">#REF!</definedName>
    <definedName name="Z_30E0ACE8_B29A_44E9_B542_E8C1CA3FD802_.wvu.FilterData" localSheetId="6" hidden="1">#REF!</definedName>
    <definedName name="Z_30E0ACE8_B29A_44E9_B542_E8C1CA3FD802_.wvu.FilterData" hidden="1">#REF!</definedName>
    <definedName name="Z_31A27EA2_D574_43B8_A671_7419A12151C9_.wvu.FilterData" localSheetId="2" hidden="1">#REF!</definedName>
    <definedName name="Z_31A27EA2_D574_43B8_A671_7419A12151C9_.wvu.FilterData" localSheetId="1" hidden="1">#REF!</definedName>
    <definedName name="Z_31A27EA2_D574_43B8_A671_7419A12151C9_.wvu.FilterData" localSheetId="5" hidden="1">#REF!</definedName>
    <definedName name="Z_31A27EA2_D574_43B8_A671_7419A12151C9_.wvu.FilterData" localSheetId="4" hidden="1">#REF!</definedName>
    <definedName name="Z_31A27EA2_D574_43B8_A671_7419A12151C9_.wvu.FilterData" localSheetId="6" hidden="1">#REF!</definedName>
    <definedName name="Z_31A27EA2_D574_43B8_A671_7419A12151C9_.wvu.FilterData" hidden="1">#REF!</definedName>
    <definedName name="Z_32D1B352_62AB_4105_8DFC_EAA2DF743365_.wvu.FilterData" localSheetId="2" hidden="1">#REF!</definedName>
    <definedName name="Z_32D1B352_62AB_4105_8DFC_EAA2DF743365_.wvu.FilterData" localSheetId="1" hidden="1">#REF!</definedName>
    <definedName name="Z_32D1B352_62AB_4105_8DFC_EAA2DF743365_.wvu.FilterData" localSheetId="5" hidden="1">#REF!</definedName>
    <definedName name="Z_32D1B352_62AB_4105_8DFC_EAA2DF743365_.wvu.FilterData" localSheetId="4" hidden="1">#REF!</definedName>
    <definedName name="Z_32D1B352_62AB_4105_8DFC_EAA2DF743365_.wvu.FilterData" localSheetId="6" hidden="1">#REF!</definedName>
    <definedName name="Z_32D1B352_62AB_4105_8DFC_EAA2DF743365_.wvu.FilterData" hidden="1">#REF!</definedName>
    <definedName name="Z_330DF436_5BED_40AF_AC51_73D268BD9DF4_.wvu.FilterData" localSheetId="2" hidden="1">#REF!</definedName>
    <definedName name="Z_330DF436_5BED_40AF_AC51_73D268BD9DF4_.wvu.FilterData" localSheetId="1" hidden="1">#REF!</definedName>
    <definedName name="Z_330DF436_5BED_40AF_AC51_73D268BD9DF4_.wvu.FilterData" localSheetId="5" hidden="1">#REF!</definedName>
    <definedName name="Z_330DF436_5BED_40AF_AC51_73D268BD9DF4_.wvu.FilterData" localSheetId="4" hidden="1">#REF!</definedName>
    <definedName name="Z_330DF436_5BED_40AF_AC51_73D268BD9DF4_.wvu.FilterData" localSheetId="6" hidden="1">#REF!</definedName>
    <definedName name="Z_330DF436_5BED_40AF_AC51_73D268BD9DF4_.wvu.FilterData" hidden="1">#REF!</definedName>
    <definedName name="Z_33B8EF57_2FB1_4600_9590_B0A2F2FE409B_.wvu.FilterData" localSheetId="2" hidden="1">#REF!</definedName>
    <definedName name="Z_33B8EF57_2FB1_4600_9590_B0A2F2FE409B_.wvu.FilterData" localSheetId="1" hidden="1">#REF!</definedName>
    <definedName name="Z_33B8EF57_2FB1_4600_9590_B0A2F2FE409B_.wvu.FilterData" localSheetId="5" hidden="1">#REF!</definedName>
    <definedName name="Z_33B8EF57_2FB1_4600_9590_B0A2F2FE409B_.wvu.FilterData" localSheetId="4" hidden="1">#REF!</definedName>
    <definedName name="Z_33B8EF57_2FB1_4600_9590_B0A2F2FE409B_.wvu.FilterData" localSheetId="6" hidden="1">#REF!</definedName>
    <definedName name="Z_33B8EF57_2FB1_4600_9590_B0A2F2FE409B_.wvu.FilterData" hidden="1">#REF!</definedName>
    <definedName name="Z_3404588C_6CE7_4C97_A62C_D19D9EE290D3_.wvu.FilterData" localSheetId="2" hidden="1">#REF!</definedName>
    <definedName name="Z_3404588C_6CE7_4C97_A62C_D19D9EE290D3_.wvu.FilterData" localSheetId="1" hidden="1">#REF!</definedName>
    <definedName name="Z_3404588C_6CE7_4C97_A62C_D19D9EE290D3_.wvu.FilterData" localSheetId="5" hidden="1">#REF!</definedName>
    <definedName name="Z_3404588C_6CE7_4C97_A62C_D19D9EE290D3_.wvu.FilterData" localSheetId="4" hidden="1">#REF!</definedName>
    <definedName name="Z_3404588C_6CE7_4C97_A62C_D19D9EE290D3_.wvu.FilterData" localSheetId="6" hidden="1">#REF!</definedName>
    <definedName name="Z_3404588C_6CE7_4C97_A62C_D19D9EE290D3_.wvu.FilterData" hidden="1">#REF!</definedName>
    <definedName name="Z_34E71878_8D1A_4343_91A1_3FE085136D2B_.wvu.FilterData" localSheetId="2" hidden="1">#REF!</definedName>
    <definedName name="Z_34E71878_8D1A_4343_91A1_3FE085136D2B_.wvu.FilterData" localSheetId="1" hidden="1">#REF!</definedName>
    <definedName name="Z_34E71878_8D1A_4343_91A1_3FE085136D2B_.wvu.FilterData" localSheetId="5" hidden="1">#REF!</definedName>
    <definedName name="Z_34E71878_8D1A_4343_91A1_3FE085136D2B_.wvu.FilterData" localSheetId="4" hidden="1">#REF!</definedName>
    <definedName name="Z_34E71878_8D1A_4343_91A1_3FE085136D2B_.wvu.FilterData" localSheetId="6" hidden="1">#REF!</definedName>
    <definedName name="Z_34E71878_8D1A_4343_91A1_3FE085136D2B_.wvu.FilterData" hidden="1">#REF!</definedName>
    <definedName name="Z_37611AA0_E86A_42C8_8705_108B25E060A1_.wvu.FilterData" localSheetId="2" hidden="1">#REF!</definedName>
    <definedName name="Z_37611AA0_E86A_42C8_8705_108B25E060A1_.wvu.FilterData" localSheetId="1" hidden="1">#REF!</definedName>
    <definedName name="Z_37611AA0_E86A_42C8_8705_108B25E060A1_.wvu.FilterData" localSheetId="5" hidden="1">#REF!</definedName>
    <definedName name="Z_37611AA0_E86A_42C8_8705_108B25E060A1_.wvu.FilterData" localSheetId="4" hidden="1">#REF!</definedName>
    <definedName name="Z_37611AA0_E86A_42C8_8705_108B25E060A1_.wvu.FilterData" localSheetId="6" hidden="1">#REF!</definedName>
    <definedName name="Z_37611AA0_E86A_42C8_8705_108B25E060A1_.wvu.FilterData" hidden="1">#REF!</definedName>
    <definedName name="Z_38FE6CED_4C19_4332_9788_ACC902B20A46_.wvu.FilterData" localSheetId="2" hidden="1">#REF!</definedName>
    <definedName name="Z_38FE6CED_4C19_4332_9788_ACC902B20A46_.wvu.FilterData" localSheetId="1" hidden="1">#REF!</definedName>
    <definedName name="Z_38FE6CED_4C19_4332_9788_ACC902B20A46_.wvu.FilterData" localSheetId="5" hidden="1">#REF!</definedName>
    <definedName name="Z_38FE6CED_4C19_4332_9788_ACC902B20A46_.wvu.FilterData" localSheetId="4" hidden="1">#REF!</definedName>
    <definedName name="Z_38FE6CED_4C19_4332_9788_ACC902B20A46_.wvu.FilterData" localSheetId="6" hidden="1">#REF!</definedName>
    <definedName name="Z_38FE6CED_4C19_4332_9788_ACC902B20A46_.wvu.FilterData" hidden="1">#REF!</definedName>
    <definedName name="Z_394E75CB_4F7F_4C88_A08F_29E48E587341_.wvu.FilterData" localSheetId="2" hidden="1">#REF!</definedName>
    <definedName name="Z_394E75CB_4F7F_4C88_A08F_29E48E587341_.wvu.FilterData" localSheetId="1" hidden="1">#REF!</definedName>
    <definedName name="Z_394E75CB_4F7F_4C88_A08F_29E48E587341_.wvu.FilterData" localSheetId="5" hidden="1">#REF!</definedName>
    <definedName name="Z_394E75CB_4F7F_4C88_A08F_29E48E587341_.wvu.FilterData" localSheetId="4" hidden="1">#REF!</definedName>
    <definedName name="Z_394E75CB_4F7F_4C88_A08F_29E48E587341_.wvu.FilterData" localSheetId="6" hidden="1">#REF!</definedName>
    <definedName name="Z_394E75CB_4F7F_4C88_A08F_29E48E587341_.wvu.FilterData" hidden="1">#REF!</definedName>
    <definedName name="Z_3C200595_20A3_4A0C_B071_705F4AD5DAD3_.wvu.FilterData" localSheetId="2" hidden="1">#REF!</definedName>
    <definedName name="Z_3C200595_20A3_4A0C_B071_705F4AD5DAD3_.wvu.FilterData" localSheetId="1" hidden="1">#REF!</definedName>
    <definedName name="Z_3C200595_20A3_4A0C_B071_705F4AD5DAD3_.wvu.FilterData" localSheetId="5" hidden="1">#REF!</definedName>
    <definedName name="Z_3C200595_20A3_4A0C_B071_705F4AD5DAD3_.wvu.FilterData" localSheetId="4" hidden="1">#REF!</definedName>
    <definedName name="Z_3C200595_20A3_4A0C_B071_705F4AD5DAD3_.wvu.FilterData" localSheetId="6" hidden="1">#REF!</definedName>
    <definedName name="Z_3C200595_20A3_4A0C_B071_705F4AD5DAD3_.wvu.FilterData" hidden="1">#REF!</definedName>
    <definedName name="Z_3E93FF4A_0B7F_475C_A63C_54FBDB9DB4C5_.wvu.FilterData" localSheetId="2" hidden="1">#REF!</definedName>
    <definedName name="Z_3E93FF4A_0B7F_475C_A63C_54FBDB9DB4C5_.wvu.FilterData" localSheetId="1" hidden="1">#REF!</definedName>
    <definedName name="Z_3E93FF4A_0B7F_475C_A63C_54FBDB9DB4C5_.wvu.FilterData" localSheetId="5" hidden="1">#REF!</definedName>
    <definedName name="Z_3E93FF4A_0B7F_475C_A63C_54FBDB9DB4C5_.wvu.FilterData" localSheetId="4" hidden="1">#REF!</definedName>
    <definedName name="Z_3E93FF4A_0B7F_475C_A63C_54FBDB9DB4C5_.wvu.FilterData" localSheetId="6" hidden="1">#REF!</definedName>
    <definedName name="Z_3E93FF4A_0B7F_475C_A63C_54FBDB9DB4C5_.wvu.FilterData" hidden="1">#REF!</definedName>
    <definedName name="Z_3FF05DC4_CA9E_470D_A193_91785ACE00EF_.wvu.FilterData" localSheetId="2" hidden="1">#REF!</definedName>
    <definedName name="Z_3FF05DC4_CA9E_470D_A193_91785ACE00EF_.wvu.FilterData" localSheetId="1" hidden="1">#REF!</definedName>
    <definedName name="Z_3FF05DC4_CA9E_470D_A193_91785ACE00EF_.wvu.FilterData" localSheetId="5" hidden="1">#REF!</definedName>
    <definedName name="Z_3FF05DC4_CA9E_470D_A193_91785ACE00EF_.wvu.FilterData" localSheetId="4" hidden="1">#REF!</definedName>
    <definedName name="Z_3FF05DC4_CA9E_470D_A193_91785ACE00EF_.wvu.FilterData" localSheetId="6" hidden="1">#REF!</definedName>
    <definedName name="Z_3FF05DC4_CA9E_470D_A193_91785ACE00EF_.wvu.FilterData" hidden="1">#REF!</definedName>
    <definedName name="Z_43791B95_57D7_42F4_8815_D1B7E488543E_.wvu.FilterData" localSheetId="2" hidden="1">#REF!</definedName>
    <definedName name="Z_43791B95_57D7_42F4_8815_D1B7E488543E_.wvu.FilterData" localSheetId="1" hidden="1">#REF!</definedName>
    <definedName name="Z_43791B95_57D7_42F4_8815_D1B7E488543E_.wvu.FilterData" localSheetId="5" hidden="1">#REF!</definedName>
    <definedName name="Z_43791B95_57D7_42F4_8815_D1B7E488543E_.wvu.FilterData" localSheetId="4" hidden="1">#REF!</definedName>
    <definedName name="Z_43791B95_57D7_42F4_8815_D1B7E488543E_.wvu.FilterData" localSheetId="6" hidden="1">#REF!</definedName>
    <definedName name="Z_43791B95_57D7_42F4_8815_D1B7E488543E_.wvu.FilterData" hidden="1">#REF!</definedName>
    <definedName name="Z_445AA90F_6D9B_40F5_8E1D_CE1EF57CF450_.wvu.FilterData" localSheetId="2" hidden="1">#REF!</definedName>
    <definedName name="Z_445AA90F_6D9B_40F5_8E1D_CE1EF57CF450_.wvu.FilterData" localSheetId="1" hidden="1">#REF!</definedName>
    <definedName name="Z_445AA90F_6D9B_40F5_8E1D_CE1EF57CF450_.wvu.FilterData" localSheetId="5" hidden="1">#REF!</definedName>
    <definedName name="Z_445AA90F_6D9B_40F5_8E1D_CE1EF57CF450_.wvu.FilterData" localSheetId="4" hidden="1">#REF!</definedName>
    <definedName name="Z_445AA90F_6D9B_40F5_8E1D_CE1EF57CF450_.wvu.FilterData" localSheetId="6" hidden="1">#REF!</definedName>
    <definedName name="Z_445AA90F_6D9B_40F5_8E1D_CE1EF57CF450_.wvu.FilterData" hidden="1">#REF!</definedName>
    <definedName name="Z_454E0C40_F84F_42A3_A371_6F23C1F38595_.wvu.FilterData" localSheetId="2" hidden="1">#REF!</definedName>
    <definedName name="Z_454E0C40_F84F_42A3_A371_6F23C1F38595_.wvu.FilterData" localSheetId="1" hidden="1">#REF!</definedName>
    <definedName name="Z_454E0C40_F84F_42A3_A371_6F23C1F38595_.wvu.FilterData" localSheetId="5" hidden="1">#REF!</definedName>
    <definedName name="Z_454E0C40_F84F_42A3_A371_6F23C1F38595_.wvu.FilterData" localSheetId="4" hidden="1">#REF!</definedName>
    <definedName name="Z_454E0C40_F84F_42A3_A371_6F23C1F38595_.wvu.FilterData" localSheetId="6" hidden="1">#REF!</definedName>
    <definedName name="Z_454E0C40_F84F_42A3_A371_6F23C1F38595_.wvu.FilterData" hidden="1">#REF!</definedName>
    <definedName name="Z_4608FCB3_3552_4D58_B6CE_B8F34D78221E_.wvu.FilterData" localSheetId="2" hidden="1">#REF!</definedName>
    <definedName name="Z_4608FCB3_3552_4D58_B6CE_B8F34D78221E_.wvu.FilterData" localSheetId="1" hidden="1">#REF!</definedName>
    <definedName name="Z_4608FCB3_3552_4D58_B6CE_B8F34D78221E_.wvu.FilterData" localSheetId="5" hidden="1">#REF!</definedName>
    <definedName name="Z_4608FCB3_3552_4D58_B6CE_B8F34D78221E_.wvu.FilterData" localSheetId="4" hidden="1">#REF!</definedName>
    <definedName name="Z_4608FCB3_3552_4D58_B6CE_B8F34D78221E_.wvu.FilterData" localSheetId="6" hidden="1">#REF!</definedName>
    <definedName name="Z_4608FCB3_3552_4D58_B6CE_B8F34D78221E_.wvu.FilterData" hidden="1">#REF!</definedName>
    <definedName name="Z_46E47F7C_9185_4E39_BED5_B4A69FF64CC1_.wvu.FilterData" localSheetId="2" hidden="1">#REF!</definedName>
    <definedName name="Z_46E47F7C_9185_4E39_BED5_B4A69FF64CC1_.wvu.FilterData" localSheetId="1" hidden="1">#REF!</definedName>
    <definedName name="Z_46E47F7C_9185_4E39_BED5_B4A69FF64CC1_.wvu.FilterData" localSheetId="5" hidden="1">#REF!</definedName>
    <definedName name="Z_46E47F7C_9185_4E39_BED5_B4A69FF64CC1_.wvu.FilterData" localSheetId="4" hidden="1">#REF!</definedName>
    <definedName name="Z_46E47F7C_9185_4E39_BED5_B4A69FF64CC1_.wvu.FilterData" localSheetId="6" hidden="1">#REF!</definedName>
    <definedName name="Z_46E47F7C_9185_4E39_BED5_B4A69FF64CC1_.wvu.FilterData" hidden="1">#REF!</definedName>
    <definedName name="Z_48202D5D_77CB_41DE_8C59_9325C98D7C97_.wvu.FilterData" localSheetId="2" hidden="1">#REF!</definedName>
    <definedName name="Z_48202D5D_77CB_41DE_8C59_9325C98D7C97_.wvu.FilterData" localSheetId="1" hidden="1">#REF!</definedName>
    <definedName name="Z_48202D5D_77CB_41DE_8C59_9325C98D7C97_.wvu.FilterData" localSheetId="5" hidden="1">#REF!</definedName>
    <definedName name="Z_48202D5D_77CB_41DE_8C59_9325C98D7C97_.wvu.FilterData" localSheetId="4" hidden="1">#REF!</definedName>
    <definedName name="Z_48202D5D_77CB_41DE_8C59_9325C98D7C97_.wvu.FilterData" localSheetId="6" hidden="1">#REF!</definedName>
    <definedName name="Z_48202D5D_77CB_41DE_8C59_9325C98D7C97_.wvu.FilterData" hidden="1">#REF!</definedName>
    <definedName name="Z_48824DFE_B714_4D0B_9E95_F01C5BAD5D1F_.wvu.FilterData" localSheetId="2" hidden="1">#REF!</definedName>
    <definedName name="Z_48824DFE_B714_4D0B_9E95_F01C5BAD5D1F_.wvu.FilterData" localSheetId="1" hidden="1">#REF!</definedName>
    <definedName name="Z_48824DFE_B714_4D0B_9E95_F01C5BAD5D1F_.wvu.FilterData" localSheetId="5" hidden="1">#REF!</definedName>
    <definedName name="Z_48824DFE_B714_4D0B_9E95_F01C5BAD5D1F_.wvu.FilterData" localSheetId="4" hidden="1">#REF!</definedName>
    <definedName name="Z_48824DFE_B714_4D0B_9E95_F01C5BAD5D1F_.wvu.FilterData" localSheetId="6" hidden="1">#REF!</definedName>
    <definedName name="Z_48824DFE_B714_4D0B_9E95_F01C5BAD5D1F_.wvu.FilterData" hidden="1">#REF!</definedName>
    <definedName name="Z_4C45D885_33EE_4DA9_BF96_6B10CFBA5596_.wvu.FilterData" localSheetId="2" hidden="1">#REF!</definedName>
    <definedName name="Z_4C45D885_33EE_4DA9_BF96_6B10CFBA5596_.wvu.FilterData" localSheetId="1" hidden="1">#REF!</definedName>
    <definedName name="Z_4C45D885_33EE_4DA9_BF96_6B10CFBA5596_.wvu.FilterData" localSheetId="5" hidden="1">#REF!</definedName>
    <definedName name="Z_4C45D885_33EE_4DA9_BF96_6B10CFBA5596_.wvu.FilterData" localSheetId="4" hidden="1">#REF!</definedName>
    <definedName name="Z_4C45D885_33EE_4DA9_BF96_6B10CFBA5596_.wvu.FilterData" localSheetId="6" hidden="1">#REF!</definedName>
    <definedName name="Z_4C45D885_33EE_4DA9_BF96_6B10CFBA5596_.wvu.FilterData" hidden="1">#REF!</definedName>
    <definedName name="Z_4D344757_9064_4D2F_A3A5_69132D23B7B9_.wvu.FilterData" localSheetId="2" hidden="1">#REF!</definedName>
    <definedName name="Z_4D344757_9064_4D2F_A3A5_69132D23B7B9_.wvu.FilterData" localSheetId="1" hidden="1">#REF!</definedName>
    <definedName name="Z_4D344757_9064_4D2F_A3A5_69132D23B7B9_.wvu.FilterData" localSheetId="5" hidden="1">#REF!</definedName>
    <definedName name="Z_4D344757_9064_4D2F_A3A5_69132D23B7B9_.wvu.FilterData" localSheetId="4" hidden="1">#REF!</definedName>
    <definedName name="Z_4D344757_9064_4D2F_A3A5_69132D23B7B9_.wvu.FilterData" localSheetId="6" hidden="1">#REF!</definedName>
    <definedName name="Z_4D344757_9064_4D2F_A3A5_69132D23B7B9_.wvu.FilterData" hidden="1">#REF!</definedName>
    <definedName name="Z_4E773EE1_0A5B_43A9_9C28_FFB0A27D19C3_.wvu.FilterData" localSheetId="2" hidden="1">#REF!</definedName>
    <definedName name="Z_4E773EE1_0A5B_43A9_9C28_FFB0A27D19C3_.wvu.FilterData" localSheetId="1" hidden="1">#REF!</definedName>
    <definedName name="Z_4E773EE1_0A5B_43A9_9C28_FFB0A27D19C3_.wvu.FilterData" localSheetId="5" hidden="1">#REF!</definedName>
    <definedName name="Z_4E773EE1_0A5B_43A9_9C28_FFB0A27D19C3_.wvu.FilterData" localSheetId="4" hidden="1">#REF!</definedName>
    <definedName name="Z_4E773EE1_0A5B_43A9_9C28_FFB0A27D19C3_.wvu.FilterData" localSheetId="6" hidden="1">#REF!</definedName>
    <definedName name="Z_4E773EE1_0A5B_43A9_9C28_FFB0A27D19C3_.wvu.FilterData" hidden="1">#REF!</definedName>
    <definedName name="Z_5122F04C_91B2_4031_BAE2_43203D520992_.wvu.FilterData" localSheetId="2" hidden="1">#REF!</definedName>
    <definedName name="Z_5122F04C_91B2_4031_BAE2_43203D520992_.wvu.FilterData" localSheetId="1" hidden="1">#REF!</definedName>
    <definedName name="Z_5122F04C_91B2_4031_BAE2_43203D520992_.wvu.FilterData" localSheetId="5" hidden="1">#REF!</definedName>
    <definedName name="Z_5122F04C_91B2_4031_BAE2_43203D520992_.wvu.FilterData" localSheetId="4" hidden="1">#REF!</definedName>
    <definedName name="Z_5122F04C_91B2_4031_BAE2_43203D520992_.wvu.FilterData" localSheetId="6" hidden="1">#REF!</definedName>
    <definedName name="Z_5122F04C_91B2_4031_BAE2_43203D520992_.wvu.FilterData" hidden="1">#REF!</definedName>
    <definedName name="Z_52B8D0B0_5872_4367_8D38_9AA5A4B975B3_.wvu.FilterData" localSheetId="2" hidden="1">#REF!</definedName>
    <definedName name="Z_52B8D0B0_5872_4367_8D38_9AA5A4B975B3_.wvu.FilterData" localSheetId="1" hidden="1">#REF!</definedName>
    <definedName name="Z_52B8D0B0_5872_4367_8D38_9AA5A4B975B3_.wvu.FilterData" localSheetId="5" hidden="1">#REF!</definedName>
    <definedName name="Z_52B8D0B0_5872_4367_8D38_9AA5A4B975B3_.wvu.FilterData" localSheetId="4" hidden="1">#REF!</definedName>
    <definedName name="Z_52B8D0B0_5872_4367_8D38_9AA5A4B975B3_.wvu.FilterData" localSheetId="6" hidden="1">#REF!</definedName>
    <definedName name="Z_52B8D0B0_5872_4367_8D38_9AA5A4B975B3_.wvu.FilterData" hidden="1">#REF!</definedName>
    <definedName name="Z_552B9204_1C85_45BC_B148_AF3E206BDAA2_.wvu.FilterData" localSheetId="2" hidden="1">#REF!</definedName>
    <definedName name="Z_552B9204_1C85_45BC_B148_AF3E206BDAA2_.wvu.FilterData" localSheetId="1" hidden="1">#REF!</definedName>
    <definedName name="Z_552B9204_1C85_45BC_B148_AF3E206BDAA2_.wvu.FilterData" localSheetId="5" hidden="1">#REF!</definedName>
    <definedName name="Z_552B9204_1C85_45BC_B148_AF3E206BDAA2_.wvu.FilterData" localSheetId="4" hidden="1">#REF!</definedName>
    <definedName name="Z_552B9204_1C85_45BC_B148_AF3E206BDAA2_.wvu.FilterData" localSheetId="6" hidden="1">#REF!</definedName>
    <definedName name="Z_552B9204_1C85_45BC_B148_AF3E206BDAA2_.wvu.FilterData" hidden="1">#REF!</definedName>
    <definedName name="Z_566671FC_5910_47FD_B961_1065A17D262D_.wvu.FilterData" localSheetId="2" hidden="1">#REF!</definedName>
    <definedName name="Z_566671FC_5910_47FD_B961_1065A17D262D_.wvu.FilterData" localSheetId="1" hidden="1">#REF!</definedName>
    <definedName name="Z_566671FC_5910_47FD_B961_1065A17D262D_.wvu.FilterData" localSheetId="5" hidden="1">#REF!</definedName>
    <definedName name="Z_566671FC_5910_47FD_B961_1065A17D262D_.wvu.FilterData" localSheetId="4" hidden="1">#REF!</definedName>
    <definedName name="Z_566671FC_5910_47FD_B961_1065A17D262D_.wvu.FilterData" localSheetId="6" hidden="1">#REF!</definedName>
    <definedName name="Z_566671FC_5910_47FD_B961_1065A17D262D_.wvu.FilterData" hidden="1">#REF!</definedName>
    <definedName name="Z_569D17FA_30FE_42CA_8D65_E126C1C01EC2_.wvu.FilterData" localSheetId="2" hidden="1">#REF!</definedName>
    <definedName name="Z_569D17FA_30FE_42CA_8D65_E126C1C01EC2_.wvu.FilterData" localSheetId="1" hidden="1">#REF!</definedName>
    <definedName name="Z_569D17FA_30FE_42CA_8D65_E126C1C01EC2_.wvu.FilterData" localSheetId="5" hidden="1">#REF!</definedName>
    <definedName name="Z_569D17FA_30FE_42CA_8D65_E126C1C01EC2_.wvu.FilterData" localSheetId="4" hidden="1">#REF!</definedName>
    <definedName name="Z_569D17FA_30FE_42CA_8D65_E126C1C01EC2_.wvu.FilterData" localSheetId="6" hidden="1">#REF!</definedName>
    <definedName name="Z_569D17FA_30FE_42CA_8D65_E126C1C01EC2_.wvu.FilterData" hidden="1">#REF!</definedName>
    <definedName name="Z_573E904E_5C2F_4CA2_AFCF_918B916322E4_.wvu.FilterData" localSheetId="2" hidden="1">#REF!</definedName>
    <definedName name="Z_573E904E_5C2F_4CA2_AFCF_918B916322E4_.wvu.FilterData" localSheetId="1" hidden="1">#REF!</definedName>
    <definedName name="Z_573E904E_5C2F_4CA2_AFCF_918B916322E4_.wvu.FilterData" localSheetId="5" hidden="1">#REF!</definedName>
    <definedName name="Z_573E904E_5C2F_4CA2_AFCF_918B916322E4_.wvu.FilterData" localSheetId="4" hidden="1">#REF!</definedName>
    <definedName name="Z_573E904E_5C2F_4CA2_AFCF_918B916322E4_.wvu.FilterData" localSheetId="6" hidden="1">#REF!</definedName>
    <definedName name="Z_573E904E_5C2F_4CA2_AFCF_918B916322E4_.wvu.FilterData" hidden="1">#REF!</definedName>
    <definedName name="Z_58DA6172_DC47_4A5F_B420_207BB6987764_.wvu.FilterData" localSheetId="2" hidden="1">#REF!</definedName>
    <definedName name="Z_58DA6172_DC47_4A5F_B420_207BB6987764_.wvu.FilterData" localSheetId="1" hidden="1">#REF!</definedName>
    <definedName name="Z_58DA6172_DC47_4A5F_B420_207BB6987764_.wvu.FilterData" localSheetId="5" hidden="1">#REF!</definedName>
    <definedName name="Z_58DA6172_DC47_4A5F_B420_207BB6987764_.wvu.FilterData" localSheetId="4" hidden="1">#REF!</definedName>
    <definedName name="Z_58DA6172_DC47_4A5F_B420_207BB6987764_.wvu.FilterData" localSheetId="6" hidden="1">#REF!</definedName>
    <definedName name="Z_58DA6172_DC47_4A5F_B420_207BB6987764_.wvu.FilterData" hidden="1">#REF!</definedName>
    <definedName name="Z_58FCB891_F6F4_46F2_BF6B_861E585C9231_.wvu.FilterData" localSheetId="2" hidden="1">#REF!</definedName>
    <definedName name="Z_58FCB891_F6F4_46F2_BF6B_861E585C9231_.wvu.FilterData" localSheetId="1" hidden="1">#REF!</definedName>
    <definedName name="Z_58FCB891_F6F4_46F2_BF6B_861E585C9231_.wvu.FilterData" localSheetId="5" hidden="1">#REF!</definedName>
    <definedName name="Z_58FCB891_F6F4_46F2_BF6B_861E585C9231_.wvu.FilterData" localSheetId="4" hidden="1">#REF!</definedName>
    <definedName name="Z_58FCB891_F6F4_46F2_BF6B_861E585C9231_.wvu.FilterData" localSheetId="6" hidden="1">#REF!</definedName>
    <definedName name="Z_58FCB891_F6F4_46F2_BF6B_861E585C9231_.wvu.FilterData" hidden="1">#REF!</definedName>
    <definedName name="Z_59A87EBA_E018_40E8_A580_AB2176E95D7E_.wvu.FilterData" localSheetId="2" hidden="1">#REF!</definedName>
    <definedName name="Z_59A87EBA_E018_40E8_A580_AB2176E95D7E_.wvu.FilterData" localSheetId="1" hidden="1">#REF!</definedName>
    <definedName name="Z_59A87EBA_E018_40E8_A580_AB2176E95D7E_.wvu.FilterData" localSheetId="5" hidden="1">#REF!</definedName>
    <definedName name="Z_59A87EBA_E018_40E8_A580_AB2176E95D7E_.wvu.FilterData" localSheetId="4" hidden="1">#REF!</definedName>
    <definedName name="Z_59A87EBA_E018_40E8_A580_AB2176E95D7E_.wvu.FilterData" localSheetId="6" hidden="1">#REF!</definedName>
    <definedName name="Z_59A87EBA_E018_40E8_A580_AB2176E95D7E_.wvu.FilterData" hidden="1">#REF!</definedName>
    <definedName name="Z_5A3E740D_87C0_4F85_AB6D_B402AD860D04_.wvu.FilterData" localSheetId="2" hidden="1">#REF!</definedName>
    <definedName name="Z_5A3E740D_87C0_4F85_AB6D_B402AD860D04_.wvu.FilterData" localSheetId="1" hidden="1">#REF!</definedName>
    <definedName name="Z_5A3E740D_87C0_4F85_AB6D_B402AD860D04_.wvu.FilterData" localSheetId="5" hidden="1">#REF!</definedName>
    <definedName name="Z_5A3E740D_87C0_4F85_AB6D_B402AD860D04_.wvu.FilterData" localSheetId="4" hidden="1">#REF!</definedName>
    <definedName name="Z_5A3E740D_87C0_4F85_AB6D_B402AD860D04_.wvu.FilterData" localSheetId="6" hidden="1">#REF!</definedName>
    <definedName name="Z_5A3E740D_87C0_4F85_AB6D_B402AD860D04_.wvu.FilterData" hidden="1">#REF!</definedName>
    <definedName name="Z_5B42E6B5_40AA_4D3F_B932_EF1583491CDE_.wvu.FilterData" localSheetId="2" hidden="1">#REF!</definedName>
    <definedName name="Z_5B42E6B5_40AA_4D3F_B932_EF1583491CDE_.wvu.FilterData" localSheetId="1" hidden="1">#REF!</definedName>
    <definedName name="Z_5B42E6B5_40AA_4D3F_B932_EF1583491CDE_.wvu.FilterData" localSheetId="5" hidden="1">#REF!</definedName>
    <definedName name="Z_5B42E6B5_40AA_4D3F_B932_EF1583491CDE_.wvu.FilterData" localSheetId="4" hidden="1">#REF!</definedName>
    <definedName name="Z_5B42E6B5_40AA_4D3F_B932_EF1583491CDE_.wvu.FilterData" localSheetId="6" hidden="1">#REF!</definedName>
    <definedName name="Z_5B42E6B5_40AA_4D3F_B932_EF1583491CDE_.wvu.FilterData" hidden="1">#REF!</definedName>
    <definedName name="Z_5B7B4951_7310_4C66_B906_4D046076272E_.wvu.FilterData" localSheetId="2" hidden="1">#REF!</definedName>
    <definedName name="Z_5B7B4951_7310_4C66_B906_4D046076272E_.wvu.FilterData" localSheetId="1" hidden="1">#REF!</definedName>
    <definedName name="Z_5B7B4951_7310_4C66_B906_4D046076272E_.wvu.FilterData" localSheetId="5" hidden="1">#REF!</definedName>
    <definedName name="Z_5B7B4951_7310_4C66_B906_4D046076272E_.wvu.FilterData" localSheetId="4" hidden="1">#REF!</definedName>
    <definedName name="Z_5B7B4951_7310_4C66_B906_4D046076272E_.wvu.FilterData" localSheetId="6" hidden="1">#REF!</definedName>
    <definedName name="Z_5B7B4951_7310_4C66_B906_4D046076272E_.wvu.FilterData" hidden="1">#REF!</definedName>
    <definedName name="Z_5D41F4B9_83DF_4509_9C07_453BA5A62846_.wvu.FilterData" localSheetId="2" hidden="1">#REF!</definedName>
    <definedName name="Z_5D41F4B9_83DF_4509_9C07_453BA5A62846_.wvu.FilterData" localSheetId="1" hidden="1">#REF!</definedName>
    <definedName name="Z_5D41F4B9_83DF_4509_9C07_453BA5A62846_.wvu.FilterData" localSheetId="5" hidden="1">#REF!</definedName>
    <definedName name="Z_5D41F4B9_83DF_4509_9C07_453BA5A62846_.wvu.FilterData" localSheetId="4" hidden="1">#REF!</definedName>
    <definedName name="Z_5D41F4B9_83DF_4509_9C07_453BA5A62846_.wvu.FilterData" localSheetId="6" hidden="1">#REF!</definedName>
    <definedName name="Z_5D41F4B9_83DF_4509_9C07_453BA5A62846_.wvu.FilterData" hidden="1">#REF!</definedName>
    <definedName name="Z_5DB05E9F_8F3B_4886_A6CB_2CC53331BA7A_.wvu.FilterData" localSheetId="2" hidden="1">#REF!</definedName>
    <definedName name="Z_5DB05E9F_8F3B_4886_A6CB_2CC53331BA7A_.wvu.FilterData" localSheetId="1" hidden="1">#REF!</definedName>
    <definedName name="Z_5DB05E9F_8F3B_4886_A6CB_2CC53331BA7A_.wvu.FilterData" localSheetId="5" hidden="1">#REF!</definedName>
    <definedName name="Z_5DB05E9F_8F3B_4886_A6CB_2CC53331BA7A_.wvu.FilterData" localSheetId="4" hidden="1">#REF!</definedName>
    <definedName name="Z_5DB05E9F_8F3B_4886_A6CB_2CC53331BA7A_.wvu.FilterData" localSheetId="6" hidden="1">#REF!</definedName>
    <definedName name="Z_5DB05E9F_8F3B_4886_A6CB_2CC53331BA7A_.wvu.FilterData" hidden="1">#REF!</definedName>
    <definedName name="Z_5F096896_2CB8_4B96_A0FE_9AB50EEEEFAB_.wvu.FilterData" localSheetId="2" hidden="1">#REF!</definedName>
    <definedName name="Z_5F096896_2CB8_4B96_A0FE_9AB50EEEEFAB_.wvu.FilterData" localSheetId="1" hidden="1">#REF!</definedName>
    <definedName name="Z_5F096896_2CB8_4B96_A0FE_9AB50EEEEFAB_.wvu.FilterData" localSheetId="5" hidden="1">#REF!</definedName>
    <definedName name="Z_5F096896_2CB8_4B96_A0FE_9AB50EEEEFAB_.wvu.FilterData" localSheetId="4" hidden="1">#REF!</definedName>
    <definedName name="Z_5F096896_2CB8_4B96_A0FE_9AB50EEEEFAB_.wvu.FilterData" localSheetId="6" hidden="1">#REF!</definedName>
    <definedName name="Z_5F096896_2CB8_4B96_A0FE_9AB50EEEEFAB_.wvu.FilterData" hidden="1">#REF!</definedName>
    <definedName name="Z_60DF8B29_1C1F_4B50_BDA8_B8E0C7DD04C3_.wvu.Cols" hidden="1">[32]Jurídico!$D$1:$D$65536,[32]Jurídico!$F$1:$K$65536</definedName>
    <definedName name="Z_616443B5_6F0D_4082_9223_F71B54305366_.wvu.FilterData" localSheetId="2" hidden="1">#REF!</definedName>
    <definedName name="Z_616443B5_6F0D_4082_9223_F71B54305366_.wvu.FilterData" localSheetId="1" hidden="1">#REF!</definedName>
    <definedName name="Z_616443B5_6F0D_4082_9223_F71B54305366_.wvu.FilterData" localSheetId="5" hidden="1">#REF!</definedName>
    <definedName name="Z_616443B5_6F0D_4082_9223_F71B54305366_.wvu.FilterData" localSheetId="4" hidden="1">#REF!</definedName>
    <definedName name="Z_616443B5_6F0D_4082_9223_F71B54305366_.wvu.FilterData" localSheetId="6" hidden="1">#REF!</definedName>
    <definedName name="Z_616443B5_6F0D_4082_9223_F71B54305366_.wvu.FilterData" hidden="1">#REF!</definedName>
    <definedName name="Z_631F0312_B404_409F_AF2B_39FB2D25040B_.wvu.FilterData" localSheetId="2" hidden="1">#REF!</definedName>
    <definedName name="Z_631F0312_B404_409F_AF2B_39FB2D25040B_.wvu.FilterData" localSheetId="1" hidden="1">#REF!</definedName>
    <definedName name="Z_631F0312_B404_409F_AF2B_39FB2D25040B_.wvu.FilterData" localSheetId="5" hidden="1">#REF!</definedName>
    <definedName name="Z_631F0312_B404_409F_AF2B_39FB2D25040B_.wvu.FilterData" localSheetId="4" hidden="1">#REF!</definedName>
    <definedName name="Z_631F0312_B404_409F_AF2B_39FB2D25040B_.wvu.FilterData" localSheetId="6" hidden="1">#REF!</definedName>
    <definedName name="Z_631F0312_B404_409F_AF2B_39FB2D25040B_.wvu.FilterData" hidden="1">#REF!</definedName>
    <definedName name="Z_632CF316_8294_4588_87E1_2B69E184A62B_.wvu.FilterData" localSheetId="2" hidden="1">#REF!</definedName>
    <definedName name="Z_632CF316_8294_4588_87E1_2B69E184A62B_.wvu.FilterData" localSheetId="1" hidden="1">#REF!</definedName>
    <definedName name="Z_632CF316_8294_4588_87E1_2B69E184A62B_.wvu.FilterData" localSheetId="5" hidden="1">#REF!</definedName>
    <definedName name="Z_632CF316_8294_4588_87E1_2B69E184A62B_.wvu.FilterData" localSheetId="4" hidden="1">#REF!</definedName>
    <definedName name="Z_632CF316_8294_4588_87E1_2B69E184A62B_.wvu.FilterData" localSheetId="6" hidden="1">#REF!</definedName>
    <definedName name="Z_632CF316_8294_4588_87E1_2B69E184A62B_.wvu.FilterData" hidden="1">#REF!</definedName>
    <definedName name="Z_66D1BA5F_F4AE_443C_8583_CE89D6674A73_.wvu.FilterData" localSheetId="2" hidden="1">#REF!</definedName>
    <definedName name="Z_66D1BA5F_F4AE_443C_8583_CE89D6674A73_.wvu.FilterData" localSheetId="1" hidden="1">#REF!</definedName>
    <definedName name="Z_66D1BA5F_F4AE_443C_8583_CE89D6674A73_.wvu.FilterData" localSheetId="5" hidden="1">#REF!</definedName>
    <definedName name="Z_66D1BA5F_F4AE_443C_8583_CE89D6674A73_.wvu.FilterData" localSheetId="4" hidden="1">#REF!</definedName>
    <definedName name="Z_66D1BA5F_F4AE_443C_8583_CE89D6674A73_.wvu.FilterData" localSheetId="6" hidden="1">#REF!</definedName>
    <definedName name="Z_66D1BA5F_F4AE_443C_8583_CE89D6674A73_.wvu.FilterData" hidden="1">#REF!</definedName>
    <definedName name="Z_66DD4806_8039_438A_B1CE_46CC5B464050_.wvu.FilterData" localSheetId="2" hidden="1">#REF!</definedName>
    <definedName name="Z_66DD4806_8039_438A_B1CE_46CC5B464050_.wvu.FilterData" localSheetId="1" hidden="1">#REF!</definedName>
    <definedName name="Z_66DD4806_8039_438A_B1CE_46CC5B464050_.wvu.FilterData" localSheetId="5" hidden="1">#REF!</definedName>
    <definedName name="Z_66DD4806_8039_438A_B1CE_46CC5B464050_.wvu.FilterData" localSheetId="4" hidden="1">#REF!</definedName>
    <definedName name="Z_66DD4806_8039_438A_B1CE_46CC5B464050_.wvu.FilterData" localSheetId="6" hidden="1">#REF!</definedName>
    <definedName name="Z_66DD4806_8039_438A_B1CE_46CC5B464050_.wvu.FilterData" hidden="1">#REF!</definedName>
    <definedName name="Z_67B65FDF_FF67_490E_B8E5_92DC66C9FC9D_.wvu.FilterData" localSheetId="2" hidden="1">#REF!</definedName>
    <definedName name="Z_67B65FDF_FF67_490E_B8E5_92DC66C9FC9D_.wvu.FilterData" localSheetId="1" hidden="1">#REF!</definedName>
    <definedName name="Z_67B65FDF_FF67_490E_B8E5_92DC66C9FC9D_.wvu.FilterData" localSheetId="5" hidden="1">#REF!</definedName>
    <definedName name="Z_67B65FDF_FF67_490E_B8E5_92DC66C9FC9D_.wvu.FilterData" localSheetId="4" hidden="1">#REF!</definedName>
    <definedName name="Z_67B65FDF_FF67_490E_B8E5_92DC66C9FC9D_.wvu.FilterData" localSheetId="6" hidden="1">#REF!</definedName>
    <definedName name="Z_67B65FDF_FF67_490E_B8E5_92DC66C9FC9D_.wvu.FilterData" hidden="1">#REF!</definedName>
    <definedName name="Z_68B709DF_9429_4090_9106_386C5F16C4D7_.wvu.FilterData" localSheetId="2" hidden="1">#REF!</definedName>
    <definedName name="Z_68B709DF_9429_4090_9106_386C5F16C4D7_.wvu.FilterData" localSheetId="1" hidden="1">#REF!</definedName>
    <definedName name="Z_68B709DF_9429_4090_9106_386C5F16C4D7_.wvu.FilterData" localSheetId="5" hidden="1">#REF!</definedName>
    <definedName name="Z_68B709DF_9429_4090_9106_386C5F16C4D7_.wvu.FilterData" localSheetId="4" hidden="1">#REF!</definedName>
    <definedName name="Z_68B709DF_9429_4090_9106_386C5F16C4D7_.wvu.FilterData" localSheetId="6" hidden="1">#REF!</definedName>
    <definedName name="Z_68B709DF_9429_4090_9106_386C5F16C4D7_.wvu.FilterData" hidden="1">#REF!</definedName>
    <definedName name="Z_690BC25F_5AA3_4B4B_9507_8C197E768E98_.wvu.FilterData" localSheetId="2" hidden="1">#REF!</definedName>
    <definedName name="Z_690BC25F_5AA3_4B4B_9507_8C197E768E98_.wvu.FilterData" localSheetId="1" hidden="1">#REF!</definedName>
    <definedName name="Z_690BC25F_5AA3_4B4B_9507_8C197E768E98_.wvu.FilterData" localSheetId="5" hidden="1">#REF!</definedName>
    <definedName name="Z_690BC25F_5AA3_4B4B_9507_8C197E768E98_.wvu.FilterData" localSheetId="4" hidden="1">#REF!</definedName>
    <definedName name="Z_690BC25F_5AA3_4B4B_9507_8C197E768E98_.wvu.FilterData" localSheetId="6" hidden="1">#REF!</definedName>
    <definedName name="Z_690BC25F_5AA3_4B4B_9507_8C197E768E98_.wvu.FilterData" hidden="1">#REF!</definedName>
    <definedName name="Z_6A66B8A7_491B_4A29_94A1_39F4FDA32C48_.wvu.FilterData" localSheetId="2" hidden="1">#REF!</definedName>
    <definedName name="Z_6A66B8A7_491B_4A29_94A1_39F4FDA32C48_.wvu.FilterData" localSheetId="1" hidden="1">#REF!</definedName>
    <definedName name="Z_6A66B8A7_491B_4A29_94A1_39F4FDA32C48_.wvu.FilterData" localSheetId="5" hidden="1">#REF!</definedName>
    <definedName name="Z_6A66B8A7_491B_4A29_94A1_39F4FDA32C48_.wvu.FilterData" localSheetId="4" hidden="1">#REF!</definedName>
    <definedName name="Z_6A66B8A7_491B_4A29_94A1_39F4FDA32C48_.wvu.FilterData" localSheetId="6" hidden="1">#REF!</definedName>
    <definedName name="Z_6A66B8A7_491B_4A29_94A1_39F4FDA32C48_.wvu.FilterData" hidden="1">#REF!</definedName>
    <definedName name="Z_6A6F36C8_24A1_4147_9C63_27B7978935DD_.wvu.FilterData" localSheetId="2" hidden="1">#REF!</definedName>
    <definedName name="Z_6A6F36C8_24A1_4147_9C63_27B7978935DD_.wvu.FilterData" localSheetId="1" hidden="1">#REF!</definedName>
    <definedName name="Z_6A6F36C8_24A1_4147_9C63_27B7978935DD_.wvu.FilterData" localSheetId="5" hidden="1">#REF!</definedName>
    <definedName name="Z_6A6F36C8_24A1_4147_9C63_27B7978935DD_.wvu.FilterData" localSheetId="4" hidden="1">#REF!</definedName>
    <definedName name="Z_6A6F36C8_24A1_4147_9C63_27B7978935DD_.wvu.FilterData" localSheetId="6" hidden="1">#REF!</definedName>
    <definedName name="Z_6A6F36C8_24A1_4147_9C63_27B7978935DD_.wvu.FilterData" hidden="1">#REF!</definedName>
    <definedName name="Z_6C2050D3_ABE5_4B48_B2A7_DDDD21669987_.wvu.FilterData" localSheetId="2" hidden="1">#REF!</definedName>
    <definedName name="Z_6C2050D3_ABE5_4B48_B2A7_DDDD21669987_.wvu.FilterData" localSheetId="1" hidden="1">#REF!</definedName>
    <definedName name="Z_6C2050D3_ABE5_4B48_B2A7_DDDD21669987_.wvu.FilterData" localSheetId="5" hidden="1">#REF!</definedName>
    <definedName name="Z_6C2050D3_ABE5_4B48_B2A7_DDDD21669987_.wvu.FilterData" localSheetId="4" hidden="1">#REF!</definedName>
    <definedName name="Z_6C2050D3_ABE5_4B48_B2A7_DDDD21669987_.wvu.FilterData" localSheetId="6" hidden="1">#REF!</definedName>
    <definedName name="Z_6C2050D3_ABE5_4B48_B2A7_DDDD21669987_.wvu.FilterData" hidden="1">#REF!</definedName>
    <definedName name="Z_6CD84A0B_C00D_4BC8_A655_6383CCA4B296_.wvu.FilterData" localSheetId="2" hidden="1">#REF!</definedName>
    <definedName name="Z_6CD84A0B_C00D_4BC8_A655_6383CCA4B296_.wvu.FilterData" localSheetId="1" hidden="1">#REF!</definedName>
    <definedName name="Z_6CD84A0B_C00D_4BC8_A655_6383CCA4B296_.wvu.FilterData" localSheetId="5" hidden="1">#REF!</definedName>
    <definedName name="Z_6CD84A0B_C00D_4BC8_A655_6383CCA4B296_.wvu.FilterData" localSheetId="4" hidden="1">#REF!</definedName>
    <definedName name="Z_6CD84A0B_C00D_4BC8_A655_6383CCA4B296_.wvu.FilterData" localSheetId="6" hidden="1">#REF!</definedName>
    <definedName name="Z_6CD84A0B_C00D_4BC8_A655_6383CCA4B296_.wvu.FilterData" hidden="1">#REF!</definedName>
    <definedName name="Z_6D5E5F42_E924_48A0_A50F_5BB481AFD1D5_.wvu.FilterData" localSheetId="2" hidden="1">#REF!</definedName>
    <definedName name="Z_6D5E5F42_E924_48A0_A50F_5BB481AFD1D5_.wvu.FilterData" localSheetId="1" hidden="1">#REF!</definedName>
    <definedName name="Z_6D5E5F42_E924_48A0_A50F_5BB481AFD1D5_.wvu.FilterData" localSheetId="5" hidden="1">#REF!</definedName>
    <definedName name="Z_6D5E5F42_E924_48A0_A50F_5BB481AFD1D5_.wvu.FilterData" localSheetId="4" hidden="1">#REF!</definedName>
    <definedName name="Z_6D5E5F42_E924_48A0_A50F_5BB481AFD1D5_.wvu.FilterData" localSheetId="6" hidden="1">#REF!</definedName>
    <definedName name="Z_6D5E5F42_E924_48A0_A50F_5BB481AFD1D5_.wvu.FilterData" hidden="1">#REF!</definedName>
    <definedName name="Z_6D789842_F56B_40C4_8907_F36C02855F76_.wvu.FilterData" localSheetId="2" hidden="1">#REF!</definedName>
    <definedName name="Z_6D789842_F56B_40C4_8907_F36C02855F76_.wvu.FilterData" localSheetId="1" hidden="1">#REF!</definedName>
    <definedName name="Z_6D789842_F56B_40C4_8907_F36C02855F76_.wvu.FilterData" localSheetId="5" hidden="1">#REF!</definedName>
    <definedName name="Z_6D789842_F56B_40C4_8907_F36C02855F76_.wvu.FilterData" localSheetId="4" hidden="1">#REF!</definedName>
    <definedName name="Z_6D789842_F56B_40C4_8907_F36C02855F76_.wvu.FilterData" localSheetId="6" hidden="1">#REF!</definedName>
    <definedName name="Z_6D789842_F56B_40C4_8907_F36C02855F76_.wvu.FilterData" hidden="1">#REF!</definedName>
    <definedName name="Z_6E345713_0818_471C_B54B_D890B987A0BC_.wvu.FilterData" localSheetId="2" hidden="1">#REF!</definedName>
    <definedName name="Z_6E345713_0818_471C_B54B_D890B987A0BC_.wvu.FilterData" localSheetId="1" hidden="1">#REF!</definedName>
    <definedName name="Z_6E345713_0818_471C_B54B_D890B987A0BC_.wvu.FilterData" localSheetId="5" hidden="1">#REF!</definedName>
    <definedName name="Z_6E345713_0818_471C_B54B_D890B987A0BC_.wvu.FilterData" localSheetId="4" hidden="1">#REF!</definedName>
    <definedName name="Z_6E345713_0818_471C_B54B_D890B987A0BC_.wvu.FilterData" localSheetId="6" hidden="1">#REF!</definedName>
    <definedName name="Z_6E345713_0818_471C_B54B_D890B987A0BC_.wvu.FilterData" hidden="1">#REF!</definedName>
    <definedName name="Z_701DEAE4_9CF1_491A_A54B_A6AE3235639D_.wvu.FilterData" localSheetId="2" hidden="1">#REF!</definedName>
    <definedName name="Z_701DEAE4_9CF1_491A_A54B_A6AE3235639D_.wvu.FilterData" localSheetId="1" hidden="1">#REF!</definedName>
    <definedName name="Z_701DEAE4_9CF1_491A_A54B_A6AE3235639D_.wvu.FilterData" localSheetId="5" hidden="1">#REF!</definedName>
    <definedName name="Z_701DEAE4_9CF1_491A_A54B_A6AE3235639D_.wvu.FilterData" localSheetId="4" hidden="1">#REF!</definedName>
    <definedName name="Z_701DEAE4_9CF1_491A_A54B_A6AE3235639D_.wvu.FilterData" localSheetId="6" hidden="1">#REF!</definedName>
    <definedName name="Z_701DEAE4_9CF1_491A_A54B_A6AE3235639D_.wvu.FilterData" hidden="1">#REF!</definedName>
    <definedName name="Z_7319B1DA_C8AE_4D1D_AB4C_B14141921483_.wvu.FilterData" localSheetId="2" hidden="1">#REF!</definedName>
    <definedName name="Z_7319B1DA_C8AE_4D1D_AB4C_B14141921483_.wvu.FilterData" localSheetId="1" hidden="1">#REF!</definedName>
    <definedName name="Z_7319B1DA_C8AE_4D1D_AB4C_B14141921483_.wvu.FilterData" localSheetId="5" hidden="1">#REF!</definedName>
    <definedName name="Z_7319B1DA_C8AE_4D1D_AB4C_B14141921483_.wvu.FilterData" localSheetId="4" hidden="1">#REF!</definedName>
    <definedName name="Z_7319B1DA_C8AE_4D1D_AB4C_B14141921483_.wvu.FilterData" localSheetId="6" hidden="1">#REF!</definedName>
    <definedName name="Z_7319B1DA_C8AE_4D1D_AB4C_B14141921483_.wvu.FilterData" hidden="1">#REF!</definedName>
    <definedName name="Z_75A1B66F_9EE1_4406_8264_C9BF12113183_.wvu.FilterData" localSheetId="2" hidden="1">#REF!</definedName>
    <definedName name="Z_75A1B66F_9EE1_4406_8264_C9BF12113183_.wvu.FilterData" localSheetId="1" hidden="1">#REF!</definedName>
    <definedName name="Z_75A1B66F_9EE1_4406_8264_C9BF12113183_.wvu.FilterData" localSheetId="5" hidden="1">#REF!</definedName>
    <definedName name="Z_75A1B66F_9EE1_4406_8264_C9BF12113183_.wvu.FilterData" localSheetId="4" hidden="1">#REF!</definedName>
    <definedName name="Z_75A1B66F_9EE1_4406_8264_C9BF12113183_.wvu.FilterData" localSheetId="6" hidden="1">#REF!</definedName>
    <definedName name="Z_75A1B66F_9EE1_4406_8264_C9BF12113183_.wvu.FilterData" hidden="1">#REF!</definedName>
    <definedName name="Z_7651BD63_D75B_41A5_B133_06AE6A84AE8F_.wvu.FilterData" localSheetId="2" hidden="1">#REF!</definedName>
    <definedName name="Z_7651BD63_D75B_41A5_B133_06AE6A84AE8F_.wvu.FilterData" localSheetId="1" hidden="1">#REF!</definedName>
    <definedName name="Z_7651BD63_D75B_41A5_B133_06AE6A84AE8F_.wvu.FilterData" localSheetId="5" hidden="1">#REF!</definedName>
    <definedName name="Z_7651BD63_D75B_41A5_B133_06AE6A84AE8F_.wvu.FilterData" localSheetId="4" hidden="1">#REF!</definedName>
    <definedName name="Z_7651BD63_D75B_41A5_B133_06AE6A84AE8F_.wvu.FilterData" localSheetId="6" hidden="1">#REF!</definedName>
    <definedName name="Z_7651BD63_D75B_41A5_B133_06AE6A84AE8F_.wvu.FilterData" hidden="1">#REF!</definedName>
    <definedName name="Z_767B7DB4_B657_4E6E_831B_84CA933FFCBE_.wvu.FilterData" localSheetId="2" hidden="1">#REF!</definedName>
    <definedName name="Z_767B7DB4_B657_4E6E_831B_84CA933FFCBE_.wvu.FilterData" localSheetId="1" hidden="1">#REF!</definedName>
    <definedName name="Z_767B7DB4_B657_4E6E_831B_84CA933FFCBE_.wvu.FilterData" localSheetId="5" hidden="1">#REF!</definedName>
    <definedName name="Z_767B7DB4_B657_4E6E_831B_84CA933FFCBE_.wvu.FilterData" localSheetId="4" hidden="1">#REF!</definedName>
    <definedName name="Z_767B7DB4_B657_4E6E_831B_84CA933FFCBE_.wvu.FilterData" localSheetId="6" hidden="1">#REF!</definedName>
    <definedName name="Z_767B7DB4_B657_4E6E_831B_84CA933FFCBE_.wvu.FilterData" hidden="1">#REF!</definedName>
    <definedName name="Z_76FA93EF_40A9_4929_9B4A_2213742C1620_.wvu.FilterData" localSheetId="2" hidden="1">#REF!</definedName>
    <definedName name="Z_76FA93EF_40A9_4929_9B4A_2213742C1620_.wvu.FilterData" localSheetId="1" hidden="1">#REF!</definedName>
    <definedName name="Z_76FA93EF_40A9_4929_9B4A_2213742C1620_.wvu.FilterData" localSheetId="5" hidden="1">#REF!</definedName>
    <definedName name="Z_76FA93EF_40A9_4929_9B4A_2213742C1620_.wvu.FilterData" localSheetId="4" hidden="1">#REF!</definedName>
    <definedName name="Z_76FA93EF_40A9_4929_9B4A_2213742C1620_.wvu.FilterData" localSheetId="6" hidden="1">#REF!</definedName>
    <definedName name="Z_76FA93EF_40A9_4929_9B4A_2213742C1620_.wvu.FilterData" hidden="1">#REF!</definedName>
    <definedName name="Z_78A33412_D032_45F7_9C2D_D4A31DB937D9_.wvu.FilterData" localSheetId="2" hidden="1">#REF!</definedName>
    <definedName name="Z_78A33412_D032_45F7_9C2D_D4A31DB937D9_.wvu.FilterData" localSheetId="1" hidden="1">#REF!</definedName>
    <definedName name="Z_78A33412_D032_45F7_9C2D_D4A31DB937D9_.wvu.FilterData" localSheetId="5" hidden="1">#REF!</definedName>
    <definedName name="Z_78A33412_D032_45F7_9C2D_D4A31DB937D9_.wvu.FilterData" localSheetId="4" hidden="1">#REF!</definedName>
    <definedName name="Z_78A33412_D032_45F7_9C2D_D4A31DB937D9_.wvu.FilterData" localSheetId="6" hidden="1">#REF!</definedName>
    <definedName name="Z_78A33412_D032_45F7_9C2D_D4A31DB937D9_.wvu.FilterData" hidden="1">#REF!</definedName>
    <definedName name="Z_796E4E5E_16C3_474D_B1D5_F6D39CD34051_.wvu.FilterData" localSheetId="2" hidden="1">#REF!</definedName>
    <definedName name="Z_796E4E5E_16C3_474D_B1D5_F6D39CD34051_.wvu.FilterData" localSheetId="1" hidden="1">#REF!</definedName>
    <definedName name="Z_796E4E5E_16C3_474D_B1D5_F6D39CD34051_.wvu.FilterData" localSheetId="5" hidden="1">#REF!</definedName>
    <definedName name="Z_796E4E5E_16C3_474D_B1D5_F6D39CD34051_.wvu.FilterData" localSheetId="4" hidden="1">#REF!</definedName>
    <definedName name="Z_796E4E5E_16C3_474D_B1D5_F6D39CD34051_.wvu.FilterData" localSheetId="6" hidden="1">#REF!</definedName>
    <definedName name="Z_796E4E5E_16C3_474D_B1D5_F6D39CD34051_.wvu.FilterData" hidden="1">#REF!</definedName>
    <definedName name="Z_7BFA9C41_C881_48A8_90C2_F93F8E16E599_.wvu.FilterData" localSheetId="2" hidden="1">#REF!</definedName>
    <definedName name="Z_7BFA9C41_C881_48A8_90C2_F93F8E16E599_.wvu.FilterData" localSheetId="1" hidden="1">#REF!</definedName>
    <definedName name="Z_7BFA9C41_C881_48A8_90C2_F93F8E16E599_.wvu.FilterData" localSheetId="5" hidden="1">#REF!</definedName>
    <definedName name="Z_7BFA9C41_C881_48A8_90C2_F93F8E16E599_.wvu.FilterData" localSheetId="4" hidden="1">#REF!</definedName>
    <definedName name="Z_7BFA9C41_C881_48A8_90C2_F93F8E16E599_.wvu.FilterData" localSheetId="6" hidden="1">#REF!</definedName>
    <definedName name="Z_7BFA9C41_C881_48A8_90C2_F93F8E16E599_.wvu.FilterData" hidden="1">#REF!</definedName>
    <definedName name="Z_7BFBCE1E_B6C5_4BAC_AD95_2B50D2ED28AB_.wvu.FilterData" localSheetId="2" hidden="1">#REF!</definedName>
    <definedName name="Z_7BFBCE1E_B6C5_4BAC_AD95_2B50D2ED28AB_.wvu.FilterData" localSheetId="1" hidden="1">#REF!</definedName>
    <definedName name="Z_7BFBCE1E_B6C5_4BAC_AD95_2B50D2ED28AB_.wvu.FilterData" localSheetId="5" hidden="1">#REF!</definedName>
    <definedName name="Z_7BFBCE1E_B6C5_4BAC_AD95_2B50D2ED28AB_.wvu.FilterData" localSheetId="4" hidden="1">#REF!</definedName>
    <definedName name="Z_7BFBCE1E_B6C5_4BAC_AD95_2B50D2ED28AB_.wvu.FilterData" localSheetId="6" hidden="1">#REF!</definedName>
    <definedName name="Z_7BFBCE1E_B6C5_4BAC_AD95_2B50D2ED28AB_.wvu.FilterData" hidden="1">#REF!</definedName>
    <definedName name="Z_7C6FEBF3_4382_4282_BBB0_E0269BEE42DE_.wvu.FilterData" localSheetId="2" hidden="1">#REF!</definedName>
    <definedName name="Z_7C6FEBF3_4382_4282_BBB0_E0269BEE42DE_.wvu.FilterData" localSheetId="1" hidden="1">#REF!</definedName>
    <definedName name="Z_7C6FEBF3_4382_4282_BBB0_E0269BEE42DE_.wvu.FilterData" localSheetId="5" hidden="1">#REF!</definedName>
    <definedName name="Z_7C6FEBF3_4382_4282_BBB0_E0269BEE42DE_.wvu.FilterData" localSheetId="4" hidden="1">#REF!</definedName>
    <definedName name="Z_7C6FEBF3_4382_4282_BBB0_E0269BEE42DE_.wvu.FilterData" localSheetId="6" hidden="1">#REF!</definedName>
    <definedName name="Z_7C6FEBF3_4382_4282_BBB0_E0269BEE42DE_.wvu.FilterData" hidden="1">#REF!</definedName>
    <definedName name="Z_7D057642_92FA_4DD6_84C5_B10B17893E1F_.wvu.FilterData" localSheetId="2" hidden="1">#REF!</definedName>
    <definedName name="Z_7D057642_92FA_4DD6_84C5_B10B17893E1F_.wvu.FilterData" localSheetId="1" hidden="1">#REF!</definedName>
    <definedName name="Z_7D057642_92FA_4DD6_84C5_B10B17893E1F_.wvu.FilterData" localSheetId="5" hidden="1">#REF!</definedName>
    <definedName name="Z_7D057642_92FA_4DD6_84C5_B10B17893E1F_.wvu.FilterData" localSheetId="4" hidden="1">#REF!</definedName>
    <definedName name="Z_7D057642_92FA_4DD6_84C5_B10B17893E1F_.wvu.FilterData" localSheetId="6" hidden="1">#REF!</definedName>
    <definedName name="Z_7D057642_92FA_4DD6_84C5_B10B17893E1F_.wvu.FilterData" hidden="1">#REF!</definedName>
    <definedName name="Z_7ED5F3D1_B838_492E_9467_7E7CE6B348ED_.wvu.FilterData" localSheetId="2" hidden="1">#REF!</definedName>
    <definedName name="Z_7ED5F3D1_B838_492E_9467_7E7CE6B348ED_.wvu.FilterData" localSheetId="1" hidden="1">#REF!</definedName>
    <definedName name="Z_7ED5F3D1_B838_492E_9467_7E7CE6B348ED_.wvu.FilterData" localSheetId="5" hidden="1">#REF!</definedName>
    <definedName name="Z_7ED5F3D1_B838_492E_9467_7E7CE6B348ED_.wvu.FilterData" localSheetId="4" hidden="1">#REF!</definedName>
    <definedName name="Z_7ED5F3D1_B838_492E_9467_7E7CE6B348ED_.wvu.FilterData" localSheetId="6" hidden="1">#REF!</definedName>
    <definedName name="Z_7ED5F3D1_B838_492E_9467_7E7CE6B348ED_.wvu.FilterData" hidden="1">#REF!</definedName>
    <definedName name="Z_8090FD3B_94DF_4ACF_9708_D5B9ADEFD29C_.wvu.FilterData" localSheetId="2" hidden="1">#REF!</definedName>
    <definedName name="Z_8090FD3B_94DF_4ACF_9708_D5B9ADEFD29C_.wvu.FilterData" localSheetId="1" hidden="1">#REF!</definedName>
    <definedName name="Z_8090FD3B_94DF_4ACF_9708_D5B9ADEFD29C_.wvu.FilterData" localSheetId="5" hidden="1">#REF!</definedName>
    <definedName name="Z_8090FD3B_94DF_4ACF_9708_D5B9ADEFD29C_.wvu.FilterData" localSheetId="4" hidden="1">#REF!</definedName>
    <definedName name="Z_8090FD3B_94DF_4ACF_9708_D5B9ADEFD29C_.wvu.FilterData" localSheetId="6" hidden="1">#REF!</definedName>
    <definedName name="Z_8090FD3B_94DF_4ACF_9708_D5B9ADEFD29C_.wvu.FilterData" hidden="1">#REF!</definedName>
    <definedName name="Z_8149A5A7_8307_4FA6_B457_A66B8A6DFABD_.wvu.FilterData" localSheetId="2" hidden="1">#REF!</definedName>
    <definedName name="Z_8149A5A7_8307_4FA6_B457_A66B8A6DFABD_.wvu.FilterData" localSheetId="1" hidden="1">#REF!</definedName>
    <definedName name="Z_8149A5A7_8307_4FA6_B457_A66B8A6DFABD_.wvu.FilterData" localSheetId="5" hidden="1">#REF!</definedName>
    <definedName name="Z_8149A5A7_8307_4FA6_B457_A66B8A6DFABD_.wvu.FilterData" localSheetId="4" hidden="1">#REF!</definedName>
    <definedName name="Z_8149A5A7_8307_4FA6_B457_A66B8A6DFABD_.wvu.FilterData" localSheetId="6" hidden="1">#REF!</definedName>
    <definedName name="Z_8149A5A7_8307_4FA6_B457_A66B8A6DFABD_.wvu.FilterData" hidden="1">#REF!</definedName>
    <definedName name="Z_819A0FD3_B678_47E8_9DFB_641B3990B590_.wvu.FilterData" localSheetId="2" hidden="1">#REF!</definedName>
    <definedName name="Z_819A0FD3_B678_47E8_9DFB_641B3990B590_.wvu.FilterData" localSheetId="1" hidden="1">#REF!</definedName>
    <definedName name="Z_819A0FD3_B678_47E8_9DFB_641B3990B590_.wvu.FilterData" localSheetId="5" hidden="1">#REF!</definedName>
    <definedName name="Z_819A0FD3_B678_47E8_9DFB_641B3990B590_.wvu.FilterData" localSheetId="4" hidden="1">#REF!</definedName>
    <definedName name="Z_819A0FD3_B678_47E8_9DFB_641B3990B590_.wvu.FilterData" localSheetId="6" hidden="1">#REF!</definedName>
    <definedName name="Z_819A0FD3_B678_47E8_9DFB_641B3990B590_.wvu.FilterData" hidden="1">#REF!</definedName>
    <definedName name="Z_82999604_BD48_4054_BDCB_CB8B074A34A3_.wvu.FilterData" localSheetId="2" hidden="1">#REF!</definedName>
    <definedName name="Z_82999604_BD48_4054_BDCB_CB8B074A34A3_.wvu.FilterData" localSheetId="1" hidden="1">#REF!</definedName>
    <definedName name="Z_82999604_BD48_4054_BDCB_CB8B074A34A3_.wvu.FilterData" localSheetId="5" hidden="1">#REF!</definedName>
    <definedName name="Z_82999604_BD48_4054_BDCB_CB8B074A34A3_.wvu.FilterData" localSheetId="4" hidden="1">#REF!</definedName>
    <definedName name="Z_82999604_BD48_4054_BDCB_CB8B074A34A3_.wvu.FilterData" localSheetId="6" hidden="1">#REF!</definedName>
    <definedName name="Z_82999604_BD48_4054_BDCB_CB8B074A34A3_.wvu.FilterData" hidden="1">#REF!</definedName>
    <definedName name="Z_8473B3F0_0740_4E9F_9BAE_9113E5077DE8_.wvu.FilterData" localSheetId="2" hidden="1">#REF!</definedName>
    <definedName name="Z_8473B3F0_0740_4E9F_9BAE_9113E5077DE8_.wvu.FilterData" localSheetId="1" hidden="1">#REF!</definedName>
    <definedName name="Z_8473B3F0_0740_4E9F_9BAE_9113E5077DE8_.wvu.FilterData" localSheetId="5" hidden="1">#REF!</definedName>
    <definedName name="Z_8473B3F0_0740_4E9F_9BAE_9113E5077DE8_.wvu.FilterData" localSheetId="4" hidden="1">#REF!</definedName>
    <definedName name="Z_8473B3F0_0740_4E9F_9BAE_9113E5077DE8_.wvu.FilterData" localSheetId="6" hidden="1">#REF!</definedName>
    <definedName name="Z_8473B3F0_0740_4E9F_9BAE_9113E5077DE8_.wvu.FilterData" hidden="1">#REF!</definedName>
    <definedName name="Z_85A83A94_71B4_44C8_8B5A_68CAA2461241_.wvu.FilterData" localSheetId="2" hidden="1">#REF!</definedName>
    <definedName name="Z_85A83A94_71B4_44C8_8B5A_68CAA2461241_.wvu.FilterData" localSheetId="1" hidden="1">#REF!</definedName>
    <definedName name="Z_85A83A94_71B4_44C8_8B5A_68CAA2461241_.wvu.FilterData" localSheetId="5" hidden="1">#REF!</definedName>
    <definedName name="Z_85A83A94_71B4_44C8_8B5A_68CAA2461241_.wvu.FilterData" localSheetId="4" hidden="1">#REF!</definedName>
    <definedName name="Z_85A83A94_71B4_44C8_8B5A_68CAA2461241_.wvu.FilterData" localSheetId="6" hidden="1">#REF!</definedName>
    <definedName name="Z_85A83A94_71B4_44C8_8B5A_68CAA2461241_.wvu.FilterData" hidden="1">#REF!</definedName>
    <definedName name="Z_86E0C273_91AF_11D7_9C1E_0004231B06E7_.wvu.FilterData" localSheetId="2" hidden="1">#REF!</definedName>
    <definedName name="Z_86E0C273_91AF_11D7_9C1E_0004231B06E7_.wvu.FilterData" localSheetId="1" hidden="1">#REF!</definedName>
    <definedName name="Z_86E0C273_91AF_11D7_9C1E_0004231B06E7_.wvu.FilterData" localSheetId="5" hidden="1">#REF!</definedName>
    <definedName name="Z_86E0C273_91AF_11D7_9C1E_0004231B06E7_.wvu.FilterData" localSheetId="4" hidden="1">#REF!</definedName>
    <definedName name="Z_86E0C273_91AF_11D7_9C1E_0004231B06E7_.wvu.FilterData" localSheetId="6" hidden="1">#REF!</definedName>
    <definedName name="Z_86E0C273_91AF_11D7_9C1E_0004231B06E7_.wvu.FilterData" hidden="1">#REF!</definedName>
    <definedName name="Z_87F04A72_68BF_497D_8569_47D1A3B89590_.wvu.FilterData" localSheetId="2" hidden="1">#REF!</definedName>
    <definedName name="Z_87F04A72_68BF_497D_8569_47D1A3B89590_.wvu.FilterData" localSheetId="1" hidden="1">#REF!</definedName>
    <definedName name="Z_87F04A72_68BF_497D_8569_47D1A3B89590_.wvu.FilterData" localSheetId="5" hidden="1">#REF!</definedName>
    <definedName name="Z_87F04A72_68BF_497D_8569_47D1A3B89590_.wvu.FilterData" localSheetId="4" hidden="1">#REF!</definedName>
    <definedName name="Z_87F04A72_68BF_497D_8569_47D1A3B89590_.wvu.FilterData" localSheetId="6" hidden="1">#REF!</definedName>
    <definedName name="Z_87F04A72_68BF_497D_8569_47D1A3B89590_.wvu.FilterData" hidden="1">#REF!</definedName>
    <definedName name="Z_893CBEFD_F317_41F0_BA87_CC1860E1F73B_.wvu.FilterData" localSheetId="2" hidden="1">#REF!</definedName>
    <definedName name="Z_893CBEFD_F317_41F0_BA87_CC1860E1F73B_.wvu.FilterData" localSheetId="1" hidden="1">#REF!</definedName>
    <definedName name="Z_893CBEFD_F317_41F0_BA87_CC1860E1F73B_.wvu.FilterData" localSheetId="5" hidden="1">#REF!</definedName>
    <definedName name="Z_893CBEFD_F317_41F0_BA87_CC1860E1F73B_.wvu.FilterData" localSheetId="4" hidden="1">#REF!</definedName>
    <definedName name="Z_893CBEFD_F317_41F0_BA87_CC1860E1F73B_.wvu.FilterData" localSheetId="6" hidden="1">#REF!</definedName>
    <definedName name="Z_893CBEFD_F317_41F0_BA87_CC1860E1F73B_.wvu.FilterData" hidden="1">#REF!</definedName>
    <definedName name="Z_89D83FA2_2F4F_4275_9074_3A6247C2CDA6_.wvu.FilterData" localSheetId="2" hidden="1">#REF!</definedName>
    <definedName name="Z_89D83FA2_2F4F_4275_9074_3A6247C2CDA6_.wvu.FilterData" localSheetId="1" hidden="1">#REF!</definedName>
    <definedName name="Z_89D83FA2_2F4F_4275_9074_3A6247C2CDA6_.wvu.FilterData" localSheetId="5" hidden="1">#REF!</definedName>
    <definedName name="Z_89D83FA2_2F4F_4275_9074_3A6247C2CDA6_.wvu.FilterData" localSheetId="4" hidden="1">#REF!</definedName>
    <definedName name="Z_89D83FA2_2F4F_4275_9074_3A6247C2CDA6_.wvu.FilterData" localSheetId="6" hidden="1">#REF!</definedName>
    <definedName name="Z_89D83FA2_2F4F_4275_9074_3A6247C2CDA6_.wvu.FilterData" hidden="1">#REF!</definedName>
    <definedName name="Z_8B2E8E84_1A68_4B75_A867_04E8EAC8E685_.wvu.FilterData" localSheetId="2" hidden="1">#REF!</definedName>
    <definedName name="Z_8B2E8E84_1A68_4B75_A867_04E8EAC8E685_.wvu.FilterData" localSheetId="1" hidden="1">#REF!</definedName>
    <definedName name="Z_8B2E8E84_1A68_4B75_A867_04E8EAC8E685_.wvu.FilterData" localSheetId="5" hidden="1">#REF!</definedName>
    <definedName name="Z_8B2E8E84_1A68_4B75_A867_04E8EAC8E685_.wvu.FilterData" localSheetId="4" hidden="1">#REF!</definedName>
    <definedName name="Z_8B2E8E84_1A68_4B75_A867_04E8EAC8E685_.wvu.FilterData" localSheetId="6" hidden="1">#REF!</definedName>
    <definedName name="Z_8B2E8E84_1A68_4B75_A867_04E8EAC8E685_.wvu.FilterData" hidden="1">#REF!</definedName>
    <definedName name="Z_8B5FADF8_BAFC_44E0_9D1D_DE21657D83CA_.wvu.FilterData" localSheetId="2" hidden="1">#REF!</definedName>
    <definedName name="Z_8B5FADF8_BAFC_44E0_9D1D_DE21657D83CA_.wvu.FilterData" localSheetId="1" hidden="1">#REF!</definedName>
    <definedName name="Z_8B5FADF8_BAFC_44E0_9D1D_DE21657D83CA_.wvu.FilterData" localSheetId="5" hidden="1">#REF!</definedName>
    <definedName name="Z_8B5FADF8_BAFC_44E0_9D1D_DE21657D83CA_.wvu.FilterData" localSheetId="4" hidden="1">#REF!</definedName>
    <definedName name="Z_8B5FADF8_BAFC_44E0_9D1D_DE21657D83CA_.wvu.FilterData" localSheetId="6" hidden="1">#REF!</definedName>
    <definedName name="Z_8B5FADF8_BAFC_44E0_9D1D_DE21657D83CA_.wvu.FilterData" hidden="1">#REF!</definedName>
    <definedName name="Z_8CBA7976_3F45_4926_8F5C_251343B1DCDB_.wvu.FilterData" localSheetId="2" hidden="1">#REF!</definedName>
    <definedName name="Z_8CBA7976_3F45_4926_8F5C_251343B1DCDB_.wvu.FilterData" localSheetId="1" hidden="1">#REF!</definedName>
    <definedName name="Z_8CBA7976_3F45_4926_8F5C_251343B1DCDB_.wvu.FilterData" localSheetId="5" hidden="1">#REF!</definedName>
    <definedName name="Z_8CBA7976_3F45_4926_8F5C_251343B1DCDB_.wvu.FilterData" localSheetId="4" hidden="1">#REF!</definedName>
    <definedName name="Z_8CBA7976_3F45_4926_8F5C_251343B1DCDB_.wvu.FilterData" localSheetId="6" hidden="1">#REF!</definedName>
    <definedName name="Z_8CBA7976_3F45_4926_8F5C_251343B1DCDB_.wvu.FilterData" hidden="1">#REF!</definedName>
    <definedName name="Z_8D213052_8AFD_4E06_B410_DCB431062572_.wvu.FilterData" localSheetId="2" hidden="1">#REF!</definedName>
    <definedName name="Z_8D213052_8AFD_4E06_B410_DCB431062572_.wvu.FilterData" localSheetId="1" hidden="1">#REF!</definedName>
    <definedName name="Z_8D213052_8AFD_4E06_B410_DCB431062572_.wvu.FilterData" localSheetId="5" hidden="1">#REF!</definedName>
    <definedName name="Z_8D213052_8AFD_4E06_B410_DCB431062572_.wvu.FilterData" localSheetId="4" hidden="1">#REF!</definedName>
    <definedName name="Z_8D213052_8AFD_4E06_B410_DCB431062572_.wvu.FilterData" localSheetId="6" hidden="1">#REF!</definedName>
    <definedName name="Z_8D213052_8AFD_4E06_B410_DCB431062572_.wvu.FilterData" hidden="1">#REF!</definedName>
    <definedName name="Z_8EA755F4_0515_4AA0_970C_55F473C7FD9B_.wvu.FilterData" localSheetId="2" hidden="1">#REF!</definedName>
    <definedName name="Z_8EA755F4_0515_4AA0_970C_55F473C7FD9B_.wvu.FilterData" localSheetId="1" hidden="1">#REF!</definedName>
    <definedName name="Z_8EA755F4_0515_4AA0_970C_55F473C7FD9B_.wvu.FilterData" localSheetId="5" hidden="1">#REF!</definedName>
    <definedName name="Z_8EA755F4_0515_4AA0_970C_55F473C7FD9B_.wvu.FilterData" localSheetId="4" hidden="1">#REF!</definedName>
    <definedName name="Z_8EA755F4_0515_4AA0_970C_55F473C7FD9B_.wvu.FilterData" localSheetId="6" hidden="1">#REF!</definedName>
    <definedName name="Z_8EA755F4_0515_4AA0_970C_55F473C7FD9B_.wvu.FilterData" hidden="1">#REF!</definedName>
    <definedName name="Z_8F33F4E3_A14E_4DD4_ADD4_B19023A45B10_.wvu.FilterData" localSheetId="2" hidden="1">#REF!</definedName>
    <definedName name="Z_8F33F4E3_A14E_4DD4_ADD4_B19023A45B10_.wvu.FilterData" localSheetId="1" hidden="1">#REF!</definedName>
    <definedName name="Z_8F33F4E3_A14E_4DD4_ADD4_B19023A45B10_.wvu.FilterData" localSheetId="5" hidden="1">#REF!</definedName>
    <definedName name="Z_8F33F4E3_A14E_4DD4_ADD4_B19023A45B10_.wvu.FilterData" localSheetId="4" hidden="1">#REF!</definedName>
    <definedName name="Z_8F33F4E3_A14E_4DD4_ADD4_B19023A45B10_.wvu.FilterData" localSheetId="6" hidden="1">#REF!</definedName>
    <definedName name="Z_8F33F4E3_A14E_4DD4_ADD4_B19023A45B10_.wvu.FilterData" hidden="1">#REF!</definedName>
    <definedName name="Z_901BF8EA_CA8A_411C_8FD3_BCB793FCF48A_.wvu.FilterData" localSheetId="2" hidden="1">#REF!</definedName>
    <definedName name="Z_901BF8EA_CA8A_411C_8FD3_BCB793FCF48A_.wvu.FilterData" localSheetId="1" hidden="1">#REF!</definedName>
    <definedName name="Z_901BF8EA_CA8A_411C_8FD3_BCB793FCF48A_.wvu.FilterData" localSheetId="5" hidden="1">#REF!</definedName>
    <definedName name="Z_901BF8EA_CA8A_411C_8FD3_BCB793FCF48A_.wvu.FilterData" localSheetId="4" hidden="1">#REF!</definedName>
    <definedName name="Z_901BF8EA_CA8A_411C_8FD3_BCB793FCF48A_.wvu.FilterData" localSheetId="6" hidden="1">#REF!</definedName>
    <definedName name="Z_901BF8EA_CA8A_411C_8FD3_BCB793FCF48A_.wvu.FilterData" hidden="1">#REF!</definedName>
    <definedName name="Z_91488B6D_F045_4050_BA1B_41C2E3B3B10A_.wvu.FilterData" localSheetId="2" hidden="1">#REF!</definedName>
    <definedName name="Z_91488B6D_F045_4050_BA1B_41C2E3B3B10A_.wvu.FilterData" localSheetId="1" hidden="1">#REF!</definedName>
    <definedName name="Z_91488B6D_F045_4050_BA1B_41C2E3B3B10A_.wvu.FilterData" localSheetId="5" hidden="1">#REF!</definedName>
    <definedName name="Z_91488B6D_F045_4050_BA1B_41C2E3B3B10A_.wvu.FilterData" localSheetId="4" hidden="1">#REF!</definedName>
    <definedName name="Z_91488B6D_F045_4050_BA1B_41C2E3B3B10A_.wvu.FilterData" localSheetId="6" hidden="1">#REF!</definedName>
    <definedName name="Z_91488B6D_F045_4050_BA1B_41C2E3B3B10A_.wvu.FilterData" hidden="1">#REF!</definedName>
    <definedName name="Z_92919032_3A1D_4E0A_A8D8_FD23494D13A8_.wvu.FilterData" localSheetId="2" hidden="1">#REF!</definedName>
    <definedName name="Z_92919032_3A1D_4E0A_A8D8_FD23494D13A8_.wvu.FilterData" localSheetId="1" hidden="1">#REF!</definedName>
    <definedName name="Z_92919032_3A1D_4E0A_A8D8_FD23494D13A8_.wvu.FilterData" localSheetId="5" hidden="1">#REF!</definedName>
    <definedName name="Z_92919032_3A1D_4E0A_A8D8_FD23494D13A8_.wvu.FilterData" localSheetId="4" hidden="1">#REF!</definedName>
    <definedName name="Z_92919032_3A1D_4E0A_A8D8_FD23494D13A8_.wvu.FilterData" localSheetId="6" hidden="1">#REF!</definedName>
    <definedName name="Z_92919032_3A1D_4E0A_A8D8_FD23494D13A8_.wvu.FilterData" hidden="1">#REF!</definedName>
    <definedName name="Z_9587B38A_B060_410B_8598_4B23623A371C_.wvu.FilterData" localSheetId="2" hidden="1">#REF!</definedName>
    <definedName name="Z_9587B38A_B060_410B_8598_4B23623A371C_.wvu.FilterData" localSheetId="1" hidden="1">#REF!</definedName>
    <definedName name="Z_9587B38A_B060_410B_8598_4B23623A371C_.wvu.FilterData" localSheetId="5" hidden="1">#REF!</definedName>
    <definedName name="Z_9587B38A_B060_410B_8598_4B23623A371C_.wvu.FilterData" localSheetId="4" hidden="1">#REF!</definedName>
    <definedName name="Z_9587B38A_B060_410B_8598_4B23623A371C_.wvu.FilterData" localSheetId="6" hidden="1">#REF!</definedName>
    <definedName name="Z_9587B38A_B060_410B_8598_4B23623A371C_.wvu.FilterData" hidden="1">#REF!</definedName>
    <definedName name="Z_96EB0306_BB94_45E8_9D0D_4C07A6623010_.wvu.FilterData" localSheetId="2" hidden="1">#REF!</definedName>
    <definedName name="Z_96EB0306_BB94_45E8_9D0D_4C07A6623010_.wvu.FilterData" localSheetId="1" hidden="1">#REF!</definedName>
    <definedName name="Z_96EB0306_BB94_45E8_9D0D_4C07A6623010_.wvu.FilterData" localSheetId="5" hidden="1">#REF!</definedName>
    <definedName name="Z_96EB0306_BB94_45E8_9D0D_4C07A6623010_.wvu.FilterData" localSheetId="4" hidden="1">#REF!</definedName>
    <definedName name="Z_96EB0306_BB94_45E8_9D0D_4C07A6623010_.wvu.FilterData" localSheetId="6" hidden="1">#REF!</definedName>
    <definedName name="Z_96EB0306_BB94_45E8_9D0D_4C07A6623010_.wvu.FilterData" hidden="1">#REF!</definedName>
    <definedName name="Z_97666733_8666_4F9D_9588_AF9B6CF9224C_.wvu.FilterData" localSheetId="2" hidden="1">#REF!</definedName>
    <definedName name="Z_97666733_8666_4F9D_9588_AF9B6CF9224C_.wvu.FilterData" localSheetId="1" hidden="1">#REF!</definedName>
    <definedName name="Z_97666733_8666_4F9D_9588_AF9B6CF9224C_.wvu.FilterData" localSheetId="5" hidden="1">#REF!</definedName>
    <definedName name="Z_97666733_8666_4F9D_9588_AF9B6CF9224C_.wvu.FilterData" localSheetId="4" hidden="1">#REF!</definedName>
    <definedName name="Z_97666733_8666_4F9D_9588_AF9B6CF9224C_.wvu.FilterData" localSheetId="6" hidden="1">#REF!</definedName>
    <definedName name="Z_97666733_8666_4F9D_9588_AF9B6CF9224C_.wvu.FilterData" hidden="1">#REF!</definedName>
    <definedName name="Z_98599B4F_1D05_4040_9183_E1D7A1DDEB9C_.wvu.FilterData" localSheetId="2" hidden="1">#REF!</definedName>
    <definedName name="Z_98599B4F_1D05_4040_9183_E1D7A1DDEB9C_.wvu.FilterData" localSheetId="1" hidden="1">#REF!</definedName>
    <definedName name="Z_98599B4F_1D05_4040_9183_E1D7A1DDEB9C_.wvu.FilterData" localSheetId="5" hidden="1">#REF!</definedName>
    <definedName name="Z_98599B4F_1D05_4040_9183_E1D7A1DDEB9C_.wvu.FilterData" localSheetId="4" hidden="1">#REF!</definedName>
    <definedName name="Z_98599B4F_1D05_4040_9183_E1D7A1DDEB9C_.wvu.FilterData" localSheetId="6" hidden="1">#REF!</definedName>
    <definedName name="Z_98599B4F_1D05_4040_9183_E1D7A1DDEB9C_.wvu.FilterData" hidden="1">#REF!</definedName>
    <definedName name="Z_98C8BF36_C172_45C3_8EFB_521E6ACCA0D3_.wvu.FilterData" localSheetId="2" hidden="1">#REF!</definedName>
    <definedName name="Z_98C8BF36_C172_45C3_8EFB_521E6ACCA0D3_.wvu.FilterData" localSheetId="1" hidden="1">#REF!</definedName>
    <definedName name="Z_98C8BF36_C172_45C3_8EFB_521E6ACCA0D3_.wvu.FilterData" localSheetId="5" hidden="1">#REF!</definedName>
    <definedName name="Z_98C8BF36_C172_45C3_8EFB_521E6ACCA0D3_.wvu.FilterData" localSheetId="4" hidden="1">#REF!</definedName>
    <definedName name="Z_98C8BF36_C172_45C3_8EFB_521E6ACCA0D3_.wvu.FilterData" localSheetId="6" hidden="1">#REF!</definedName>
    <definedName name="Z_98C8BF36_C172_45C3_8EFB_521E6ACCA0D3_.wvu.FilterData" hidden="1">#REF!</definedName>
    <definedName name="Z_9A372634_7C2D_4502_BF44_0C63FD1FB6D2_.wvu.FilterData" localSheetId="2" hidden="1">#REF!</definedName>
    <definedName name="Z_9A372634_7C2D_4502_BF44_0C63FD1FB6D2_.wvu.FilterData" localSheetId="1" hidden="1">#REF!</definedName>
    <definedName name="Z_9A372634_7C2D_4502_BF44_0C63FD1FB6D2_.wvu.FilterData" localSheetId="5" hidden="1">#REF!</definedName>
    <definedName name="Z_9A372634_7C2D_4502_BF44_0C63FD1FB6D2_.wvu.FilterData" localSheetId="4" hidden="1">#REF!</definedName>
    <definedName name="Z_9A372634_7C2D_4502_BF44_0C63FD1FB6D2_.wvu.FilterData" localSheetId="6" hidden="1">#REF!</definedName>
    <definedName name="Z_9A372634_7C2D_4502_BF44_0C63FD1FB6D2_.wvu.FilterData" hidden="1">#REF!</definedName>
    <definedName name="Z_9A5CC0D4_28E7_4461_BE2E_802002496535_.wvu.FilterData" localSheetId="2" hidden="1">#REF!</definedName>
    <definedName name="Z_9A5CC0D4_28E7_4461_BE2E_802002496535_.wvu.FilterData" localSheetId="1" hidden="1">#REF!</definedName>
    <definedName name="Z_9A5CC0D4_28E7_4461_BE2E_802002496535_.wvu.FilterData" localSheetId="5" hidden="1">#REF!</definedName>
    <definedName name="Z_9A5CC0D4_28E7_4461_BE2E_802002496535_.wvu.FilterData" localSheetId="4" hidden="1">#REF!</definedName>
    <definedName name="Z_9A5CC0D4_28E7_4461_BE2E_802002496535_.wvu.FilterData" localSheetId="6" hidden="1">#REF!</definedName>
    <definedName name="Z_9A5CC0D4_28E7_4461_BE2E_802002496535_.wvu.FilterData" hidden="1">#REF!</definedName>
    <definedName name="Z_9C86BF25_210A_4B5C_9F2A_856CA801294A_.wvu.FilterData" localSheetId="2" hidden="1">#REF!</definedName>
    <definedName name="Z_9C86BF25_210A_4B5C_9F2A_856CA801294A_.wvu.FilterData" localSheetId="1" hidden="1">#REF!</definedName>
    <definedName name="Z_9C86BF25_210A_4B5C_9F2A_856CA801294A_.wvu.FilterData" localSheetId="5" hidden="1">#REF!</definedName>
    <definedName name="Z_9C86BF25_210A_4B5C_9F2A_856CA801294A_.wvu.FilterData" localSheetId="4" hidden="1">#REF!</definedName>
    <definedName name="Z_9C86BF25_210A_4B5C_9F2A_856CA801294A_.wvu.FilterData" localSheetId="6" hidden="1">#REF!</definedName>
    <definedName name="Z_9C86BF25_210A_4B5C_9F2A_856CA801294A_.wvu.FilterData" hidden="1">#REF!</definedName>
    <definedName name="Z_9C8AF864_7E20_415C_848E_C2849E8CBF0C_.wvu.FilterData" localSheetId="2" hidden="1">#REF!</definedName>
    <definedName name="Z_9C8AF864_7E20_415C_848E_C2849E8CBF0C_.wvu.FilterData" localSheetId="1" hidden="1">#REF!</definedName>
    <definedName name="Z_9C8AF864_7E20_415C_848E_C2849E8CBF0C_.wvu.FilterData" localSheetId="5" hidden="1">#REF!</definedName>
    <definedName name="Z_9C8AF864_7E20_415C_848E_C2849E8CBF0C_.wvu.FilterData" localSheetId="4" hidden="1">#REF!</definedName>
    <definedName name="Z_9C8AF864_7E20_415C_848E_C2849E8CBF0C_.wvu.FilterData" localSheetId="6" hidden="1">#REF!</definedName>
    <definedName name="Z_9C8AF864_7E20_415C_848E_C2849E8CBF0C_.wvu.FilterData" hidden="1">#REF!</definedName>
    <definedName name="Z_9E7B61E2_2701_4257_A261_86548A6D7D7C_.wvu.FilterData" localSheetId="2" hidden="1">#REF!</definedName>
    <definedName name="Z_9E7B61E2_2701_4257_A261_86548A6D7D7C_.wvu.FilterData" localSheetId="1" hidden="1">#REF!</definedName>
    <definedName name="Z_9E7B61E2_2701_4257_A261_86548A6D7D7C_.wvu.FilterData" localSheetId="5" hidden="1">#REF!</definedName>
    <definedName name="Z_9E7B61E2_2701_4257_A261_86548A6D7D7C_.wvu.FilterData" localSheetId="4" hidden="1">#REF!</definedName>
    <definedName name="Z_9E7B61E2_2701_4257_A261_86548A6D7D7C_.wvu.FilterData" localSheetId="6" hidden="1">#REF!</definedName>
    <definedName name="Z_9E7B61E2_2701_4257_A261_86548A6D7D7C_.wvu.FilterData" hidden="1">#REF!</definedName>
    <definedName name="Z_A0276843_5A14_4A7A_AD1C_583475FE9ED2_.wvu.FilterData" localSheetId="2" hidden="1">#REF!</definedName>
    <definedName name="Z_A0276843_5A14_4A7A_AD1C_583475FE9ED2_.wvu.FilterData" localSheetId="1" hidden="1">#REF!</definedName>
    <definedName name="Z_A0276843_5A14_4A7A_AD1C_583475FE9ED2_.wvu.FilterData" localSheetId="5" hidden="1">#REF!</definedName>
    <definedName name="Z_A0276843_5A14_4A7A_AD1C_583475FE9ED2_.wvu.FilterData" localSheetId="4" hidden="1">#REF!</definedName>
    <definedName name="Z_A0276843_5A14_4A7A_AD1C_583475FE9ED2_.wvu.FilterData" localSheetId="6" hidden="1">#REF!</definedName>
    <definedName name="Z_A0276843_5A14_4A7A_AD1C_583475FE9ED2_.wvu.FilterData" hidden="1">#REF!</definedName>
    <definedName name="Z_A2CB926C_E33A_4E38_9626_682814771DB1_.wvu.FilterData" localSheetId="2" hidden="1">#REF!</definedName>
    <definedName name="Z_A2CB926C_E33A_4E38_9626_682814771DB1_.wvu.FilterData" localSheetId="1" hidden="1">#REF!</definedName>
    <definedName name="Z_A2CB926C_E33A_4E38_9626_682814771DB1_.wvu.FilterData" localSheetId="5" hidden="1">#REF!</definedName>
    <definedName name="Z_A2CB926C_E33A_4E38_9626_682814771DB1_.wvu.FilterData" localSheetId="4" hidden="1">#REF!</definedName>
    <definedName name="Z_A2CB926C_E33A_4E38_9626_682814771DB1_.wvu.FilterData" localSheetId="6" hidden="1">#REF!</definedName>
    <definedName name="Z_A2CB926C_E33A_4E38_9626_682814771DB1_.wvu.FilterData" hidden="1">#REF!</definedName>
    <definedName name="Z_A320C8A7_8D87_4204_85D4_AE25493D1363_.wvu.FilterData" localSheetId="2" hidden="1">#REF!</definedName>
    <definedName name="Z_A320C8A7_8D87_4204_85D4_AE25493D1363_.wvu.FilterData" localSheetId="1" hidden="1">#REF!</definedName>
    <definedName name="Z_A320C8A7_8D87_4204_85D4_AE25493D1363_.wvu.FilterData" localSheetId="5" hidden="1">#REF!</definedName>
    <definedName name="Z_A320C8A7_8D87_4204_85D4_AE25493D1363_.wvu.FilterData" localSheetId="4" hidden="1">#REF!</definedName>
    <definedName name="Z_A320C8A7_8D87_4204_85D4_AE25493D1363_.wvu.FilterData" localSheetId="6" hidden="1">#REF!</definedName>
    <definedName name="Z_A320C8A7_8D87_4204_85D4_AE25493D1363_.wvu.FilterData" hidden="1">#REF!</definedName>
    <definedName name="Z_A5F4C2AC_640B_40D9_88C9_69B3215DBE96_.wvu.FilterData" localSheetId="2" hidden="1">#REF!</definedName>
    <definedName name="Z_A5F4C2AC_640B_40D9_88C9_69B3215DBE96_.wvu.FilterData" localSheetId="1" hidden="1">#REF!</definedName>
    <definedName name="Z_A5F4C2AC_640B_40D9_88C9_69B3215DBE96_.wvu.FilterData" localSheetId="5" hidden="1">#REF!</definedName>
    <definedName name="Z_A5F4C2AC_640B_40D9_88C9_69B3215DBE96_.wvu.FilterData" localSheetId="4" hidden="1">#REF!</definedName>
    <definedName name="Z_A5F4C2AC_640B_40D9_88C9_69B3215DBE96_.wvu.FilterData" localSheetId="6" hidden="1">#REF!</definedName>
    <definedName name="Z_A5F4C2AC_640B_40D9_88C9_69B3215DBE96_.wvu.FilterData" hidden="1">#REF!</definedName>
    <definedName name="Z_A686C168_1672_48B1_ADFD_481A1276CC81_.wvu.FilterData" localSheetId="2" hidden="1">#REF!</definedName>
    <definedName name="Z_A686C168_1672_48B1_ADFD_481A1276CC81_.wvu.FilterData" localSheetId="1" hidden="1">#REF!</definedName>
    <definedName name="Z_A686C168_1672_48B1_ADFD_481A1276CC81_.wvu.FilterData" localSheetId="5" hidden="1">#REF!</definedName>
    <definedName name="Z_A686C168_1672_48B1_ADFD_481A1276CC81_.wvu.FilterData" localSheetId="4" hidden="1">#REF!</definedName>
    <definedName name="Z_A686C168_1672_48B1_ADFD_481A1276CC81_.wvu.FilterData" localSheetId="6" hidden="1">#REF!</definedName>
    <definedName name="Z_A686C168_1672_48B1_ADFD_481A1276CC81_.wvu.FilterData" hidden="1">#REF!</definedName>
    <definedName name="Z_A933351F_4BD3_4901_98D5_53D192BD61DC_.wvu.FilterData" localSheetId="2" hidden="1">#REF!</definedName>
    <definedName name="Z_A933351F_4BD3_4901_98D5_53D192BD61DC_.wvu.FilterData" localSheetId="1" hidden="1">#REF!</definedName>
    <definedName name="Z_A933351F_4BD3_4901_98D5_53D192BD61DC_.wvu.FilterData" localSheetId="5" hidden="1">#REF!</definedName>
    <definedName name="Z_A933351F_4BD3_4901_98D5_53D192BD61DC_.wvu.FilterData" localSheetId="4" hidden="1">#REF!</definedName>
    <definedName name="Z_A933351F_4BD3_4901_98D5_53D192BD61DC_.wvu.FilterData" localSheetId="6" hidden="1">#REF!</definedName>
    <definedName name="Z_A933351F_4BD3_4901_98D5_53D192BD61DC_.wvu.FilterData" hidden="1">#REF!</definedName>
    <definedName name="Z_AA0BD2F5_1513_40DB_B224_CC27CA57E181_.wvu.FilterData" localSheetId="2" hidden="1">#REF!</definedName>
    <definedName name="Z_AA0BD2F5_1513_40DB_B224_CC27CA57E181_.wvu.FilterData" localSheetId="1" hidden="1">#REF!</definedName>
    <definedName name="Z_AA0BD2F5_1513_40DB_B224_CC27CA57E181_.wvu.FilterData" localSheetId="5" hidden="1">#REF!</definedName>
    <definedName name="Z_AA0BD2F5_1513_40DB_B224_CC27CA57E181_.wvu.FilterData" localSheetId="4" hidden="1">#REF!</definedName>
    <definedName name="Z_AA0BD2F5_1513_40DB_B224_CC27CA57E181_.wvu.FilterData" localSheetId="6" hidden="1">#REF!</definedName>
    <definedName name="Z_AA0BD2F5_1513_40DB_B224_CC27CA57E181_.wvu.FilterData" hidden="1">#REF!</definedName>
    <definedName name="Z_AA329A38_94E6_4014_8D54_EFB48C7FA433_.wvu.FilterData" localSheetId="2" hidden="1">#REF!</definedName>
    <definedName name="Z_AA329A38_94E6_4014_8D54_EFB48C7FA433_.wvu.FilterData" localSheetId="1" hidden="1">#REF!</definedName>
    <definedName name="Z_AA329A38_94E6_4014_8D54_EFB48C7FA433_.wvu.FilterData" localSheetId="5" hidden="1">#REF!</definedName>
    <definedName name="Z_AA329A38_94E6_4014_8D54_EFB48C7FA433_.wvu.FilterData" localSheetId="4" hidden="1">#REF!</definedName>
    <definedName name="Z_AA329A38_94E6_4014_8D54_EFB48C7FA433_.wvu.FilterData" localSheetId="6" hidden="1">#REF!</definedName>
    <definedName name="Z_AA329A38_94E6_4014_8D54_EFB48C7FA433_.wvu.FilterData" hidden="1">#REF!</definedName>
    <definedName name="Z_AC5679A6_5A24_441C_BBA3_F0C9D8E8E441_.wvu.FilterData" localSheetId="2" hidden="1">#REF!</definedName>
    <definedName name="Z_AC5679A6_5A24_441C_BBA3_F0C9D8E8E441_.wvu.FilterData" localSheetId="1" hidden="1">#REF!</definedName>
    <definedName name="Z_AC5679A6_5A24_441C_BBA3_F0C9D8E8E441_.wvu.FilterData" localSheetId="5" hidden="1">#REF!</definedName>
    <definedName name="Z_AC5679A6_5A24_441C_BBA3_F0C9D8E8E441_.wvu.FilterData" localSheetId="4" hidden="1">#REF!</definedName>
    <definedName name="Z_AC5679A6_5A24_441C_BBA3_F0C9D8E8E441_.wvu.FilterData" localSheetId="6" hidden="1">#REF!</definedName>
    <definedName name="Z_AC5679A6_5A24_441C_BBA3_F0C9D8E8E441_.wvu.FilterData" hidden="1">#REF!</definedName>
    <definedName name="Z_ACE528A7_3516_429C_8E77_FA07F86ED2D8_.wvu.Cols" localSheetId="2" hidden="1">#REF!</definedName>
    <definedName name="Z_ACE528A7_3516_429C_8E77_FA07F86ED2D8_.wvu.Cols" localSheetId="1" hidden="1">#REF!</definedName>
    <definedName name="Z_ACE528A7_3516_429C_8E77_FA07F86ED2D8_.wvu.Cols" localSheetId="5" hidden="1">#REF!</definedName>
    <definedName name="Z_ACE528A7_3516_429C_8E77_FA07F86ED2D8_.wvu.Cols" localSheetId="4" hidden="1">#REF!</definedName>
    <definedName name="Z_ACE528A7_3516_429C_8E77_FA07F86ED2D8_.wvu.Cols" localSheetId="6" hidden="1">#REF!</definedName>
    <definedName name="Z_ACE528A7_3516_429C_8E77_FA07F86ED2D8_.wvu.Cols" hidden="1">#REF!</definedName>
    <definedName name="Z_AE302359_F16A_4874_8921_3865B0ECD878_.wvu.FilterData" localSheetId="2" hidden="1">#REF!</definedName>
    <definedName name="Z_AE302359_F16A_4874_8921_3865B0ECD878_.wvu.FilterData" localSheetId="1" hidden="1">#REF!</definedName>
    <definedName name="Z_AE302359_F16A_4874_8921_3865B0ECD878_.wvu.FilterData" localSheetId="5" hidden="1">#REF!</definedName>
    <definedName name="Z_AE302359_F16A_4874_8921_3865B0ECD878_.wvu.FilterData" localSheetId="4" hidden="1">#REF!</definedName>
    <definedName name="Z_AE302359_F16A_4874_8921_3865B0ECD878_.wvu.FilterData" localSheetId="6" hidden="1">#REF!</definedName>
    <definedName name="Z_AE302359_F16A_4874_8921_3865B0ECD878_.wvu.FilterData" hidden="1">#REF!</definedName>
    <definedName name="Z_AF0BF736_181F_4A59_8FB9_D3BCA8E591F7_.wvu.FilterData" localSheetId="2" hidden="1">#REF!</definedName>
    <definedName name="Z_AF0BF736_181F_4A59_8FB9_D3BCA8E591F7_.wvu.FilterData" localSheetId="1" hidden="1">#REF!</definedName>
    <definedName name="Z_AF0BF736_181F_4A59_8FB9_D3BCA8E591F7_.wvu.FilterData" localSheetId="5" hidden="1">#REF!</definedName>
    <definedName name="Z_AF0BF736_181F_4A59_8FB9_D3BCA8E591F7_.wvu.FilterData" localSheetId="4" hidden="1">#REF!</definedName>
    <definedName name="Z_AF0BF736_181F_4A59_8FB9_D3BCA8E591F7_.wvu.FilterData" localSheetId="6" hidden="1">#REF!</definedName>
    <definedName name="Z_AF0BF736_181F_4A59_8FB9_D3BCA8E591F7_.wvu.FilterData" hidden="1">#REF!</definedName>
    <definedName name="Z_AF12B415_1D2E_4088_9C86_BB0173951217_.wvu.FilterData" localSheetId="2" hidden="1">#REF!</definedName>
    <definedName name="Z_AF12B415_1D2E_4088_9C86_BB0173951217_.wvu.FilterData" localSheetId="1" hidden="1">#REF!</definedName>
    <definedName name="Z_AF12B415_1D2E_4088_9C86_BB0173951217_.wvu.FilterData" localSheetId="5" hidden="1">#REF!</definedName>
    <definedName name="Z_AF12B415_1D2E_4088_9C86_BB0173951217_.wvu.FilterData" localSheetId="4" hidden="1">#REF!</definedName>
    <definedName name="Z_AF12B415_1D2E_4088_9C86_BB0173951217_.wvu.FilterData" localSheetId="6" hidden="1">#REF!</definedName>
    <definedName name="Z_AF12B415_1D2E_4088_9C86_BB0173951217_.wvu.FilterData" hidden="1">#REF!</definedName>
    <definedName name="Z_AF537E87_E5DE_4792_8C82_FFA1FC35463A_.wvu.FilterData" localSheetId="2" hidden="1">#REF!</definedName>
    <definedName name="Z_AF537E87_E5DE_4792_8C82_FFA1FC35463A_.wvu.FilterData" localSheetId="1" hidden="1">#REF!</definedName>
    <definedName name="Z_AF537E87_E5DE_4792_8C82_FFA1FC35463A_.wvu.FilterData" localSheetId="5" hidden="1">#REF!</definedName>
    <definedName name="Z_AF537E87_E5DE_4792_8C82_FFA1FC35463A_.wvu.FilterData" localSheetId="4" hidden="1">#REF!</definedName>
    <definedName name="Z_AF537E87_E5DE_4792_8C82_FFA1FC35463A_.wvu.FilterData" localSheetId="6" hidden="1">#REF!</definedName>
    <definedName name="Z_AF537E87_E5DE_4792_8C82_FFA1FC35463A_.wvu.FilterData" hidden="1">#REF!</definedName>
    <definedName name="Z_B1269BAB_A618_45E5_8379_9ECE98405A14_.wvu.FilterData" localSheetId="2" hidden="1">#REF!</definedName>
    <definedName name="Z_B1269BAB_A618_45E5_8379_9ECE98405A14_.wvu.FilterData" localSheetId="1" hidden="1">#REF!</definedName>
    <definedName name="Z_B1269BAB_A618_45E5_8379_9ECE98405A14_.wvu.FilterData" localSheetId="5" hidden="1">#REF!</definedName>
    <definedName name="Z_B1269BAB_A618_45E5_8379_9ECE98405A14_.wvu.FilterData" localSheetId="4" hidden="1">#REF!</definedName>
    <definedName name="Z_B1269BAB_A618_45E5_8379_9ECE98405A14_.wvu.FilterData" localSheetId="6" hidden="1">#REF!</definedName>
    <definedName name="Z_B1269BAB_A618_45E5_8379_9ECE98405A14_.wvu.FilterData" hidden="1">#REF!</definedName>
    <definedName name="Z_B20EEB3D_E9E6_496E_8678_B417DDC74718_.wvu.FilterData" localSheetId="2" hidden="1">#REF!</definedName>
    <definedName name="Z_B20EEB3D_E9E6_496E_8678_B417DDC74718_.wvu.FilterData" localSheetId="1" hidden="1">#REF!</definedName>
    <definedName name="Z_B20EEB3D_E9E6_496E_8678_B417DDC74718_.wvu.FilterData" localSheetId="5" hidden="1">#REF!</definedName>
    <definedName name="Z_B20EEB3D_E9E6_496E_8678_B417DDC74718_.wvu.FilterData" localSheetId="4" hidden="1">#REF!</definedName>
    <definedName name="Z_B20EEB3D_E9E6_496E_8678_B417DDC74718_.wvu.FilterData" localSheetId="6" hidden="1">#REF!</definedName>
    <definedName name="Z_B20EEB3D_E9E6_496E_8678_B417DDC74718_.wvu.FilterData" hidden="1">#REF!</definedName>
    <definedName name="Z_B4864B96_AD18_4114_8AFA_A8BAA8915737_.wvu.FilterData" localSheetId="2" hidden="1">#REF!</definedName>
    <definedName name="Z_B4864B96_AD18_4114_8AFA_A8BAA8915737_.wvu.FilterData" localSheetId="1" hidden="1">#REF!</definedName>
    <definedName name="Z_B4864B96_AD18_4114_8AFA_A8BAA8915737_.wvu.FilterData" localSheetId="5" hidden="1">#REF!</definedName>
    <definedName name="Z_B4864B96_AD18_4114_8AFA_A8BAA8915737_.wvu.FilterData" localSheetId="4" hidden="1">#REF!</definedName>
    <definedName name="Z_B4864B96_AD18_4114_8AFA_A8BAA8915737_.wvu.FilterData" localSheetId="6" hidden="1">#REF!</definedName>
    <definedName name="Z_B4864B96_AD18_4114_8AFA_A8BAA8915737_.wvu.FilterData" hidden="1">#REF!</definedName>
    <definedName name="Z_B645C4A8_1830_42C7_9DBF_0F519499A6CE_.wvu.FilterData" localSheetId="2" hidden="1">#REF!</definedName>
    <definedName name="Z_B645C4A8_1830_42C7_9DBF_0F519499A6CE_.wvu.FilterData" localSheetId="1" hidden="1">#REF!</definedName>
    <definedName name="Z_B645C4A8_1830_42C7_9DBF_0F519499A6CE_.wvu.FilterData" localSheetId="5" hidden="1">#REF!</definedName>
    <definedName name="Z_B645C4A8_1830_42C7_9DBF_0F519499A6CE_.wvu.FilterData" localSheetId="4" hidden="1">#REF!</definedName>
    <definedName name="Z_B645C4A8_1830_42C7_9DBF_0F519499A6CE_.wvu.FilterData" localSheetId="6" hidden="1">#REF!</definedName>
    <definedName name="Z_B645C4A8_1830_42C7_9DBF_0F519499A6CE_.wvu.FilterData" hidden="1">#REF!</definedName>
    <definedName name="Z_B7475313_60A1_440E_A07B_6B97978B34F2_.wvu.FilterData" localSheetId="2" hidden="1">#REF!</definedName>
    <definedName name="Z_B7475313_60A1_440E_A07B_6B97978B34F2_.wvu.FilterData" localSheetId="1" hidden="1">#REF!</definedName>
    <definedName name="Z_B7475313_60A1_440E_A07B_6B97978B34F2_.wvu.FilterData" localSheetId="5" hidden="1">#REF!</definedName>
    <definedName name="Z_B7475313_60A1_440E_A07B_6B97978B34F2_.wvu.FilterData" localSheetId="4" hidden="1">#REF!</definedName>
    <definedName name="Z_B7475313_60A1_440E_A07B_6B97978B34F2_.wvu.FilterData" localSheetId="6" hidden="1">#REF!</definedName>
    <definedName name="Z_B7475313_60A1_440E_A07B_6B97978B34F2_.wvu.FilterData" hidden="1">#REF!</definedName>
    <definedName name="Z_B891B51F_1CA2_435F_A819_8A494B08D3EE_.wvu.FilterData" localSheetId="2" hidden="1">#REF!</definedName>
    <definedName name="Z_B891B51F_1CA2_435F_A819_8A494B08D3EE_.wvu.FilterData" localSheetId="1" hidden="1">#REF!</definedName>
    <definedName name="Z_B891B51F_1CA2_435F_A819_8A494B08D3EE_.wvu.FilterData" localSheetId="5" hidden="1">#REF!</definedName>
    <definedName name="Z_B891B51F_1CA2_435F_A819_8A494B08D3EE_.wvu.FilterData" localSheetId="4" hidden="1">#REF!</definedName>
    <definedName name="Z_B891B51F_1CA2_435F_A819_8A494B08D3EE_.wvu.FilterData" localSheetId="6" hidden="1">#REF!</definedName>
    <definedName name="Z_B891B51F_1CA2_435F_A819_8A494B08D3EE_.wvu.FilterData" hidden="1">#REF!</definedName>
    <definedName name="Z_B8CE2FA5_D3F2_48A0_8603_A3FBA2808CB4_.wvu.FilterData" localSheetId="2" hidden="1">#REF!</definedName>
    <definedName name="Z_B8CE2FA5_D3F2_48A0_8603_A3FBA2808CB4_.wvu.FilterData" localSheetId="1" hidden="1">#REF!</definedName>
    <definedName name="Z_B8CE2FA5_D3F2_48A0_8603_A3FBA2808CB4_.wvu.FilterData" localSheetId="5" hidden="1">#REF!</definedName>
    <definedName name="Z_B8CE2FA5_D3F2_48A0_8603_A3FBA2808CB4_.wvu.FilterData" localSheetId="4" hidden="1">#REF!</definedName>
    <definedName name="Z_B8CE2FA5_D3F2_48A0_8603_A3FBA2808CB4_.wvu.FilterData" localSheetId="6" hidden="1">#REF!</definedName>
    <definedName name="Z_B8CE2FA5_D3F2_48A0_8603_A3FBA2808CB4_.wvu.FilterData" hidden="1">#REF!</definedName>
    <definedName name="Z_B9837360_94DA_11D7_9C1E_0004231B06E7_.wvu.FilterData" localSheetId="2" hidden="1">#REF!</definedName>
    <definedName name="Z_B9837360_94DA_11D7_9C1E_0004231B06E7_.wvu.FilterData" localSheetId="1" hidden="1">#REF!</definedName>
    <definedName name="Z_B9837360_94DA_11D7_9C1E_0004231B06E7_.wvu.FilterData" localSheetId="5" hidden="1">#REF!</definedName>
    <definedName name="Z_B9837360_94DA_11D7_9C1E_0004231B06E7_.wvu.FilterData" localSheetId="4" hidden="1">#REF!</definedName>
    <definedName name="Z_B9837360_94DA_11D7_9C1E_0004231B06E7_.wvu.FilterData" localSheetId="6" hidden="1">#REF!</definedName>
    <definedName name="Z_B9837360_94DA_11D7_9C1E_0004231B06E7_.wvu.FilterData" hidden="1">#REF!</definedName>
    <definedName name="Z_BBE1AFA0_C6F6_4019_9D53_075DA4654337_.wvu.FilterData" localSheetId="2" hidden="1">#REF!</definedName>
    <definedName name="Z_BBE1AFA0_C6F6_4019_9D53_075DA4654337_.wvu.FilterData" localSheetId="1" hidden="1">#REF!</definedName>
    <definedName name="Z_BBE1AFA0_C6F6_4019_9D53_075DA4654337_.wvu.FilterData" localSheetId="5" hidden="1">#REF!</definedName>
    <definedName name="Z_BBE1AFA0_C6F6_4019_9D53_075DA4654337_.wvu.FilterData" localSheetId="4" hidden="1">#REF!</definedName>
    <definedName name="Z_BBE1AFA0_C6F6_4019_9D53_075DA4654337_.wvu.FilterData" localSheetId="6" hidden="1">#REF!</definedName>
    <definedName name="Z_BBE1AFA0_C6F6_4019_9D53_075DA4654337_.wvu.FilterData" hidden="1">#REF!</definedName>
    <definedName name="Z_BC0EED6A_3F15_49FF_A48F_B40AC74B528A_.wvu.FilterData" localSheetId="2" hidden="1">#REF!</definedName>
    <definedName name="Z_BC0EED6A_3F15_49FF_A48F_B40AC74B528A_.wvu.FilterData" localSheetId="1" hidden="1">#REF!</definedName>
    <definedName name="Z_BC0EED6A_3F15_49FF_A48F_B40AC74B528A_.wvu.FilterData" localSheetId="5" hidden="1">#REF!</definedName>
    <definedName name="Z_BC0EED6A_3F15_49FF_A48F_B40AC74B528A_.wvu.FilterData" localSheetId="4" hidden="1">#REF!</definedName>
    <definedName name="Z_BC0EED6A_3F15_49FF_A48F_B40AC74B528A_.wvu.FilterData" localSheetId="6" hidden="1">#REF!</definedName>
    <definedName name="Z_BC0EED6A_3F15_49FF_A48F_B40AC74B528A_.wvu.FilterData" hidden="1">#REF!</definedName>
    <definedName name="Z_BC4212E8_2D54_48E9_A2B4_66875F86EBEF_.wvu.FilterData" localSheetId="2" hidden="1">#REF!</definedName>
    <definedName name="Z_BC4212E8_2D54_48E9_A2B4_66875F86EBEF_.wvu.FilterData" localSheetId="1" hidden="1">#REF!</definedName>
    <definedName name="Z_BC4212E8_2D54_48E9_A2B4_66875F86EBEF_.wvu.FilterData" localSheetId="5" hidden="1">#REF!</definedName>
    <definedName name="Z_BC4212E8_2D54_48E9_A2B4_66875F86EBEF_.wvu.FilterData" localSheetId="4" hidden="1">#REF!</definedName>
    <definedName name="Z_BC4212E8_2D54_48E9_A2B4_66875F86EBEF_.wvu.FilterData" localSheetId="6" hidden="1">#REF!</definedName>
    <definedName name="Z_BC4212E8_2D54_48E9_A2B4_66875F86EBEF_.wvu.FilterData" hidden="1">#REF!</definedName>
    <definedName name="Z_BE48B5BF_102F_4FB8_8807_DA126440E01B_.wvu.FilterData" localSheetId="2" hidden="1">#REF!</definedName>
    <definedName name="Z_BE48B5BF_102F_4FB8_8807_DA126440E01B_.wvu.FilterData" localSheetId="1" hidden="1">#REF!</definedName>
    <definedName name="Z_BE48B5BF_102F_4FB8_8807_DA126440E01B_.wvu.FilterData" localSheetId="5" hidden="1">#REF!</definedName>
    <definedName name="Z_BE48B5BF_102F_4FB8_8807_DA126440E01B_.wvu.FilterData" localSheetId="4" hidden="1">#REF!</definedName>
    <definedName name="Z_BE48B5BF_102F_4FB8_8807_DA126440E01B_.wvu.FilterData" localSheetId="6" hidden="1">#REF!</definedName>
    <definedName name="Z_BE48B5BF_102F_4FB8_8807_DA126440E01B_.wvu.FilterData" hidden="1">#REF!</definedName>
    <definedName name="Z_BE949522_4A35_4352_9A91_0CE0E28D3461_.wvu.FilterData" localSheetId="2" hidden="1">#REF!</definedName>
    <definedName name="Z_BE949522_4A35_4352_9A91_0CE0E28D3461_.wvu.FilterData" localSheetId="1" hidden="1">#REF!</definedName>
    <definedName name="Z_BE949522_4A35_4352_9A91_0CE0E28D3461_.wvu.FilterData" localSheetId="5" hidden="1">#REF!</definedName>
    <definedName name="Z_BE949522_4A35_4352_9A91_0CE0E28D3461_.wvu.FilterData" localSheetId="4" hidden="1">#REF!</definedName>
    <definedName name="Z_BE949522_4A35_4352_9A91_0CE0E28D3461_.wvu.FilterData" localSheetId="6" hidden="1">#REF!</definedName>
    <definedName name="Z_BE949522_4A35_4352_9A91_0CE0E28D3461_.wvu.FilterData" hidden="1">#REF!</definedName>
    <definedName name="Z_C1310828_8567_4952_A9D3_7183F1221321_.wvu.FilterData" localSheetId="2" hidden="1">#REF!</definedName>
    <definedName name="Z_C1310828_8567_4952_A9D3_7183F1221321_.wvu.FilterData" localSheetId="1" hidden="1">#REF!</definedName>
    <definedName name="Z_C1310828_8567_4952_A9D3_7183F1221321_.wvu.FilterData" localSheetId="5" hidden="1">#REF!</definedName>
    <definedName name="Z_C1310828_8567_4952_A9D3_7183F1221321_.wvu.FilterData" localSheetId="4" hidden="1">#REF!</definedName>
    <definedName name="Z_C1310828_8567_4952_A9D3_7183F1221321_.wvu.FilterData" localSheetId="6" hidden="1">#REF!</definedName>
    <definedName name="Z_C1310828_8567_4952_A9D3_7183F1221321_.wvu.FilterData" hidden="1">#REF!</definedName>
    <definedName name="Z_C581774C_2FCD_4906_B930_CCB3F9F9A50B_.wvu.FilterData" localSheetId="2" hidden="1">#REF!</definedName>
    <definedName name="Z_C581774C_2FCD_4906_B930_CCB3F9F9A50B_.wvu.FilterData" localSheetId="1" hidden="1">#REF!</definedName>
    <definedName name="Z_C581774C_2FCD_4906_B930_CCB3F9F9A50B_.wvu.FilterData" localSheetId="5" hidden="1">#REF!</definedName>
    <definedName name="Z_C581774C_2FCD_4906_B930_CCB3F9F9A50B_.wvu.FilterData" localSheetId="4" hidden="1">#REF!</definedName>
    <definedName name="Z_C581774C_2FCD_4906_B930_CCB3F9F9A50B_.wvu.FilterData" localSheetId="6" hidden="1">#REF!</definedName>
    <definedName name="Z_C581774C_2FCD_4906_B930_CCB3F9F9A50B_.wvu.FilterData" hidden="1">#REF!</definedName>
    <definedName name="Z_C67C9A44_7556_4756_AC39_E00F137116ED_.wvu.FilterData" localSheetId="2" hidden="1">#REF!</definedName>
    <definedName name="Z_C67C9A44_7556_4756_AC39_E00F137116ED_.wvu.FilterData" localSheetId="1" hidden="1">#REF!</definedName>
    <definedName name="Z_C67C9A44_7556_4756_AC39_E00F137116ED_.wvu.FilterData" localSheetId="5" hidden="1">#REF!</definedName>
    <definedName name="Z_C67C9A44_7556_4756_AC39_E00F137116ED_.wvu.FilterData" localSheetId="4" hidden="1">#REF!</definedName>
    <definedName name="Z_C67C9A44_7556_4756_AC39_E00F137116ED_.wvu.FilterData" localSheetId="6" hidden="1">#REF!</definedName>
    <definedName name="Z_C67C9A44_7556_4756_AC39_E00F137116ED_.wvu.FilterData" hidden="1">#REF!</definedName>
    <definedName name="Z_C908089F_9A5A_11D7_9C1E_0004231B06E7_.wvu.FilterData" localSheetId="2" hidden="1">#REF!</definedName>
    <definedName name="Z_C908089F_9A5A_11D7_9C1E_0004231B06E7_.wvu.FilterData" localSheetId="1" hidden="1">#REF!</definedName>
    <definedName name="Z_C908089F_9A5A_11D7_9C1E_0004231B06E7_.wvu.FilterData" localSheetId="5" hidden="1">#REF!</definedName>
    <definedName name="Z_C908089F_9A5A_11D7_9C1E_0004231B06E7_.wvu.FilterData" localSheetId="4" hidden="1">#REF!</definedName>
    <definedName name="Z_C908089F_9A5A_11D7_9C1E_0004231B06E7_.wvu.FilterData" localSheetId="6" hidden="1">#REF!</definedName>
    <definedName name="Z_C908089F_9A5A_11D7_9C1E_0004231B06E7_.wvu.FilterData" hidden="1">#REF!</definedName>
    <definedName name="Z_C942EE3A_8DBF_41D7_ADAF_F43C01F31E23_.wvu.FilterData" localSheetId="2" hidden="1">#REF!</definedName>
    <definedName name="Z_C942EE3A_8DBF_41D7_ADAF_F43C01F31E23_.wvu.FilterData" localSheetId="1" hidden="1">#REF!</definedName>
    <definedName name="Z_C942EE3A_8DBF_41D7_ADAF_F43C01F31E23_.wvu.FilterData" localSheetId="5" hidden="1">#REF!</definedName>
    <definedName name="Z_C942EE3A_8DBF_41D7_ADAF_F43C01F31E23_.wvu.FilterData" localSheetId="4" hidden="1">#REF!</definedName>
    <definedName name="Z_C942EE3A_8DBF_41D7_ADAF_F43C01F31E23_.wvu.FilterData" localSheetId="6" hidden="1">#REF!</definedName>
    <definedName name="Z_C942EE3A_8DBF_41D7_ADAF_F43C01F31E23_.wvu.FilterData" hidden="1">#REF!</definedName>
    <definedName name="Z_CB8FB7EE_B771_11D7_9C1E_0004231B06E7_.wvu.FilterData" localSheetId="2" hidden="1">#REF!</definedName>
    <definedName name="Z_CB8FB7EE_B771_11D7_9C1E_0004231B06E7_.wvu.FilterData" localSheetId="1" hidden="1">#REF!</definedName>
    <definedName name="Z_CB8FB7EE_B771_11D7_9C1E_0004231B06E7_.wvu.FilterData" localSheetId="5" hidden="1">#REF!</definedName>
    <definedName name="Z_CB8FB7EE_B771_11D7_9C1E_0004231B06E7_.wvu.FilterData" localSheetId="4" hidden="1">#REF!</definedName>
    <definedName name="Z_CB8FB7EE_B771_11D7_9C1E_0004231B06E7_.wvu.FilterData" localSheetId="6" hidden="1">#REF!</definedName>
    <definedName name="Z_CB8FB7EE_B771_11D7_9C1E_0004231B06E7_.wvu.FilterData" hidden="1">#REF!</definedName>
    <definedName name="Z_CB8FB7F1_B771_11D7_9C1E_0004231B06E7_.wvu.FilterData" localSheetId="2" hidden="1">#REF!</definedName>
    <definedName name="Z_CB8FB7F1_B771_11D7_9C1E_0004231B06E7_.wvu.FilterData" localSheetId="1" hidden="1">#REF!</definedName>
    <definedName name="Z_CB8FB7F1_B771_11D7_9C1E_0004231B06E7_.wvu.FilterData" localSheetId="5" hidden="1">#REF!</definedName>
    <definedName name="Z_CB8FB7F1_B771_11D7_9C1E_0004231B06E7_.wvu.FilterData" localSheetId="4" hidden="1">#REF!</definedName>
    <definedName name="Z_CB8FB7F1_B771_11D7_9C1E_0004231B06E7_.wvu.FilterData" localSheetId="6" hidden="1">#REF!</definedName>
    <definedName name="Z_CB8FB7F1_B771_11D7_9C1E_0004231B06E7_.wvu.FilterData" hidden="1">#REF!</definedName>
    <definedName name="Z_CD48E0DF_E307_492A_9CFD_ADF6DE6ECCFB_.wvu.FilterData" localSheetId="2" hidden="1">#REF!</definedName>
    <definedName name="Z_CD48E0DF_E307_492A_9CFD_ADF6DE6ECCFB_.wvu.FilterData" localSheetId="1" hidden="1">#REF!</definedName>
    <definedName name="Z_CD48E0DF_E307_492A_9CFD_ADF6DE6ECCFB_.wvu.FilterData" localSheetId="5" hidden="1">#REF!</definedName>
    <definedName name="Z_CD48E0DF_E307_492A_9CFD_ADF6DE6ECCFB_.wvu.FilterData" localSheetId="4" hidden="1">#REF!</definedName>
    <definedName name="Z_CD48E0DF_E307_492A_9CFD_ADF6DE6ECCFB_.wvu.FilterData" localSheetId="6" hidden="1">#REF!</definedName>
    <definedName name="Z_CD48E0DF_E307_492A_9CFD_ADF6DE6ECCFB_.wvu.FilterData" hidden="1">#REF!</definedName>
    <definedName name="Z_CDAD3BC7_95B1_4949_91B3_EAB234D2A550_.wvu.FilterData" localSheetId="2" hidden="1">#REF!</definedName>
    <definedName name="Z_CDAD3BC7_95B1_4949_91B3_EAB234D2A550_.wvu.FilterData" localSheetId="1" hidden="1">#REF!</definedName>
    <definedName name="Z_CDAD3BC7_95B1_4949_91B3_EAB234D2A550_.wvu.FilterData" localSheetId="5" hidden="1">#REF!</definedName>
    <definedName name="Z_CDAD3BC7_95B1_4949_91B3_EAB234D2A550_.wvu.FilterData" localSheetId="4" hidden="1">#REF!</definedName>
    <definedName name="Z_CDAD3BC7_95B1_4949_91B3_EAB234D2A550_.wvu.FilterData" localSheetId="6" hidden="1">#REF!</definedName>
    <definedName name="Z_CDAD3BC7_95B1_4949_91B3_EAB234D2A550_.wvu.FilterData" hidden="1">#REF!</definedName>
    <definedName name="Z_CE1A6073_4007_44EE_88D3_3C79CF746C78_.wvu.FilterData" localSheetId="2" hidden="1">#REF!</definedName>
    <definedName name="Z_CE1A6073_4007_44EE_88D3_3C79CF746C78_.wvu.FilterData" localSheetId="1" hidden="1">#REF!</definedName>
    <definedName name="Z_CE1A6073_4007_44EE_88D3_3C79CF746C78_.wvu.FilterData" localSheetId="5" hidden="1">#REF!</definedName>
    <definedName name="Z_CE1A6073_4007_44EE_88D3_3C79CF746C78_.wvu.FilterData" localSheetId="4" hidden="1">#REF!</definedName>
    <definedName name="Z_CE1A6073_4007_44EE_88D3_3C79CF746C78_.wvu.FilterData" localSheetId="6" hidden="1">#REF!</definedName>
    <definedName name="Z_CE1A6073_4007_44EE_88D3_3C79CF746C78_.wvu.FilterData" hidden="1">#REF!</definedName>
    <definedName name="Z_D0500033_B90B_46E5_BD62_60D0DA033A55_.wvu.FilterData" localSheetId="2" hidden="1">#REF!</definedName>
    <definedName name="Z_D0500033_B90B_46E5_BD62_60D0DA033A55_.wvu.FilterData" localSheetId="1" hidden="1">#REF!</definedName>
    <definedName name="Z_D0500033_B90B_46E5_BD62_60D0DA033A55_.wvu.FilterData" localSheetId="5" hidden="1">#REF!</definedName>
    <definedName name="Z_D0500033_B90B_46E5_BD62_60D0DA033A55_.wvu.FilterData" localSheetId="4" hidden="1">#REF!</definedName>
    <definedName name="Z_D0500033_B90B_46E5_BD62_60D0DA033A55_.wvu.FilterData" localSheetId="6" hidden="1">#REF!</definedName>
    <definedName name="Z_D0500033_B90B_46E5_BD62_60D0DA033A55_.wvu.FilterData" hidden="1">#REF!</definedName>
    <definedName name="Z_D11C04A2_606C_4EF4_9AD3_4865E5EFAE70_.wvu.FilterData" localSheetId="2" hidden="1">#REF!</definedName>
    <definedName name="Z_D11C04A2_606C_4EF4_9AD3_4865E5EFAE70_.wvu.FilterData" localSheetId="1" hidden="1">#REF!</definedName>
    <definedName name="Z_D11C04A2_606C_4EF4_9AD3_4865E5EFAE70_.wvu.FilterData" localSheetId="5" hidden="1">#REF!</definedName>
    <definedName name="Z_D11C04A2_606C_4EF4_9AD3_4865E5EFAE70_.wvu.FilterData" localSheetId="4" hidden="1">#REF!</definedName>
    <definedName name="Z_D11C04A2_606C_4EF4_9AD3_4865E5EFAE70_.wvu.FilterData" localSheetId="6" hidden="1">#REF!</definedName>
    <definedName name="Z_D11C04A2_606C_4EF4_9AD3_4865E5EFAE70_.wvu.FilterData" hidden="1">#REF!</definedName>
    <definedName name="Z_D1371C66_ADFD_11D7_9C1E_0004231B06E7_.wvu.FilterData" localSheetId="2" hidden="1">#REF!</definedName>
    <definedName name="Z_D1371C66_ADFD_11D7_9C1E_0004231B06E7_.wvu.FilterData" localSheetId="1" hidden="1">#REF!</definedName>
    <definedName name="Z_D1371C66_ADFD_11D7_9C1E_0004231B06E7_.wvu.FilterData" localSheetId="5" hidden="1">#REF!</definedName>
    <definedName name="Z_D1371C66_ADFD_11D7_9C1E_0004231B06E7_.wvu.FilterData" localSheetId="4" hidden="1">#REF!</definedName>
    <definedName name="Z_D1371C66_ADFD_11D7_9C1E_0004231B06E7_.wvu.FilterData" localSheetId="6" hidden="1">#REF!</definedName>
    <definedName name="Z_D1371C66_ADFD_11D7_9C1E_0004231B06E7_.wvu.FilterData" hidden="1">#REF!</definedName>
    <definedName name="Z_D1371C82_ADFD_11D7_9C1E_0004231B06E7_.wvu.FilterData" localSheetId="2" hidden="1">#REF!</definedName>
    <definedName name="Z_D1371C82_ADFD_11D7_9C1E_0004231B06E7_.wvu.FilterData" localSheetId="1" hidden="1">#REF!</definedName>
    <definedName name="Z_D1371C82_ADFD_11D7_9C1E_0004231B06E7_.wvu.FilterData" localSheetId="5" hidden="1">#REF!</definedName>
    <definedName name="Z_D1371C82_ADFD_11D7_9C1E_0004231B06E7_.wvu.FilterData" localSheetId="4" hidden="1">#REF!</definedName>
    <definedName name="Z_D1371C82_ADFD_11D7_9C1E_0004231B06E7_.wvu.FilterData" localSheetId="6" hidden="1">#REF!</definedName>
    <definedName name="Z_D1371C82_ADFD_11D7_9C1E_0004231B06E7_.wvu.FilterData" hidden="1">#REF!</definedName>
    <definedName name="Z_D1371C98_ADFD_11D7_9C1E_0004231B06E7_.wvu.FilterData" localSheetId="2" hidden="1">#REF!</definedName>
    <definedName name="Z_D1371C98_ADFD_11D7_9C1E_0004231B06E7_.wvu.FilterData" localSheetId="1" hidden="1">#REF!</definedName>
    <definedName name="Z_D1371C98_ADFD_11D7_9C1E_0004231B06E7_.wvu.FilterData" localSheetId="5" hidden="1">#REF!</definedName>
    <definedName name="Z_D1371C98_ADFD_11D7_9C1E_0004231B06E7_.wvu.FilterData" localSheetId="4" hidden="1">#REF!</definedName>
    <definedName name="Z_D1371C98_ADFD_11D7_9C1E_0004231B06E7_.wvu.FilterData" localSheetId="6" hidden="1">#REF!</definedName>
    <definedName name="Z_D1371C98_ADFD_11D7_9C1E_0004231B06E7_.wvu.FilterData" hidden="1">#REF!</definedName>
    <definedName name="Z_D15727E9_9BC2_420E_AC98_E8E9B60BD754_.wvu.FilterData" localSheetId="2" hidden="1">#REF!</definedName>
    <definedName name="Z_D15727E9_9BC2_420E_AC98_E8E9B60BD754_.wvu.FilterData" localSheetId="1" hidden="1">#REF!</definedName>
    <definedName name="Z_D15727E9_9BC2_420E_AC98_E8E9B60BD754_.wvu.FilterData" localSheetId="5" hidden="1">#REF!</definedName>
    <definedName name="Z_D15727E9_9BC2_420E_AC98_E8E9B60BD754_.wvu.FilterData" localSheetId="4" hidden="1">#REF!</definedName>
    <definedName name="Z_D15727E9_9BC2_420E_AC98_E8E9B60BD754_.wvu.FilterData" localSheetId="6" hidden="1">#REF!</definedName>
    <definedName name="Z_D15727E9_9BC2_420E_AC98_E8E9B60BD754_.wvu.FilterData" hidden="1">#REF!</definedName>
    <definedName name="Z_D371D622_5497_46A4_826D_01F2F492E39D_.wvu.FilterData" localSheetId="2" hidden="1">#REF!</definedName>
    <definedName name="Z_D371D622_5497_46A4_826D_01F2F492E39D_.wvu.FilterData" localSheetId="1" hidden="1">#REF!</definedName>
    <definedName name="Z_D371D622_5497_46A4_826D_01F2F492E39D_.wvu.FilterData" localSheetId="5" hidden="1">#REF!</definedName>
    <definedName name="Z_D371D622_5497_46A4_826D_01F2F492E39D_.wvu.FilterData" localSheetId="4" hidden="1">#REF!</definedName>
    <definedName name="Z_D371D622_5497_46A4_826D_01F2F492E39D_.wvu.FilterData" localSheetId="6" hidden="1">#REF!</definedName>
    <definedName name="Z_D371D622_5497_46A4_826D_01F2F492E39D_.wvu.FilterData" hidden="1">#REF!</definedName>
    <definedName name="Z_D3FF2053_BD11_4CA8_9648_A06F387C0C79_.wvu.FilterData" localSheetId="2" hidden="1">#REF!</definedName>
    <definedName name="Z_D3FF2053_BD11_4CA8_9648_A06F387C0C79_.wvu.FilterData" localSheetId="1" hidden="1">#REF!</definedName>
    <definedName name="Z_D3FF2053_BD11_4CA8_9648_A06F387C0C79_.wvu.FilterData" localSheetId="5" hidden="1">#REF!</definedName>
    <definedName name="Z_D3FF2053_BD11_4CA8_9648_A06F387C0C79_.wvu.FilterData" localSheetId="4" hidden="1">#REF!</definedName>
    <definedName name="Z_D3FF2053_BD11_4CA8_9648_A06F387C0C79_.wvu.FilterData" localSheetId="6" hidden="1">#REF!</definedName>
    <definedName name="Z_D3FF2053_BD11_4CA8_9648_A06F387C0C79_.wvu.FilterData" hidden="1">#REF!</definedName>
    <definedName name="Z_D4D6DC3A_302F_4BF4_8221_EFB7EA05B30F_.wvu.FilterData" localSheetId="2" hidden="1">#REF!</definedName>
    <definedName name="Z_D4D6DC3A_302F_4BF4_8221_EFB7EA05B30F_.wvu.FilterData" localSheetId="1" hidden="1">#REF!</definedName>
    <definedName name="Z_D4D6DC3A_302F_4BF4_8221_EFB7EA05B30F_.wvu.FilterData" localSheetId="5" hidden="1">#REF!</definedName>
    <definedName name="Z_D4D6DC3A_302F_4BF4_8221_EFB7EA05B30F_.wvu.FilterData" localSheetId="4" hidden="1">#REF!</definedName>
    <definedName name="Z_D4D6DC3A_302F_4BF4_8221_EFB7EA05B30F_.wvu.FilterData" localSheetId="6" hidden="1">#REF!</definedName>
    <definedName name="Z_D4D6DC3A_302F_4BF4_8221_EFB7EA05B30F_.wvu.FilterData" hidden="1">#REF!</definedName>
    <definedName name="Z_D4FF4BA0_F9BE_4CEE_B334_FBD19DA86BF4_.wvu.FilterData" localSheetId="2" hidden="1">#REF!</definedName>
    <definedName name="Z_D4FF4BA0_F9BE_4CEE_B334_FBD19DA86BF4_.wvu.FilterData" localSheetId="1" hidden="1">#REF!</definedName>
    <definedName name="Z_D4FF4BA0_F9BE_4CEE_B334_FBD19DA86BF4_.wvu.FilterData" localSheetId="5" hidden="1">#REF!</definedName>
    <definedName name="Z_D4FF4BA0_F9BE_4CEE_B334_FBD19DA86BF4_.wvu.FilterData" localSheetId="4" hidden="1">#REF!</definedName>
    <definedName name="Z_D4FF4BA0_F9BE_4CEE_B334_FBD19DA86BF4_.wvu.FilterData" localSheetId="6" hidden="1">#REF!</definedName>
    <definedName name="Z_D4FF4BA0_F9BE_4CEE_B334_FBD19DA86BF4_.wvu.FilterData" hidden="1">#REF!</definedName>
    <definedName name="Z_D5810466_54E3_455B_B341_3E7B86FB72D3_.wvu.FilterData" localSheetId="2" hidden="1">#REF!</definedName>
    <definedName name="Z_D5810466_54E3_455B_B341_3E7B86FB72D3_.wvu.FilterData" localSheetId="1" hidden="1">#REF!</definedName>
    <definedName name="Z_D5810466_54E3_455B_B341_3E7B86FB72D3_.wvu.FilterData" localSheetId="5" hidden="1">#REF!</definedName>
    <definedName name="Z_D5810466_54E3_455B_B341_3E7B86FB72D3_.wvu.FilterData" localSheetId="4" hidden="1">#REF!</definedName>
    <definedName name="Z_D5810466_54E3_455B_B341_3E7B86FB72D3_.wvu.FilterData" localSheetId="6" hidden="1">#REF!</definedName>
    <definedName name="Z_D5810466_54E3_455B_B341_3E7B86FB72D3_.wvu.FilterData" hidden="1">#REF!</definedName>
    <definedName name="Z_D60B1DF7_D653_4F01_B5AD_6A66E578C24F_.wvu.FilterData" localSheetId="2" hidden="1">#REF!</definedName>
    <definedName name="Z_D60B1DF7_D653_4F01_B5AD_6A66E578C24F_.wvu.FilterData" localSheetId="1" hidden="1">#REF!</definedName>
    <definedName name="Z_D60B1DF7_D653_4F01_B5AD_6A66E578C24F_.wvu.FilterData" localSheetId="5" hidden="1">#REF!</definedName>
    <definedName name="Z_D60B1DF7_D653_4F01_B5AD_6A66E578C24F_.wvu.FilterData" localSheetId="4" hidden="1">#REF!</definedName>
    <definedName name="Z_D60B1DF7_D653_4F01_B5AD_6A66E578C24F_.wvu.FilterData" localSheetId="6" hidden="1">#REF!</definedName>
    <definedName name="Z_D60B1DF7_D653_4F01_B5AD_6A66E578C24F_.wvu.FilterData" hidden="1">#REF!</definedName>
    <definedName name="Z_D684BA0E_B94B_4BF7_8F27_4E3A1924425C_.wvu.FilterData" localSheetId="2" hidden="1">#REF!</definedName>
    <definedName name="Z_D684BA0E_B94B_4BF7_8F27_4E3A1924425C_.wvu.FilterData" localSheetId="1" hidden="1">#REF!</definedName>
    <definedName name="Z_D684BA0E_B94B_4BF7_8F27_4E3A1924425C_.wvu.FilterData" localSheetId="5" hidden="1">#REF!</definedName>
    <definedName name="Z_D684BA0E_B94B_4BF7_8F27_4E3A1924425C_.wvu.FilterData" localSheetId="4" hidden="1">#REF!</definedName>
    <definedName name="Z_D684BA0E_B94B_4BF7_8F27_4E3A1924425C_.wvu.FilterData" localSheetId="6" hidden="1">#REF!</definedName>
    <definedName name="Z_D684BA0E_B94B_4BF7_8F27_4E3A1924425C_.wvu.FilterData" hidden="1">#REF!</definedName>
    <definedName name="Z_D9443332_B48E_4E65_8F23_AC96FB75A5A9_.wvu.FilterData" localSheetId="2" hidden="1">#REF!</definedName>
    <definedName name="Z_D9443332_B48E_4E65_8F23_AC96FB75A5A9_.wvu.FilterData" localSheetId="1" hidden="1">#REF!</definedName>
    <definedName name="Z_D9443332_B48E_4E65_8F23_AC96FB75A5A9_.wvu.FilterData" localSheetId="5" hidden="1">#REF!</definedName>
    <definedName name="Z_D9443332_B48E_4E65_8F23_AC96FB75A5A9_.wvu.FilterData" localSheetId="4" hidden="1">#REF!</definedName>
    <definedName name="Z_D9443332_B48E_4E65_8F23_AC96FB75A5A9_.wvu.FilterData" localSheetId="6" hidden="1">#REF!</definedName>
    <definedName name="Z_D9443332_B48E_4E65_8F23_AC96FB75A5A9_.wvu.FilterData" hidden="1">#REF!</definedName>
    <definedName name="Z_DAA35AF8_874B_4671_A195_994D9700CFB0_.wvu.FilterData" localSheetId="2" hidden="1">#REF!</definedName>
    <definedName name="Z_DAA35AF8_874B_4671_A195_994D9700CFB0_.wvu.FilterData" localSheetId="1" hidden="1">#REF!</definedName>
    <definedName name="Z_DAA35AF8_874B_4671_A195_994D9700CFB0_.wvu.FilterData" localSheetId="5" hidden="1">#REF!</definedName>
    <definedName name="Z_DAA35AF8_874B_4671_A195_994D9700CFB0_.wvu.FilterData" localSheetId="4" hidden="1">#REF!</definedName>
    <definedName name="Z_DAA35AF8_874B_4671_A195_994D9700CFB0_.wvu.FilterData" localSheetId="6" hidden="1">#REF!</definedName>
    <definedName name="Z_DAA35AF8_874B_4671_A195_994D9700CFB0_.wvu.FilterData" hidden="1">#REF!</definedName>
    <definedName name="Z_DB31579F_8662_40C5_BB19_660F0F7B70E5_.wvu.FilterData" localSheetId="2" hidden="1">#REF!</definedName>
    <definedName name="Z_DB31579F_8662_40C5_BB19_660F0F7B70E5_.wvu.FilterData" localSheetId="1" hidden="1">#REF!</definedName>
    <definedName name="Z_DB31579F_8662_40C5_BB19_660F0F7B70E5_.wvu.FilterData" localSheetId="5" hidden="1">#REF!</definedName>
    <definedName name="Z_DB31579F_8662_40C5_BB19_660F0F7B70E5_.wvu.FilterData" localSheetId="4" hidden="1">#REF!</definedName>
    <definedName name="Z_DB31579F_8662_40C5_BB19_660F0F7B70E5_.wvu.FilterData" localSheetId="6" hidden="1">#REF!</definedName>
    <definedName name="Z_DB31579F_8662_40C5_BB19_660F0F7B70E5_.wvu.FilterData" hidden="1">#REF!</definedName>
    <definedName name="Z_DB349C77_BBCF_4BF0_8906_770DC9CEB279_.wvu.FilterData" localSheetId="2" hidden="1">#REF!</definedName>
    <definedName name="Z_DB349C77_BBCF_4BF0_8906_770DC9CEB279_.wvu.FilterData" localSheetId="1" hidden="1">#REF!</definedName>
    <definedName name="Z_DB349C77_BBCF_4BF0_8906_770DC9CEB279_.wvu.FilterData" localSheetId="5" hidden="1">#REF!</definedName>
    <definedName name="Z_DB349C77_BBCF_4BF0_8906_770DC9CEB279_.wvu.FilterData" localSheetId="4" hidden="1">#REF!</definedName>
    <definedName name="Z_DB349C77_BBCF_4BF0_8906_770DC9CEB279_.wvu.FilterData" localSheetId="6" hidden="1">#REF!</definedName>
    <definedName name="Z_DB349C77_BBCF_4BF0_8906_770DC9CEB279_.wvu.FilterData" hidden="1">#REF!</definedName>
    <definedName name="Z_DBA9A16F_C863_43D6_BEF6_4907AD7FF11A_.wvu.FilterData" localSheetId="2" hidden="1">#REF!</definedName>
    <definedName name="Z_DBA9A16F_C863_43D6_BEF6_4907AD7FF11A_.wvu.FilterData" localSheetId="1" hidden="1">#REF!</definedName>
    <definedName name="Z_DBA9A16F_C863_43D6_BEF6_4907AD7FF11A_.wvu.FilterData" localSheetId="5" hidden="1">#REF!</definedName>
    <definedName name="Z_DBA9A16F_C863_43D6_BEF6_4907AD7FF11A_.wvu.FilterData" localSheetId="4" hidden="1">#REF!</definedName>
    <definedName name="Z_DBA9A16F_C863_43D6_BEF6_4907AD7FF11A_.wvu.FilterData" localSheetId="6" hidden="1">#REF!</definedName>
    <definedName name="Z_DBA9A16F_C863_43D6_BEF6_4907AD7FF11A_.wvu.FilterData" hidden="1">#REF!</definedName>
    <definedName name="Z_DC39DC03_5BF1_41DE_A26D_8DA774859990_.wvu.FilterData" localSheetId="2" hidden="1">#REF!</definedName>
    <definedName name="Z_DC39DC03_5BF1_41DE_A26D_8DA774859990_.wvu.FilterData" localSheetId="1" hidden="1">#REF!</definedName>
    <definedName name="Z_DC39DC03_5BF1_41DE_A26D_8DA774859990_.wvu.FilterData" localSheetId="5" hidden="1">#REF!</definedName>
    <definedName name="Z_DC39DC03_5BF1_41DE_A26D_8DA774859990_.wvu.FilterData" localSheetId="4" hidden="1">#REF!</definedName>
    <definedName name="Z_DC39DC03_5BF1_41DE_A26D_8DA774859990_.wvu.FilterData" localSheetId="6" hidden="1">#REF!</definedName>
    <definedName name="Z_DC39DC03_5BF1_41DE_A26D_8DA774859990_.wvu.FilterData" hidden="1">#REF!</definedName>
    <definedName name="Z_DC4BE57B_E9B6_4823_AAB5_0B4AD0A1C9F8_.wvu.FilterData" localSheetId="2" hidden="1">#REF!</definedName>
    <definedName name="Z_DC4BE57B_E9B6_4823_AAB5_0B4AD0A1C9F8_.wvu.FilterData" localSheetId="1" hidden="1">#REF!</definedName>
    <definedName name="Z_DC4BE57B_E9B6_4823_AAB5_0B4AD0A1C9F8_.wvu.FilterData" localSheetId="5" hidden="1">#REF!</definedName>
    <definedName name="Z_DC4BE57B_E9B6_4823_AAB5_0B4AD0A1C9F8_.wvu.FilterData" localSheetId="4" hidden="1">#REF!</definedName>
    <definedName name="Z_DC4BE57B_E9B6_4823_AAB5_0B4AD0A1C9F8_.wvu.FilterData" localSheetId="6" hidden="1">#REF!</definedName>
    <definedName name="Z_DC4BE57B_E9B6_4823_AAB5_0B4AD0A1C9F8_.wvu.FilterData" hidden="1">#REF!</definedName>
    <definedName name="Z_DD40B456_B833_4D7B_A3C9_47AA2D6A0830_.wvu.FilterData" localSheetId="2" hidden="1">#REF!</definedName>
    <definedName name="Z_DD40B456_B833_4D7B_A3C9_47AA2D6A0830_.wvu.FilterData" localSheetId="1" hidden="1">#REF!</definedName>
    <definedName name="Z_DD40B456_B833_4D7B_A3C9_47AA2D6A0830_.wvu.FilterData" localSheetId="5" hidden="1">#REF!</definedName>
    <definedName name="Z_DD40B456_B833_4D7B_A3C9_47AA2D6A0830_.wvu.FilterData" localSheetId="4" hidden="1">#REF!</definedName>
    <definedName name="Z_DD40B456_B833_4D7B_A3C9_47AA2D6A0830_.wvu.FilterData" localSheetId="6" hidden="1">#REF!</definedName>
    <definedName name="Z_DD40B456_B833_4D7B_A3C9_47AA2D6A0830_.wvu.FilterData" hidden="1">#REF!</definedName>
    <definedName name="Z_DDC9046D_2716_4CA3_9471_7091058B3C12_.wvu.FilterData" localSheetId="2" hidden="1">#REF!</definedName>
    <definedName name="Z_DDC9046D_2716_4CA3_9471_7091058B3C12_.wvu.FilterData" localSheetId="1" hidden="1">#REF!</definedName>
    <definedName name="Z_DDC9046D_2716_4CA3_9471_7091058B3C12_.wvu.FilterData" localSheetId="5" hidden="1">#REF!</definedName>
    <definedName name="Z_DDC9046D_2716_4CA3_9471_7091058B3C12_.wvu.FilterData" localSheetId="4" hidden="1">#REF!</definedName>
    <definedName name="Z_DDC9046D_2716_4CA3_9471_7091058B3C12_.wvu.FilterData" localSheetId="6" hidden="1">#REF!</definedName>
    <definedName name="Z_DDC9046D_2716_4CA3_9471_7091058B3C12_.wvu.FilterData" hidden="1">#REF!</definedName>
    <definedName name="Z_DF3B204A_F509_4DA0_BCB7_F89536B5FEBF_.wvu.FilterData" localSheetId="2" hidden="1">#REF!</definedName>
    <definedName name="Z_DF3B204A_F509_4DA0_BCB7_F89536B5FEBF_.wvu.FilterData" localSheetId="1" hidden="1">#REF!</definedName>
    <definedName name="Z_DF3B204A_F509_4DA0_BCB7_F89536B5FEBF_.wvu.FilterData" localSheetId="5" hidden="1">#REF!</definedName>
    <definedName name="Z_DF3B204A_F509_4DA0_BCB7_F89536B5FEBF_.wvu.FilterData" localSheetId="4" hidden="1">#REF!</definedName>
    <definedName name="Z_DF3B204A_F509_4DA0_BCB7_F89536B5FEBF_.wvu.FilterData" localSheetId="6" hidden="1">#REF!</definedName>
    <definedName name="Z_DF3B204A_F509_4DA0_BCB7_F89536B5FEBF_.wvu.FilterData" hidden="1">#REF!</definedName>
    <definedName name="Z_E3FFE9E0_6C4F_4FB4_A56E_FBE96871B5C8_.wvu.Cols" hidden="1">[32]Jurídico!$D$1:$D$65536,[32]Jurídico!$F$1:$K$65536</definedName>
    <definedName name="Z_E491B72F_902A_11D7_9C1E_0004231B06E7_.wvu.FilterData" localSheetId="2" hidden="1">#REF!</definedName>
    <definedName name="Z_E491B72F_902A_11D7_9C1E_0004231B06E7_.wvu.FilterData" localSheetId="1" hidden="1">#REF!</definedName>
    <definedName name="Z_E491B72F_902A_11D7_9C1E_0004231B06E7_.wvu.FilterData" localSheetId="5" hidden="1">#REF!</definedName>
    <definedName name="Z_E491B72F_902A_11D7_9C1E_0004231B06E7_.wvu.FilterData" localSheetId="4" hidden="1">#REF!</definedName>
    <definedName name="Z_E491B72F_902A_11D7_9C1E_0004231B06E7_.wvu.FilterData" localSheetId="6" hidden="1">#REF!</definedName>
    <definedName name="Z_E491B72F_902A_11D7_9C1E_0004231B06E7_.wvu.FilterData" hidden="1">#REF!</definedName>
    <definedName name="Z_E491B77E_902A_11D7_9C1E_0004231B06E7_.wvu.FilterData" localSheetId="2" hidden="1">#REF!</definedName>
    <definedName name="Z_E491B77E_902A_11D7_9C1E_0004231B06E7_.wvu.FilterData" localSheetId="1" hidden="1">#REF!</definedName>
    <definedName name="Z_E491B77E_902A_11D7_9C1E_0004231B06E7_.wvu.FilterData" localSheetId="5" hidden="1">#REF!</definedName>
    <definedName name="Z_E491B77E_902A_11D7_9C1E_0004231B06E7_.wvu.FilterData" localSheetId="4" hidden="1">#REF!</definedName>
    <definedName name="Z_E491B77E_902A_11D7_9C1E_0004231B06E7_.wvu.FilterData" localSheetId="6" hidden="1">#REF!</definedName>
    <definedName name="Z_E491B77E_902A_11D7_9C1E_0004231B06E7_.wvu.FilterData" hidden="1">#REF!</definedName>
    <definedName name="Z_E4A534A8_CD89_4423_9F3F_8134353F3CAC_.wvu.FilterData" localSheetId="2" hidden="1">#REF!</definedName>
    <definedName name="Z_E4A534A8_CD89_4423_9F3F_8134353F3CAC_.wvu.FilterData" localSheetId="1" hidden="1">#REF!</definedName>
    <definedName name="Z_E4A534A8_CD89_4423_9F3F_8134353F3CAC_.wvu.FilterData" localSheetId="5" hidden="1">#REF!</definedName>
    <definedName name="Z_E4A534A8_CD89_4423_9F3F_8134353F3CAC_.wvu.FilterData" localSheetId="4" hidden="1">#REF!</definedName>
    <definedName name="Z_E4A534A8_CD89_4423_9F3F_8134353F3CAC_.wvu.FilterData" localSheetId="6" hidden="1">#REF!</definedName>
    <definedName name="Z_E4A534A8_CD89_4423_9F3F_8134353F3CAC_.wvu.FilterData" hidden="1">#REF!</definedName>
    <definedName name="Z_E4E1532E_DC25_47E7_8CAC_8E70342889F1_.wvu.FilterData" localSheetId="2" hidden="1">#REF!</definedName>
    <definedName name="Z_E4E1532E_DC25_47E7_8CAC_8E70342889F1_.wvu.FilterData" localSheetId="1" hidden="1">#REF!</definedName>
    <definedName name="Z_E4E1532E_DC25_47E7_8CAC_8E70342889F1_.wvu.FilterData" localSheetId="5" hidden="1">#REF!</definedName>
    <definedName name="Z_E4E1532E_DC25_47E7_8CAC_8E70342889F1_.wvu.FilterData" localSheetId="4" hidden="1">#REF!</definedName>
    <definedName name="Z_E4E1532E_DC25_47E7_8CAC_8E70342889F1_.wvu.FilterData" localSheetId="6" hidden="1">#REF!</definedName>
    <definedName name="Z_E4E1532E_DC25_47E7_8CAC_8E70342889F1_.wvu.FilterData" hidden="1">#REF!</definedName>
    <definedName name="Z_E74731A0_5CEF_4B97_AFDD_B1DCA3953478_.wvu.FilterData" localSheetId="2" hidden="1">#REF!</definedName>
    <definedName name="Z_E74731A0_5CEF_4B97_AFDD_B1DCA3953478_.wvu.FilterData" localSheetId="1" hidden="1">#REF!</definedName>
    <definedName name="Z_E74731A0_5CEF_4B97_AFDD_B1DCA3953478_.wvu.FilterData" localSheetId="5" hidden="1">#REF!</definedName>
    <definedName name="Z_E74731A0_5CEF_4B97_AFDD_B1DCA3953478_.wvu.FilterData" localSheetId="4" hidden="1">#REF!</definedName>
    <definedName name="Z_E74731A0_5CEF_4B97_AFDD_B1DCA3953478_.wvu.FilterData" localSheetId="6" hidden="1">#REF!</definedName>
    <definedName name="Z_E74731A0_5CEF_4B97_AFDD_B1DCA3953478_.wvu.FilterData" hidden="1">#REF!</definedName>
    <definedName name="Z_E7582842_0D7F_4174_A223_2AB1DD8C9047_.wvu.FilterData" localSheetId="2" hidden="1">#REF!</definedName>
    <definedName name="Z_E7582842_0D7F_4174_A223_2AB1DD8C9047_.wvu.FilterData" localSheetId="1" hidden="1">#REF!</definedName>
    <definedName name="Z_E7582842_0D7F_4174_A223_2AB1DD8C9047_.wvu.FilterData" localSheetId="5" hidden="1">#REF!</definedName>
    <definedName name="Z_E7582842_0D7F_4174_A223_2AB1DD8C9047_.wvu.FilterData" localSheetId="4" hidden="1">#REF!</definedName>
    <definedName name="Z_E7582842_0D7F_4174_A223_2AB1DD8C9047_.wvu.FilterData" localSheetId="6" hidden="1">#REF!</definedName>
    <definedName name="Z_E7582842_0D7F_4174_A223_2AB1DD8C9047_.wvu.FilterData" hidden="1">#REF!</definedName>
    <definedName name="Z_E7E3B215_0D2B_424B_B9A9_091ABF42A9B2_.wvu.FilterData" localSheetId="2" hidden="1">#REF!</definedName>
    <definedName name="Z_E7E3B215_0D2B_424B_B9A9_091ABF42A9B2_.wvu.FilterData" localSheetId="1" hidden="1">#REF!</definedName>
    <definedName name="Z_E7E3B215_0D2B_424B_B9A9_091ABF42A9B2_.wvu.FilterData" localSheetId="5" hidden="1">#REF!</definedName>
    <definedName name="Z_E7E3B215_0D2B_424B_B9A9_091ABF42A9B2_.wvu.FilterData" localSheetId="4" hidden="1">#REF!</definedName>
    <definedName name="Z_E7E3B215_0D2B_424B_B9A9_091ABF42A9B2_.wvu.FilterData" localSheetId="6" hidden="1">#REF!</definedName>
    <definedName name="Z_E7E3B215_0D2B_424B_B9A9_091ABF42A9B2_.wvu.FilterData" hidden="1">#REF!</definedName>
    <definedName name="Z_E833D806_B408_4951_8EA0_84873DD98CC6_.wvu.FilterData" localSheetId="2" hidden="1">#REF!</definedName>
    <definedName name="Z_E833D806_B408_4951_8EA0_84873DD98CC6_.wvu.FilterData" localSheetId="1" hidden="1">#REF!</definedName>
    <definedName name="Z_E833D806_B408_4951_8EA0_84873DD98CC6_.wvu.FilterData" localSheetId="5" hidden="1">#REF!</definedName>
    <definedName name="Z_E833D806_B408_4951_8EA0_84873DD98CC6_.wvu.FilterData" localSheetId="4" hidden="1">#REF!</definedName>
    <definedName name="Z_E833D806_B408_4951_8EA0_84873DD98CC6_.wvu.FilterData" localSheetId="6" hidden="1">#REF!</definedName>
    <definedName name="Z_E833D806_B408_4951_8EA0_84873DD98CC6_.wvu.FilterData" hidden="1">#REF!</definedName>
    <definedName name="Z_E84FA520_D8B7_472A_9913_1B62E15D532D_.wvu.FilterData" localSheetId="2" hidden="1">#REF!</definedName>
    <definedName name="Z_E84FA520_D8B7_472A_9913_1B62E15D532D_.wvu.FilterData" localSheetId="1" hidden="1">#REF!</definedName>
    <definedName name="Z_E84FA520_D8B7_472A_9913_1B62E15D532D_.wvu.FilterData" localSheetId="5" hidden="1">#REF!</definedName>
    <definedName name="Z_E84FA520_D8B7_472A_9913_1B62E15D532D_.wvu.FilterData" localSheetId="4" hidden="1">#REF!</definedName>
    <definedName name="Z_E84FA520_D8B7_472A_9913_1B62E15D532D_.wvu.FilterData" localSheetId="6" hidden="1">#REF!</definedName>
    <definedName name="Z_E84FA520_D8B7_472A_9913_1B62E15D532D_.wvu.FilterData" hidden="1">#REF!</definedName>
    <definedName name="Z_E856A7FB_F0DE_4CE8_85BE_FBD78193AF0B_.wvu.FilterData" localSheetId="2" hidden="1">#REF!</definedName>
    <definedName name="Z_E856A7FB_F0DE_4CE8_85BE_FBD78193AF0B_.wvu.FilterData" localSheetId="1" hidden="1">#REF!</definedName>
    <definedName name="Z_E856A7FB_F0DE_4CE8_85BE_FBD78193AF0B_.wvu.FilterData" localSheetId="5" hidden="1">#REF!</definedName>
    <definedName name="Z_E856A7FB_F0DE_4CE8_85BE_FBD78193AF0B_.wvu.FilterData" localSheetId="4" hidden="1">#REF!</definedName>
    <definedName name="Z_E856A7FB_F0DE_4CE8_85BE_FBD78193AF0B_.wvu.FilterData" localSheetId="6" hidden="1">#REF!</definedName>
    <definedName name="Z_E856A7FB_F0DE_4CE8_85BE_FBD78193AF0B_.wvu.FilterData" hidden="1">#REF!</definedName>
    <definedName name="Z_E8B81FC8_C17A_451A_B505_641DE5886245_.wvu.FilterData" localSheetId="2" hidden="1">#REF!</definedName>
    <definedName name="Z_E8B81FC8_C17A_451A_B505_641DE5886245_.wvu.FilterData" localSheetId="1" hidden="1">#REF!</definedName>
    <definedName name="Z_E8B81FC8_C17A_451A_B505_641DE5886245_.wvu.FilterData" localSheetId="5" hidden="1">#REF!</definedName>
    <definedName name="Z_E8B81FC8_C17A_451A_B505_641DE5886245_.wvu.FilterData" localSheetId="4" hidden="1">#REF!</definedName>
    <definedName name="Z_E8B81FC8_C17A_451A_B505_641DE5886245_.wvu.FilterData" localSheetId="6" hidden="1">#REF!</definedName>
    <definedName name="Z_E8B81FC8_C17A_451A_B505_641DE5886245_.wvu.FilterData" hidden="1">#REF!</definedName>
    <definedName name="Z_EA900FC6_5EC3_4E18_9ED9_37FAC8862A4C_.wvu.FilterData" localSheetId="2" hidden="1">#REF!</definedName>
    <definedName name="Z_EA900FC6_5EC3_4E18_9ED9_37FAC8862A4C_.wvu.FilterData" localSheetId="1" hidden="1">#REF!</definedName>
    <definedName name="Z_EA900FC6_5EC3_4E18_9ED9_37FAC8862A4C_.wvu.FilterData" localSheetId="5" hidden="1">#REF!</definedName>
    <definedName name="Z_EA900FC6_5EC3_4E18_9ED9_37FAC8862A4C_.wvu.FilterData" localSheetId="4" hidden="1">#REF!</definedName>
    <definedName name="Z_EA900FC6_5EC3_4E18_9ED9_37FAC8862A4C_.wvu.FilterData" localSheetId="6" hidden="1">#REF!</definedName>
    <definedName name="Z_EA900FC6_5EC3_4E18_9ED9_37FAC8862A4C_.wvu.FilterData" hidden="1">#REF!</definedName>
    <definedName name="Z_EC12F0CE_807C_4CF2_B52D_1E5945238C05_.wvu.FilterData" localSheetId="2" hidden="1">#REF!</definedName>
    <definedName name="Z_EC12F0CE_807C_4CF2_B52D_1E5945238C05_.wvu.FilterData" localSheetId="1" hidden="1">#REF!</definedName>
    <definedName name="Z_EC12F0CE_807C_4CF2_B52D_1E5945238C05_.wvu.FilterData" localSheetId="5" hidden="1">#REF!</definedName>
    <definedName name="Z_EC12F0CE_807C_4CF2_B52D_1E5945238C05_.wvu.FilterData" localSheetId="4" hidden="1">#REF!</definedName>
    <definedName name="Z_EC12F0CE_807C_4CF2_B52D_1E5945238C05_.wvu.FilterData" localSheetId="6" hidden="1">#REF!</definedName>
    <definedName name="Z_EC12F0CE_807C_4CF2_B52D_1E5945238C05_.wvu.FilterData" hidden="1">#REF!</definedName>
    <definedName name="Z_EC74CDC8_4C91_4C55_BE9F_24DF0A9793FF_.wvu.FilterData" localSheetId="2" hidden="1">#REF!</definedName>
    <definedName name="Z_EC74CDC8_4C91_4C55_BE9F_24DF0A9793FF_.wvu.FilterData" localSheetId="1" hidden="1">#REF!</definedName>
    <definedName name="Z_EC74CDC8_4C91_4C55_BE9F_24DF0A9793FF_.wvu.FilterData" localSheetId="5" hidden="1">#REF!</definedName>
    <definedName name="Z_EC74CDC8_4C91_4C55_BE9F_24DF0A9793FF_.wvu.FilterData" localSheetId="4" hidden="1">#REF!</definedName>
    <definedName name="Z_EC74CDC8_4C91_4C55_BE9F_24DF0A9793FF_.wvu.FilterData" localSheetId="6" hidden="1">#REF!</definedName>
    <definedName name="Z_EC74CDC8_4C91_4C55_BE9F_24DF0A9793FF_.wvu.FilterData" hidden="1">#REF!</definedName>
    <definedName name="Z_ED3E33DB_FBFA_4FDE_929F_AD12074101A3_.wvu.FilterData" localSheetId="2" hidden="1">#REF!</definedName>
    <definedName name="Z_ED3E33DB_FBFA_4FDE_929F_AD12074101A3_.wvu.FilterData" localSheetId="1" hidden="1">#REF!</definedName>
    <definedName name="Z_ED3E33DB_FBFA_4FDE_929F_AD12074101A3_.wvu.FilterData" localSheetId="5" hidden="1">#REF!</definedName>
    <definedName name="Z_ED3E33DB_FBFA_4FDE_929F_AD12074101A3_.wvu.FilterData" localSheetId="4" hidden="1">#REF!</definedName>
    <definedName name="Z_ED3E33DB_FBFA_4FDE_929F_AD12074101A3_.wvu.FilterData" localSheetId="6" hidden="1">#REF!</definedName>
    <definedName name="Z_ED3E33DB_FBFA_4FDE_929F_AD12074101A3_.wvu.FilterData" hidden="1">#REF!</definedName>
    <definedName name="Z_EE21DFC7_81AA_40DA_B313_9BC83DA41DD6_.wvu.FilterData" localSheetId="2" hidden="1">#REF!</definedName>
    <definedName name="Z_EE21DFC7_81AA_40DA_B313_9BC83DA41DD6_.wvu.FilterData" localSheetId="1" hidden="1">#REF!</definedName>
    <definedName name="Z_EE21DFC7_81AA_40DA_B313_9BC83DA41DD6_.wvu.FilterData" localSheetId="5" hidden="1">#REF!</definedName>
    <definedName name="Z_EE21DFC7_81AA_40DA_B313_9BC83DA41DD6_.wvu.FilterData" localSheetId="4" hidden="1">#REF!</definedName>
    <definedName name="Z_EE21DFC7_81AA_40DA_B313_9BC83DA41DD6_.wvu.FilterData" localSheetId="6" hidden="1">#REF!</definedName>
    <definedName name="Z_EE21DFC7_81AA_40DA_B313_9BC83DA41DD6_.wvu.FilterData" hidden="1">#REF!</definedName>
    <definedName name="Z_EE5311D7_3149_40F1_82F5_7EEC6ACB6C85_.wvu.FilterData" localSheetId="2" hidden="1">#REF!</definedName>
    <definedName name="Z_EE5311D7_3149_40F1_82F5_7EEC6ACB6C85_.wvu.FilterData" localSheetId="1" hidden="1">#REF!</definedName>
    <definedName name="Z_EE5311D7_3149_40F1_82F5_7EEC6ACB6C85_.wvu.FilterData" localSheetId="5" hidden="1">#REF!</definedName>
    <definedName name="Z_EE5311D7_3149_40F1_82F5_7EEC6ACB6C85_.wvu.FilterData" localSheetId="4" hidden="1">#REF!</definedName>
    <definedName name="Z_EE5311D7_3149_40F1_82F5_7EEC6ACB6C85_.wvu.FilterData" localSheetId="6" hidden="1">#REF!</definedName>
    <definedName name="Z_EE5311D7_3149_40F1_82F5_7EEC6ACB6C85_.wvu.FilterData" hidden="1">#REF!</definedName>
    <definedName name="Z_EEE8CD21_C3A5_4786_B8BE_B9E68F0A5347_.wvu.FilterData" localSheetId="2" hidden="1">#REF!</definedName>
    <definedName name="Z_EEE8CD21_C3A5_4786_B8BE_B9E68F0A5347_.wvu.FilterData" localSheetId="1" hidden="1">#REF!</definedName>
    <definedName name="Z_EEE8CD21_C3A5_4786_B8BE_B9E68F0A5347_.wvu.FilterData" localSheetId="5" hidden="1">#REF!</definedName>
    <definedName name="Z_EEE8CD21_C3A5_4786_B8BE_B9E68F0A5347_.wvu.FilterData" localSheetId="4" hidden="1">#REF!</definedName>
    <definedName name="Z_EEE8CD21_C3A5_4786_B8BE_B9E68F0A5347_.wvu.FilterData" localSheetId="6" hidden="1">#REF!</definedName>
    <definedName name="Z_EEE8CD21_C3A5_4786_B8BE_B9E68F0A5347_.wvu.FilterData" hidden="1">#REF!</definedName>
    <definedName name="Z_F0522591_4E2E_4AD6_B99B_B69551272A68_.wvu.FilterData" localSheetId="2" hidden="1">#REF!</definedName>
    <definedName name="Z_F0522591_4E2E_4AD6_B99B_B69551272A68_.wvu.FilterData" localSheetId="1" hidden="1">#REF!</definedName>
    <definedName name="Z_F0522591_4E2E_4AD6_B99B_B69551272A68_.wvu.FilterData" localSheetId="5" hidden="1">#REF!</definedName>
    <definedName name="Z_F0522591_4E2E_4AD6_B99B_B69551272A68_.wvu.FilterData" localSheetId="4" hidden="1">#REF!</definedName>
    <definedName name="Z_F0522591_4E2E_4AD6_B99B_B69551272A68_.wvu.FilterData" localSheetId="6" hidden="1">#REF!</definedName>
    <definedName name="Z_F0522591_4E2E_4AD6_B99B_B69551272A68_.wvu.FilterData" hidden="1">#REF!</definedName>
    <definedName name="Z_F1326E0B_5376_4D6E_9BC8_214AA525DE83_.wvu.FilterData" localSheetId="2" hidden="1">#REF!</definedName>
    <definedName name="Z_F1326E0B_5376_4D6E_9BC8_214AA525DE83_.wvu.FilterData" localSheetId="1" hidden="1">#REF!</definedName>
    <definedName name="Z_F1326E0B_5376_4D6E_9BC8_214AA525DE83_.wvu.FilterData" localSheetId="5" hidden="1">#REF!</definedName>
    <definedName name="Z_F1326E0B_5376_4D6E_9BC8_214AA525DE83_.wvu.FilterData" localSheetId="4" hidden="1">#REF!</definedName>
    <definedName name="Z_F1326E0B_5376_4D6E_9BC8_214AA525DE83_.wvu.FilterData" localSheetId="6" hidden="1">#REF!</definedName>
    <definedName name="Z_F1326E0B_5376_4D6E_9BC8_214AA525DE83_.wvu.FilterData" hidden="1">#REF!</definedName>
    <definedName name="Z_F300E2D5_C458_4E4B_AB71_FF06367EF684_.wvu.FilterData" localSheetId="2" hidden="1">#REF!</definedName>
    <definedName name="Z_F300E2D5_C458_4E4B_AB71_FF06367EF684_.wvu.FilterData" localSheetId="1" hidden="1">#REF!</definedName>
    <definedName name="Z_F300E2D5_C458_4E4B_AB71_FF06367EF684_.wvu.FilterData" localSheetId="5" hidden="1">#REF!</definedName>
    <definedName name="Z_F300E2D5_C458_4E4B_AB71_FF06367EF684_.wvu.FilterData" localSheetId="4" hidden="1">#REF!</definedName>
    <definedName name="Z_F300E2D5_C458_4E4B_AB71_FF06367EF684_.wvu.FilterData" localSheetId="6" hidden="1">#REF!</definedName>
    <definedName name="Z_F300E2D5_C458_4E4B_AB71_FF06367EF684_.wvu.FilterData" hidden="1">#REF!</definedName>
    <definedName name="Z_F3F443DB_8EE1_48F9_9BF4_EAF21EDD719F_.wvu.FilterData" localSheetId="2" hidden="1">#REF!</definedName>
    <definedName name="Z_F3F443DB_8EE1_48F9_9BF4_EAF21EDD719F_.wvu.FilterData" localSheetId="1" hidden="1">#REF!</definedName>
    <definedName name="Z_F3F443DB_8EE1_48F9_9BF4_EAF21EDD719F_.wvu.FilterData" localSheetId="5" hidden="1">#REF!</definedName>
    <definedName name="Z_F3F443DB_8EE1_48F9_9BF4_EAF21EDD719F_.wvu.FilterData" localSheetId="4" hidden="1">#REF!</definedName>
    <definedName name="Z_F3F443DB_8EE1_48F9_9BF4_EAF21EDD719F_.wvu.FilterData" localSheetId="6" hidden="1">#REF!</definedName>
    <definedName name="Z_F3F443DB_8EE1_48F9_9BF4_EAF21EDD719F_.wvu.FilterData" hidden="1">#REF!</definedName>
    <definedName name="Z_F6923408_DB58_4A59_8717_D0133A922204_.wvu.FilterData" localSheetId="2" hidden="1">#REF!</definedName>
    <definedName name="Z_F6923408_DB58_4A59_8717_D0133A922204_.wvu.FilterData" localSheetId="1" hidden="1">#REF!</definedName>
    <definedName name="Z_F6923408_DB58_4A59_8717_D0133A922204_.wvu.FilterData" localSheetId="5" hidden="1">#REF!</definedName>
    <definedName name="Z_F6923408_DB58_4A59_8717_D0133A922204_.wvu.FilterData" localSheetId="4" hidden="1">#REF!</definedName>
    <definedName name="Z_F6923408_DB58_4A59_8717_D0133A922204_.wvu.FilterData" localSheetId="6" hidden="1">#REF!</definedName>
    <definedName name="Z_F6923408_DB58_4A59_8717_D0133A922204_.wvu.FilterData" hidden="1">#REF!</definedName>
    <definedName name="Z_F9CB3A99_6D24_412C_93C4_575819594890_.wvu.FilterData" localSheetId="2" hidden="1">#REF!</definedName>
    <definedName name="Z_F9CB3A99_6D24_412C_93C4_575819594890_.wvu.FilterData" localSheetId="1" hidden="1">#REF!</definedName>
    <definedName name="Z_F9CB3A99_6D24_412C_93C4_575819594890_.wvu.FilterData" localSheetId="5" hidden="1">#REF!</definedName>
    <definedName name="Z_F9CB3A99_6D24_412C_93C4_575819594890_.wvu.FilterData" localSheetId="4" hidden="1">#REF!</definedName>
    <definedName name="Z_F9CB3A99_6D24_412C_93C4_575819594890_.wvu.FilterData" localSheetId="6" hidden="1">#REF!</definedName>
    <definedName name="Z_F9CB3A99_6D24_412C_93C4_575819594890_.wvu.FilterData" hidden="1">#REF!</definedName>
    <definedName name="Z_FA40CB26_17FE_4901_96A4_2176E8FA5EEE_.wvu.FilterData" localSheetId="2" hidden="1">#REF!</definedName>
    <definedName name="Z_FA40CB26_17FE_4901_96A4_2176E8FA5EEE_.wvu.FilterData" localSheetId="1" hidden="1">#REF!</definedName>
    <definedName name="Z_FA40CB26_17FE_4901_96A4_2176E8FA5EEE_.wvu.FilterData" localSheetId="5" hidden="1">#REF!</definedName>
    <definedName name="Z_FA40CB26_17FE_4901_96A4_2176E8FA5EEE_.wvu.FilterData" localSheetId="4" hidden="1">#REF!</definedName>
    <definedName name="Z_FA40CB26_17FE_4901_96A4_2176E8FA5EEE_.wvu.FilterData" localSheetId="6" hidden="1">#REF!</definedName>
    <definedName name="Z_FA40CB26_17FE_4901_96A4_2176E8FA5EEE_.wvu.FilterData" hidden="1">#REF!</definedName>
    <definedName name="Z_FC4D1412_4B52_4393_A184_1BAD70B9C231_.wvu.FilterData" localSheetId="2" hidden="1">#REF!</definedName>
    <definedName name="Z_FC4D1412_4B52_4393_A184_1BAD70B9C231_.wvu.FilterData" localSheetId="1" hidden="1">#REF!</definedName>
    <definedName name="Z_FC4D1412_4B52_4393_A184_1BAD70B9C231_.wvu.FilterData" localSheetId="5" hidden="1">#REF!</definedName>
    <definedName name="Z_FC4D1412_4B52_4393_A184_1BAD70B9C231_.wvu.FilterData" localSheetId="4" hidden="1">#REF!</definedName>
    <definedName name="Z_FC4D1412_4B52_4393_A184_1BAD70B9C231_.wvu.FilterData" localSheetId="6" hidden="1">#REF!</definedName>
    <definedName name="Z_FC4D1412_4B52_4393_A184_1BAD70B9C231_.wvu.FilterData" hidden="1">#REF!</definedName>
    <definedName name="Z_FD259A29_AD61_4284_9BC7_5C3B20DD002B_.wvu.FilterData" localSheetId="2" hidden="1">#REF!</definedName>
    <definedName name="Z_FD259A29_AD61_4284_9BC7_5C3B20DD002B_.wvu.FilterData" localSheetId="1" hidden="1">#REF!</definedName>
    <definedName name="Z_FD259A29_AD61_4284_9BC7_5C3B20DD002B_.wvu.FilterData" localSheetId="5" hidden="1">#REF!</definedName>
    <definedName name="Z_FD259A29_AD61_4284_9BC7_5C3B20DD002B_.wvu.FilterData" localSheetId="4" hidden="1">#REF!</definedName>
    <definedName name="Z_FD259A29_AD61_4284_9BC7_5C3B20DD002B_.wvu.FilterData" localSheetId="6" hidden="1">#REF!</definedName>
    <definedName name="Z_FD259A29_AD61_4284_9BC7_5C3B20DD002B_.wvu.FilterData" hidden="1">#REF!</definedName>
    <definedName name="Z_FDFF93A6_D487_497C_8FA1_B8636451E74C_.wvu.FilterData" localSheetId="2" hidden="1">#REF!</definedName>
    <definedName name="Z_FDFF93A6_D487_497C_8FA1_B8636451E74C_.wvu.FilterData" localSheetId="1" hidden="1">#REF!</definedName>
    <definedName name="Z_FDFF93A6_D487_497C_8FA1_B8636451E74C_.wvu.FilterData" localSheetId="5" hidden="1">#REF!</definedName>
    <definedName name="Z_FDFF93A6_D487_497C_8FA1_B8636451E74C_.wvu.FilterData" localSheetId="4" hidden="1">#REF!</definedName>
    <definedName name="Z_FDFF93A6_D487_497C_8FA1_B8636451E74C_.wvu.FilterData" localSheetId="6" hidden="1">#REF!</definedName>
    <definedName name="Z_FDFF93A6_D487_497C_8FA1_B8636451E74C_.wvu.FilterData" hidden="1">#REF!</definedName>
    <definedName name="Z_FE37516D_56E4_424C_8DE6_6B2719F76EF4_.wvu.FilterData" localSheetId="2" hidden="1">#REF!</definedName>
    <definedName name="Z_FE37516D_56E4_424C_8DE6_6B2719F76EF4_.wvu.FilterData" localSheetId="1" hidden="1">#REF!</definedName>
    <definedName name="Z_FE37516D_56E4_424C_8DE6_6B2719F76EF4_.wvu.FilterData" localSheetId="5" hidden="1">#REF!</definedName>
    <definedName name="Z_FE37516D_56E4_424C_8DE6_6B2719F76EF4_.wvu.FilterData" localSheetId="4" hidden="1">#REF!</definedName>
    <definedName name="Z_FE37516D_56E4_424C_8DE6_6B2719F76EF4_.wvu.FilterData" localSheetId="6" hidden="1">#REF!</definedName>
    <definedName name="Z_FE37516D_56E4_424C_8DE6_6B2719F76EF4_.wvu.FilterData" hidden="1">#REF!</definedName>
    <definedName name="Z_FEBB3479_FB57_4CDC_BCCD_5D8B83257FC7_.wvu.FilterData" localSheetId="2" hidden="1">#REF!</definedName>
    <definedName name="Z_FEBB3479_FB57_4CDC_BCCD_5D8B83257FC7_.wvu.FilterData" localSheetId="1" hidden="1">#REF!</definedName>
    <definedName name="Z_FEBB3479_FB57_4CDC_BCCD_5D8B83257FC7_.wvu.FilterData" localSheetId="5" hidden="1">#REF!</definedName>
    <definedName name="Z_FEBB3479_FB57_4CDC_BCCD_5D8B83257FC7_.wvu.FilterData" localSheetId="4" hidden="1">#REF!</definedName>
    <definedName name="Z_FEBB3479_FB57_4CDC_BCCD_5D8B83257FC7_.wvu.FilterData" localSheetId="6" hidden="1">#REF!</definedName>
    <definedName name="Z_FEBB3479_FB57_4CDC_BCCD_5D8B83257FC7_.wvu.FilterData" hidden="1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H754" i="174" l="1"/>
  <c r="AG754" i="174"/>
  <c r="AF754" i="174"/>
  <c r="AE754" i="174"/>
  <c r="AD754" i="174"/>
  <c r="AC754" i="174"/>
  <c r="AB754" i="174"/>
  <c r="AA754" i="174"/>
  <c r="Z754" i="174"/>
  <c r="Y754" i="174"/>
  <c r="X754" i="174"/>
  <c r="W754" i="174"/>
  <c r="V754" i="174"/>
  <c r="U754" i="174"/>
  <c r="T754" i="174"/>
  <c r="S754" i="174"/>
  <c r="R754" i="174"/>
  <c r="Q754" i="174"/>
  <c r="P754" i="174"/>
  <c r="O754" i="174"/>
  <c r="N754" i="174"/>
  <c r="M754" i="174"/>
  <c r="L754" i="174"/>
  <c r="K754" i="174"/>
  <c r="J754" i="174"/>
  <c r="I754" i="174"/>
  <c r="H754" i="174"/>
  <c r="G754" i="174"/>
  <c r="F754" i="174"/>
  <c r="E754" i="174"/>
  <c r="D766" i="174"/>
  <c r="D765" i="174"/>
  <c r="D764" i="174"/>
  <c r="D763" i="174"/>
  <c r="D762" i="174"/>
  <c r="D761" i="174"/>
  <c r="D760" i="174"/>
  <c r="D759" i="174"/>
  <c r="D758" i="174"/>
  <c r="D757" i="174"/>
  <c r="D756" i="174"/>
  <c r="AH755" i="174"/>
  <c r="AG755" i="174"/>
  <c r="AF755" i="174"/>
  <c r="AE755" i="174"/>
  <c r="AD755" i="174"/>
  <c r="AC755" i="174"/>
  <c r="AB755" i="174"/>
  <c r="AA755" i="174"/>
  <c r="Z755" i="174"/>
  <c r="Y755" i="174"/>
  <c r="X755" i="174"/>
  <c r="W755" i="174"/>
  <c r="V755" i="174"/>
  <c r="U755" i="174"/>
  <c r="T755" i="174"/>
  <c r="S755" i="174"/>
  <c r="R755" i="174"/>
  <c r="Q755" i="174"/>
  <c r="P755" i="174"/>
  <c r="O755" i="174"/>
  <c r="N755" i="174"/>
  <c r="M755" i="174"/>
  <c r="L755" i="174"/>
  <c r="K755" i="174"/>
  <c r="J755" i="174"/>
  <c r="I755" i="174"/>
  <c r="H755" i="174"/>
  <c r="G755" i="174"/>
  <c r="F755" i="174"/>
  <c r="E755" i="174"/>
  <c r="AH741" i="174"/>
  <c r="AG741" i="174"/>
  <c r="AF741" i="174"/>
  <c r="AE741" i="174"/>
  <c r="AD741" i="174"/>
  <c r="AC741" i="174"/>
  <c r="AB741" i="174"/>
  <c r="AA741" i="174"/>
  <c r="Z741" i="174"/>
  <c r="Y741" i="174"/>
  <c r="X741" i="174"/>
  <c r="W741" i="174"/>
  <c r="V741" i="174"/>
  <c r="U741" i="174"/>
  <c r="T741" i="174"/>
  <c r="S741" i="174"/>
  <c r="R741" i="174"/>
  <c r="Q741" i="174"/>
  <c r="P741" i="174"/>
  <c r="O741" i="174"/>
  <c r="N741" i="174"/>
  <c r="M741" i="174"/>
  <c r="L741" i="174"/>
  <c r="K741" i="174"/>
  <c r="J741" i="174"/>
  <c r="I741" i="174"/>
  <c r="H741" i="174"/>
  <c r="G741" i="174"/>
  <c r="F741" i="174"/>
  <c r="E741" i="174"/>
  <c r="D755" i="174" l="1"/>
  <c r="D787" i="174"/>
  <c r="D786" i="174"/>
  <c r="D785" i="174"/>
  <c r="D783" i="174"/>
  <c r="D782" i="174"/>
  <c r="AH784" i="174"/>
  <c r="AG784" i="174"/>
  <c r="AF784" i="174"/>
  <c r="AE784" i="174"/>
  <c r="AD784" i="174"/>
  <c r="AC784" i="174"/>
  <c r="AB784" i="174"/>
  <c r="AA784" i="174"/>
  <c r="Z784" i="174"/>
  <c r="Y784" i="174"/>
  <c r="X784" i="174"/>
  <c r="W784" i="174"/>
  <c r="V784" i="174"/>
  <c r="U784" i="174"/>
  <c r="T784" i="174"/>
  <c r="S784" i="174"/>
  <c r="R784" i="174"/>
  <c r="Q784" i="174"/>
  <c r="P784" i="174"/>
  <c r="O784" i="174"/>
  <c r="N784" i="174"/>
  <c r="M784" i="174"/>
  <c r="L784" i="174"/>
  <c r="K784" i="174"/>
  <c r="J784" i="174"/>
  <c r="I784" i="174"/>
  <c r="H784" i="174"/>
  <c r="G784" i="174"/>
  <c r="F784" i="174"/>
  <c r="E784" i="174"/>
  <c r="F767" i="174"/>
  <c r="G767" i="174"/>
  <c r="H767" i="174"/>
  <c r="I767" i="174"/>
  <c r="J767" i="174"/>
  <c r="K767" i="174"/>
  <c r="L767" i="174"/>
  <c r="M767" i="174"/>
  <c r="N767" i="174"/>
  <c r="O767" i="174"/>
  <c r="P767" i="174"/>
  <c r="Q767" i="174"/>
  <c r="R767" i="174"/>
  <c r="S767" i="174"/>
  <c r="T767" i="174"/>
  <c r="U767" i="174"/>
  <c r="V767" i="174"/>
  <c r="W767" i="174"/>
  <c r="X767" i="174"/>
  <c r="Y767" i="174"/>
  <c r="Z767" i="174"/>
  <c r="AA767" i="174"/>
  <c r="AB767" i="174"/>
  <c r="AC767" i="174"/>
  <c r="AD767" i="174"/>
  <c r="AE767" i="174"/>
  <c r="AF767" i="174"/>
  <c r="AG767" i="174"/>
  <c r="AH767" i="174"/>
  <c r="E767" i="174"/>
  <c r="D720" i="174"/>
  <c r="D721" i="174"/>
  <c r="D722" i="174"/>
  <c r="D723" i="174"/>
  <c r="D724" i="174"/>
  <c r="D725" i="174"/>
  <c r="D726" i="174"/>
  <c r="D727" i="174"/>
  <c r="D728" i="174"/>
  <c r="D729" i="174"/>
  <c r="D730" i="174"/>
  <c r="AH291" i="174" l="1"/>
  <c r="AH290" i="174" s="1"/>
  <c r="AG291" i="174"/>
  <c r="AG290" i="174" s="1"/>
  <c r="AF291" i="174"/>
  <c r="AF290" i="174" s="1"/>
  <c r="AE291" i="174"/>
  <c r="AE290" i="174" s="1"/>
  <c r="AD291" i="174"/>
  <c r="AD290" i="174" s="1"/>
  <c r="AC291" i="174"/>
  <c r="AC290" i="174" s="1"/>
  <c r="AB291" i="174"/>
  <c r="AB290" i="174" s="1"/>
  <c r="AA291" i="174"/>
  <c r="AA290" i="174" s="1"/>
  <c r="Z291" i="174"/>
  <c r="Z290" i="174" s="1"/>
  <c r="Y291" i="174"/>
  <c r="Y290" i="174" s="1"/>
  <c r="X291" i="174"/>
  <c r="X290" i="174" s="1"/>
  <c r="W291" i="174"/>
  <c r="W290" i="174" s="1"/>
  <c r="V291" i="174"/>
  <c r="V290" i="174" s="1"/>
  <c r="U291" i="174"/>
  <c r="U290" i="174" s="1"/>
  <c r="T291" i="174"/>
  <c r="T290" i="174" s="1"/>
  <c r="S291" i="174"/>
  <c r="S290" i="174" s="1"/>
  <c r="R291" i="174"/>
  <c r="R290" i="174" s="1"/>
  <c r="Q291" i="174"/>
  <c r="Q290" i="174" s="1"/>
  <c r="P291" i="174"/>
  <c r="P290" i="174" s="1"/>
  <c r="O291" i="174"/>
  <c r="O290" i="174" s="1"/>
  <c r="N291" i="174"/>
  <c r="N290" i="174" s="1"/>
  <c r="M291" i="174"/>
  <c r="M290" i="174" s="1"/>
  <c r="L291" i="174"/>
  <c r="L290" i="174" s="1"/>
  <c r="K291" i="174"/>
  <c r="K290" i="174" s="1"/>
  <c r="J291" i="174"/>
  <c r="J290" i="174" s="1"/>
  <c r="I291" i="174"/>
  <c r="I290" i="174" s="1"/>
  <c r="H291" i="174"/>
  <c r="H290" i="174" s="1"/>
  <c r="F291" i="174"/>
  <c r="F290" i="174" s="1"/>
  <c r="E291" i="174"/>
  <c r="E290" i="174" s="1"/>
  <c r="G291" i="174"/>
  <c r="G290" i="174" s="1"/>
  <c r="D318" i="174"/>
  <c r="D317" i="174"/>
  <c r="D316" i="174"/>
  <c r="D315" i="174"/>
  <c r="D319" i="174"/>
  <c r="D320" i="174"/>
  <c r="D321" i="174"/>
  <c r="D322" i="174"/>
  <c r="J14" i="173" l="1"/>
  <c r="D792" i="174"/>
  <c r="D791" i="174"/>
  <c r="D790" i="174"/>
  <c r="D789" i="174"/>
  <c r="D781" i="174"/>
  <c r="D778" i="174"/>
  <c r="D777" i="174"/>
  <c r="D776" i="174"/>
  <c r="D775" i="174"/>
  <c r="D774" i="174"/>
  <c r="D773" i="174"/>
  <c r="D772" i="174"/>
  <c r="D771" i="174"/>
  <c r="D770" i="174"/>
  <c r="D769" i="174"/>
  <c r="D768" i="174"/>
  <c r="D753" i="174"/>
  <c r="D752" i="174"/>
  <c r="D751" i="174"/>
  <c r="D750" i="174"/>
  <c r="D749" i="174"/>
  <c r="D748" i="174"/>
  <c r="D747" i="174"/>
  <c r="D746" i="174"/>
  <c r="D745" i="174"/>
  <c r="D744" i="174"/>
  <c r="D743" i="174"/>
  <c r="D739" i="174"/>
  <c r="D737" i="174"/>
  <c r="D736" i="174"/>
  <c r="D735" i="174"/>
  <c r="D734" i="174"/>
  <c r="D733" i="174"/>
  <c r="D732" i="174"/>
  <c r="D731" i="174"/>
  <c r="D719" i="174"/>
  <c r="D718" i="174"/>
  <c r="D717" i="174"/>
  <c r="D716" i="174"/>
  <c r="D715" i="174"/>
  <c r="D714" i="174"/>
  <c r="D713" i="174"/>
  <c r="D712" i="174"/>
  <c r="D711" i="174"/>
  <c r="D710" i="174"/>
  <c r="D709" i="174"/>
  <c r="D708" i="174"/>
  <c r="D707" i="174"/>
  <c r="D706" i="174"/>
  <c r="D705" i="174"/>
  <c r="D704" i="174"/>
  <c r="D703" i="174"/>
  <c r="D702" i="174"/>
  <c r="D701" i="174"/>
  <c r="D700" i="174"/>
  <c r="D699" i="174"/>
  <c r="D697" i="174"/>
  <c r="D696" i="174"/>
  <c r="D695" i="174"/>
  <c r="D694" i="174"/>
  <c r="D693" i="174"/>
  <c r="D692" i="174"/>
  <c r="D691" i="174"/>
  <c r="D690" i="174"/>
  <c r="D689" i="174"/>
  <c r="D688" i="174"/>
  <c r="D686" i="174"/>
  <c r="D685" i="174"/>
  <c r="D684" i="174"/>
  <c r="D683" i="174"/>
  <c r="D681" i="174"/>
  <c r="D679" i="174"/>
  <c r="D678" i="174"/>
  <c r="D677" i="174"/>
  <c r="D676" i="174"/>
  <c r="D675" i="174"/>
  <c r="D674" i="174"/>
  <c r="D673" i="174"/>
  <c r="D672" i="174"/>
  <c r="D671" i="174"/>
  <c r="D670" i="174"/>
  <c r="D669" i="174"/>
  <c r="D668" i="174"/>
  <c r="D667" i="174"/>
  <c r="D666" i="174"/>
  <c r="D665" i="174"/>
  <c r="D664" i="174"/>
  <c r="D663" i="174"/>
  <c r="D662" i="174"/>
  <c r="D661" i="174"/>
  <c r="D660" i="174"/>
  <c r="D659" i="174"/>
  <c r="D658" i="174"/>
  <c r="D657" i="174"/>
  <c r="D656" i="174"/>
  <c r="D655" i="174"/>
  <c r="D654" i="174"/>
  <c r="D653" i="174"/>
  <c r="D652" i="174"/>
  <c r="D651" i="174"/>
  <c r="D650" i="174"/>
  <c r="D648" i="174"/>
  <c r="D647" i="174"/>
  <c r="D646" i="174"/>
  <c r="D645" i="174"/>
  <c r="D644" i="174"/>
  <c r="D643" i="174"/>
  <c r="D642" i="174"/>
  <c r="D641" i="174"/>
  <c r="D640" i="174"/>
  <c r="D639" i="174"/>
  <c r="D638" i="174"/>
  <c r="D637" i="174"/>
  <c r="D636" i="174"/>
  <c r="D635" i="174"/>
  <c r="D634" i="174"/>
  <c r="D633" i="174"/>
  <c r="D632" i="174"/>
  <c r="D631" i="174"/>
  <c r="D630" i="174"/>
  <c r="D629" i="174"/>
  <c r="D628" i="174"/>
  <c r="D627" i="174"/>
  <c r="D626" i="174"/>
  <c r="D625" i="174"/>
  <c r="D624" i="174"/>
  <c r="D623" i="174"/>
  <c r="D622" i="174"/>
  <c r="D621" i="174"/>
  <c r="D620" i="174"/>
  <c r="D619" i="174"/>
  <c r="D618" i="174"/>
  <c r="D617" i="174"/>
  <c r="D616" i="174"/>
  <c r="D615" i="174"/>
  <c r="D614" i="174"/>
  <c r="D613" i="174"/>
  <c r="D612" i="174"/>
  <c r="D611" i="174"/>
  <c r="D610" i="174"/>
  <c r="D609" i="174"/>
  <c r="D608" i="174"/>
  <c r="D607" i="174"/>
  <c r="D606" i="174"/>
  <c r="D605" i="174"/>
  <c r="D604" i="174"/>
  <c r="D603" i="174"/>
  <c r="D602" i="174"/>
  <c r="D601" i="174"/>
  <c r="D600" i="174"/>
  <c r="D599" i="174"/>
  <c r="D598" i="174"/>
  <c r="D597" i="174"/>
  <c r="D596" i="174"/>
  <c r="D595" i="174"/>
  <c r="D594" i="174"/>
  <c r="D593" i="174"/>
  <c r="D592" i="174"/>
  <c r="D591" i="174"/>
  <c r="D590" i="174"/>
  <c r="D589" i="174"/>
  <c r="D588" i="174"/>
  <c r="D587" i="174"/>
  <c r="D586" i="174"/>
  <c r="D585" i="174"/>
  <c r="D584" i="174"/>
  <c r="D583" i="174"/>
  <c r="D579" i="174"/>
  <c r="D578" i="174"/>
  <c r="D576" i="174"/>
  <c r="D575" i="174"/>
  <c r="D574" i="174"/>
  <c r="D573" i="174"/>
  <c r="D572" i="174"/>
  <c r="D571" i="174"/>
  <c r="D570" i="174"/>
  <c r="D569" i="174"/>
  <c r="D568" i="174"/>
  <c r="D567" i="174"/>
  <c r="D566" i="174"/>
  <c r="D563" i="174"/>
  <c r="D562" i="174"/>
  <c r="D561" i="174"/>
  <c r="D560" i="174"/>
  <c r="D559" i="174"/>
  <c r="D558" i="174"/>
  <c r="D556" i="174"/>
  <c r="D555" i="174"/>
  <c r="D554" i="174"/>
  <c r="D551" i="174"/>
  <c r="D550" i="174"/>
  <c r="D549" i="174"/>
  <c r="D548" i="174"/>
  <c r="D546" i="174"/>
  <c r="D544" i="174"/>
  <c r="D541" i="174"/>
  <c r="D540" i="174"/>
  <c r="D539" i="174"/>
  <c r="D538" i="174"/>
  <c r="D537" i="174"/>
  <c r="D534" i="174"/>
  <c r="D531" i="174"/>
  <c r="D528" i="174"/>
  <c r="D527" i="174"/>
  <c r="D525" i="174"/>
  <c r="D524" i="174"/>
  <c r="D521" i="174"/>
  <c r="D520" i="174"/>
  <c r="D519" i="174"/>
  <c r="D518" i="174"/>
  <c r="D517" i="174"/>
  <c r="D516" i="174"/>
  <c r="D515" i="174"/>
  <c r="D514" i="174"/>
  <c r="D513" i="174"/>
  <c r="D512" i="174"/>
  <c r="D511" i="174"/>
  <c r="D510" i="174"/>
  <c r="D509" i="174"/>
  <c r="D508" i="174"/>
  <c r="D507" i="174"/>
  <c r="D506" i="174"/>
  <c r="D505" i="174"/>
  <c r="D504" i="174"/>
  <c r="D503" i="174"/>
  <c r="D502" i="174"/>
  <c r="D501" i="174"/>
  <c r="D500" i="174"/>
  <c r="D499" i="174"/>
  <c r="D498" i="174"/>
  <c r="D497" i="174"/>
  <c r="D496" i="174"/>
  <c r="D494" i="174"/>
  <c r="D493" i="174"/>
  <c r="D492" i="174"/>
  <c r="D491" i="174"/>
  <c r="D490" i="174"/>
  <c r="D489" i="174"/>
  <c r="D488" i="174"/>
  <c r="D487" i="174"/>
  <c r="D486" i="174"/>
  <c r="D485" i="174"/>
  <c r="D484" i="174"/>
  <c r="D483" i="174"/>
  <c r="D482" i="174"/>
  <c r="D481" i="174"/>
  <c r="D480" i="174"/>
  <c r="D479" i="174"/>
  <c r="D478" i="174"/>
  <c r="D477" i="174"/>
  <c r="D476" i="174"/>
  <c r="D475" i="174"/>
  <c r="D474" i="174"/>
  <c r="D473" i="174"/>
  <c r="D472" i="174"/>
  <c r="D471" i="174"/>
  <c r="D470" i="174"/>
  <c r="D469" i="174"/>
  <c r="D465" i="174"/>
  <c r="D464" i="174"/>
  <c r="D463" i="174"/>
  <c r="D462" i="174"/>
  <c r="D461" i="174"/>
  <c r="D460" i="174"/>
  <c r="D459" i="174"/>
  <c r="D458" i="174"/>
  <c r="D457" i="174"/>
  <c r="D454" i="174"/>
  <c r="D453" i="174"/>
  <c r="D452" i="174"/>
  <c r="D451" i="174"/>
  <c r="D450" i="174"/>
  <c r="D448" i="174"/>
  <c r="D447" i="174"/>
  <c r="D446" i="174"/>
  <c r="D445" i="174"/>
  <c r="D444" i="174"/>
  <c r="D443" i="174"/>
  <c r="D440" i="174"/>
  <c r="D439" i="174"/>
  <c r="D438" i="174"/>
  <c r="D437" i="174"/>
  <c r="D436" i="174"/>
  <c r="D435" i="174"/>
  <c r="D434" i="174"/>
  <c r="D433" i="174"/>
  <c r="D432" i="174"/>
  <c r="D429" i="174"/>
  <c r="D428" i="174"/>
  <c r="D427" i="174"/>
  <c r="D426" i="174"/>
  <c r="D425" i="174"/>
  <c r="D424" i="174"/>
  <c r="D423" i="174"/>
  <c r="D422" i="174"/>
  <c r="D421" i="174"/>
  <c r="D418" i="174"/>
  <c r="D417" i="174"/>
  <c r="D416" i="174"/>
  <c r="D415" i="174"/>
  <c r="D414" i="174"/>
  <c r="D413" i="174"/>
  <c r="D412" i="174"/>
  <c r="D411" i="174"/>
  <c r="D410" i="174"/>
  <c r="D409" i="174"/>
  <c r="D408" i="174"/>
  <c r="D407" i="174"/>
  <c r="D406" i="174"/>
  <c r="D405" i="174"/>
  <c r="D404" i="174"/>
  <c r="D403" i="174"/>
  <c r="D402" i="174"/>
  <c r="D401" i="174"/>
  <c r="D400" i="174"/>
  <c r="D399" i="174"/>
  <c r="D398" i="174"/>
  <c r="D396" i="174"/>
  <c r="D395" i="174"/>
  <c r="D394" i="174"/>
  <c r="D393" i="174"/>
  <c r="D392" i="174"/>
  <c r="D391" i="174"/>
  <c r="D390" i="174"/>
  <c r="D389" i="174"/>
  <c r="D388" i="174"/>
  <c r="D387" i="174"/>
  <c r="D386" i="174"/>
  <c r="D385" i="174"/>
  <c r="D384" i="174"/>
  <c r="D383" i="174"/>
  <c r="D382" i="174"/>
  <c r="D381" i="174"/>
  <c r="D380" i="174"/>
  <c r="D379" i="174"/>
  <c r="D378" i="174"/>
  <c r="D377" i="174"/>
  <c r="D376" i="174"/>
  <c r="D375" i="174"/>
  <c r="D374" i="174"/>
  <c r="D373" i="174"/>
  <c r="D372" i="174"/>
  <c r="D371" i="174"/>
  <c r="D370" i="174"/>
  <c r="D369" i="174"/>
  <c r="D368" i="174"/>
  <c r="D367" i="174"/>
  <c r="D366" i="174"/>
  <c r="D365" i="174"/>
  <c r="D362" i="174"/>
  <c r="D361" i="174"/>
  <c r="D360" i="174"/>
  <c r="D359" i="174"/>
  <c r="D358" i="174"/>
  <c r="D356" i="174"/>
  <c r="D355" i="174"/>
  <c r="D354" i="174"/>
  <c r="D353" i="174"/>
  <c r="D352" i="174"/>
  <c r="D351" i="174"/>
  <c r="D350" i="174"/>
  <c r="D349" i="174"/>
  <c r="D348" i="174"/>
  <c r="D347" i="174"/>
  <c r="D346" i="174"/>
  <c r="D345" i="174"/>
  <c r="D344" i="174"/>
  <c r="D343" i="174"/>
  <c r="D342" i="174"/>
  <c r="D341" i="174"/>
  <c r="D338" i="174"/>
  <c r="D337" i="174"/>
  <c r="D335" i="174"/>
  <c r="D334" i="174"/>
  <c r="D331" i="174"/>
  <c r="D330" i="174"/>
  <c r="D329" i="174"/>
  <c r="D328" i="174"/>
  <c r="D326" i="174"/>
  <c r="D325" i="174"/>
  <c r="D324" i="174"/>
  <c r="D323" i="174"/>
  <c r="D314" i="174"/>
  <c r="D313" i="174"/>
  <c r="D312" i="174"/>
  <c r="D311" i="174"/>
  <c r="D310" i="174"/>
  <c r="D309" i="174"/>
  <c r="D308" i="174"/>
  <c r="D307" i="174"/>
  <c r="D306" i="174"/>
  <c r="D305" i="174"/>
  <c r="D304" i="174"/>
  <c r="D303" i="174"/>
  <c r="D302" i="174"/>
  <c r="D301" i="174"/>
  <c r="D300" i="174"/>
  <c r="D299" i="174"/>
  <c r="D298" i="174"/>
  <c r="D297" i="174"/>
  <c r="D296" i="174"/>
  <c r="D295" i="174"/>
  <c r="D294" i="174"/>
  <c r="D293" i="174"/>
  <c r="D292" i="174"/>
  <c r="D289" i="174"/>
  <c r="D286" i="174"/>
  <c r="D285" i="174"/>
  <c r="D284" i="174"/>
  <c r="D283" i="174"/>
  <c r="D282" i="174"/>
  <c r="D281" i="174"/>
  <c r="D280" i="174"/>
  <c r="D279" i="174"/>
  <c r="D278" i="174"/>
  <c r="D277" i="174"/>
  <c r="D276" i="174"/>
  <c r="D275" i="174"/>
  <c r="D274" i="174"/>
  <c r="D273" i="174"/>
  <c r="D272" i="174"/>
  <c r="D271" i="174"/>
  <c r="D270" i="174"/>
  <c r="D269" i="174"/>
  <c r="D268" i="174"/>
  <c r="D267" i="174"/>
  <c r="D266" i="174"/>
  <c r="D265" i="174"/>
  <c r="D264" i="174"/>
  <c r="D263" i="174"/>
  <c r="D262" i="174"/>
  <c r="D261" i="174"/>
  <c r="D260" i="174"/>
  <c r="D259" i="174"/>
  <c r="D258" i="174"/>
  <c r="D257" i="174"/>
  <c r="D256" i="174"/>
  <c r="D255" i="174"/>
  <c r="D254" i="174"/>
  <c r="D253" i="174"/>
  <c r="D252" i="174"/>
  <c r="D251" i="174"/>
  <c r="D250" i="174"/>
  <c r="D249" i="174"/>
  <c r="D248" i="174"/>
  <c r="D247" i="174"/>
  <c r="D246" i="174"/>
  <c r="D245" i="174"/>
  <c r="D244" i="174"/>
  <c r="D243" i="174"/>
  <c r="D242" i="174"/>
  <c r="D241" i="174"/>
  <c r="D240" i="174"/>
  <c r="D238" i="174"/>
  <c r="D237" i="174"/>
  <c r="D236" i="174"/>
  <c r="D235" i="174"/>
  <c r="D234" i="174"/>
  <c r="D233" i="174"/>
  <c r="D232" i="174"/>
  <c r="D231" i="174"/>
  <c r="D230" i="174"/>
  <c r="D229" i="174"/>
  <c r="D228" i="174"/>
  <c r="D227" i="174"/>
  <c r="D226" i="174"/>
  <c r="D225" i="174"/>
  <c r="D224" i="174"/>
  <c r="D223" i="174"/>
  <c r="D222" i="174"/>
  <c r="D221" i="174"/>
  <c r="D220" i="174"/>
  <c r="D219" i="174"/>
  <c r="D218" i="174"/>
  <c r="D217" i="174"/>
  <c r="D216" i="174"/>
  <c r="D215" i="174"/>
  <c r="D214" i="174"/>
  <c r="D213" i="174"/>
  <c r="D212" i="174"/>
  <c r="D211" i="174"/>
  <c r="D210" i="174"/>
  <c r="D209" i="174"/>
  <c r="D208" i="174"/>
  <c r="D206" i="174"/>
  <c r="D205" i="174"/>
  <c r="D204" i="174"/>
  <c r="D203" i="174"/>
  <c r="D202" i="174"/>
  <c r="D201" i="174"/>
  <c r="D200" i="174"/>
  <c r="D199" i="174"/>
  <c r="D198" i="174"/>
  <c r="D197" i="174"/>
  <c r="D196" i="174"/>
  <c r="D195" i="174"/>
  <c r="D194" i="174"/>
  <c r="D193" i="174"/>
  <c r="D192" i="174"/>
  <c r="D191" i="174"/>
  <c r="D188" i="174"/>
  <c r="D187" i="174"/>
  <c r="D186" i="174"/>
  <c r="D185" i="174"/>
  <c r="D184" i="174"/>
  <c r="D183" i="174"/>
  <c r="D182" i="174"/>
  <c r="D181" i="174"/>
  <c r="D180" i="174"/>
  <c r="D178" i="174"/>
  <c r="D177" i="174"/>
  <c r="D176" i="174"/>
  <c r="D175" i="174"/>
  <c r="D174" i="174"/>
  <c r="D173" i="174"/>
  <c r="D172" i="174"/>
  <c r="D171" i="174"/>
  <c r="D170" i="174"/>
  <c r="D169" i="174"/>
  <c r="D168" i="174"/>
  <c r="D167" i="174"/>
  <c r="D166" i="174"/>
  <c r="D165" i="174"/>
  <c r="D164" i="174"/>
  <c r="D163" i="174"/>
  <c r="D162" i="174"/>
  <c r="D161" i="174"/>
  <c r="D160" i="174"/>
  <c r="D159" i="174"/>
  <c r="D158" i="174"/>
  <c r="D157" i="174"/>
  <c r="D156" i="174"/>
  <c r="D155" i="174"/>
  <c r="D154" i="174"/>
  <c r="D153" i="174"/>
  <c r="D152" i="174"/>
  <c r="D151" i="174"/>
  <c r="D150" i="174"/>
  <c r="D149" i="174"/>
  <c r="D148" i="174"/>
  <c r="D147" i="174"/>
  <c r="D146" i="174"/>
  <c r="D145" i="174"/>
  <c r="D144" i="174"/>
  <c r="D143" i="174"/>
  <c r="D142" i="174"/>
  <c r="D141" i="174"/>
  <c r="D140" i="174"/>
  <c r="D139" i="174"/>
  <c r="D138" i="174"/>
  <c r="D137" i="174"/>
  <c r="D136" i="174"/>
  <c r="D135" i="174"/>
  <c r="D134" i="174"/>
  <c r="D131" i="174"/>
  <c r="D130" i="174"/>
  <c r="D128" i="174"/>
  <c r="D127" i="174"/>
  <c r="D124" i="174"/>
  <c r="D123" i="174"/>
  <c r="D122" i="174"/>
  <c r="D120" i="174"/>
  <c r="D119" i="174"/>
  <c r="D118" i="174"/>
  <c r="D117" i="174"/>
  <c r="D116" i="174"/>
  <c r="D114" i="174"/>
  <c r="D113" i="174"/>
  <c r="D112" i="174"/>
  <c r="D111" i="174"/>
  <c r="D110" i="174"/>
  <c r="D109" i="174"/>
  <c r="D108" i="174"/>
  <c r="D107" i="174"/>
  <c r="D106" i="174"/>
  <c r="D105" i="174"/>
  <c r="D104" i="174"/>
  <c r="D103" i="174"/>
  <c r="D102" i="174"/>
  <c r="D99" i="174"/>
  <c r="D98" i="174"/>
  <c r="D97" i="174"/>
  <c r="D96" i="174"/>
  <c r="D95" i="174"/>
  <c r="D94" i="174"/>
  <c r="D93" i="174"/>
  <c r="D92" i="174"/>
  <c r="D91" i="174"/>
  <c r="D90" i="174"/>
  <c r="D89" i="174"/>
  <c r="D88" i="174"/>
  <c r="D87" i="174"/>
  <c r="D86" i="174"/>
  <c r="D85" i="174"/>
  <c r="D84" i="174"/>
  <c r="D83" i="174"/>
  <c r="D82" i="174"/>
  <c r="D81" i="174"/>
  <c r="D80" i="174"/>
  <c r="D79" i="174"/>
  <c r="D78" i="174"/>
  <c r="D77" i="174"/>
  <c r="D76" i="174"/>
  <c r="D75" i="174"/>
  <c r="D74" i="174"/>
  <c r="D73" i="174"/>
  <c r="D72" i="174"/>
  <c r="D69" i="174"/>
  <c r="D68" i="174"/>
  <c r="D67" i="174"/>
  <c r="D66" i="174"/>
  <c r="D65" i="174"/>
  <c r="D61" i="174"/>
  <c r="D60" i="174"/>
  <c r="D59" i="174"/>
  <c r="D58" i="174"/>
  <c r="D57" i="174"/>
  <c r="D56" i="174"/>
  <c r="D55" i="174"/>
  <c r="D54" i="174"/>
  <c r="D53" i="174"/>
  <c r="D52" i="174"/>
  <c r="D51" i="174"/>
  <c r="D50" i="174"/>
  <c r="D49" i="174"/>
  <c r="D48" i="174"/>
  <c r="D47" i="174"/>
  <c r="D46" i="174"/>
  <c r="D45" i="174"/>
  <c r="D44" i="174"/>
  <c r="D43" i="174"/>
  <c r="D42" i="174"/>
  <c r="D41" i="174"/>
  <c r="D40" i="174"/>
  <c r="D39" i="174"/>
  <c r="D38" i="174"/>
  <c r="D37" i="174"/>
  <c r="D36" i="174"/>
  <c r="D35" i="174"/>
  <c r="D32" i="174"/>
  <c r="D31" i="174"/>
  <c r="D30" i="174"/>
  <c r="D29" i="174"/>
  <c r="D28" i="174"/>
  <c r="D26" i="174"/>
  <c r="D25" i="174"/>
  <c r="D24" i="174"/>
  <c r="D23" i="174"/>
  <c r="D22" i="174"/>
  <c r="D21" i="174"/>
  <c r="D20" i="174"/>
  <c r="D19" i="174"/>
  <c r="D18" i="174"/>
  <c r="D17" i="174"/>
  <c r="D16" i="174"/>
  <c r="D15" i="174"/>
  <c r="D14" i="174"/>
  <c r="D13" i="174"/>
  <c r="D12" i="174"/>
  <c r="AH788" i="174"/>
  <c r="AG788" i="174"/>
  <c r="AF788" i="174"/>
  <c r="AE788" i="174"/>
  <c r="AD788" i="174"/>
  <c r="AC788" i="174"/>
  <c r="AB788" i="174"/>
  <c r="AA788" i="174"/>
  <c r="Z788" i="174"/>
  <c r="Y788" i="174"/>
  <c r="X788" i="174"/>
  <c r="W788" i="174"/>
  <c r="V788" i="174"/>
  <c r="U788" i="174"/>
  <c r="T788" i="174"/>
  <c r="S788" i="174"/>
  <c r="R788" i="174"/>
  <c r="Q788" i="174"/>
  <c r="P788" i="174"/>
  <c r="O788" i="174"/>
  <c r="N788" i="174"/>
  <c r="M788" i="174"/>
  <c r="L788" i="174"/>
  <c r="K788" i="174"/>
  <c r="J788" i="174"/>
  <c r="I788" i="174"/>
  <c r="H788" i="174"/>
  <c r="G788" i="174"/>
  <c r="F788" i="174"/>
  <c r="E788" i="174"/>
  <c r="AH780" i="174"/>
  <c r="AG780" i="174"/>
  <c r="AG779" i="174" s="1"/>
  <c r="AF780" i="174"/>
  <c r="AE780" i="174"/>
  <c r="AD780" i="174"/>
  <c r="AD779" i="174" s="1"/>
  <c r="AC780" i="174"/>
  <c r="AC779" i="174" s="1"/>
  <c r="AB780" i="174"/>
  <c r="AA780" i="174"/>
  <c r="Z780" i="174"/>
  <c r="Y780" i="174"/>
  <c r="X780" i="174"/>
  <c r="W780" i="174"/>
  <c r="V780" i="174"/>
  <c r="U780" i="174"/>
  <c r="T780" i="174"/>
  <c r="S780" i="174"/>
  <c r="S779" i="174" s="1"/>
  <c r="R780" i="174"/>
  <c r="R779" i="174" s="1"/>
  <c r="Q780" i="174"/>
  <c r="Q779" i="174" s="1"/>
  <c r="P780" i="174"/>
  <c r="O780" i="174"/>
  <c r="N780" i="174"/>
  <c r="N779" i="174" s="1"/>
  <c r="M780" i="174"/>
  <c r="M779" i="174" s="1"/>
  <c r="L780" i="174"/>
  <c r="K780" i="174"/>
  <c r="J780" i="174"/>
  <c r="I780" i="174"/>
  <c r="H780" i="174"/>
  <c r="G780" i="174"/>
  <c r="F780" i="174"/>
  <c r="E780" i="174"/>
  <c r="E779" i="174" s="1"/>
  <c r="AH742" i="174"/>
  <c r="AG742" i="174"/>
  <c r="AF742" i="174"/>
  <c r="AE742" i="174"/>
  <c r="AD742" i="174"/>
  <c r="AC742" i="174"/>
  <c r="AB742" i="174"/>
  <c r="AA742" i="174"/>
  <c r="Z742" i="174"/>
  <c r="Y742" i="174"/>
  <c r="X742" i="174"/>
  <c r="W742" i="174"/>
  <c r="V742" i="174"/>
  <c r="U742" i="174"/>
  <c r="T742" i="174"/>
  <c r="S742" i="174"/>
  <c r="R742" i="174"/>
  <c r="Q742" i="174"/>
  <c r="P742" i="174"/>
  <c r="O742" i="174"/>
  <c r="N742" i="174"/>
  <c r="M742" i="174"/>
  <c r="L742" i="174"/>
  <c r="K742" i="174"/>
  <c r="J742" i="174"/>
  <c r="I742" i="174"/>
  <c r="H742" i="174"/>
  <c r="G742" i="174"/>
  <c r="F742" i="174"/>
  <c r="E742" i="174"/>
  <c r="AH738" i="174"/>
  <c r="AG738" i="174"/>
  <c r="AF738" i="174"/>
  <c r="AE738" i="174"/>
  <c r="AD738" i="174"/>
  <c r="AC738" i="174"/>
  <c r="AB738" i="174"/>
  <c r="AA738" i="174"/>
  <c r="Z738" i="174"/>
  <c r="Y738" i="174"/>
  <c r="X738" i="174"/>
  <c r="W738" i="174"/>
  <c r="V738" i="174"/>
  <c r="U738" i="174"/>
  <c r="T738" i="174"/>
  <c r="S738" i="174"/>
  <c r="R738" i="174"/>
  <c r="Q738" i="174"/>
  <c r="P738" i="174"/>
  <c r="O738" i="174"/>
  <c r="N738" i="174"/>
  <c r="M738" i="174"/>
  <c r="L738" i="174"/>
  <c r="K738" i="174"/>
  <c r="J738" i="174"/>
  <c r="I738" i="174"/>
  <c r="H738" i="174"/>
  <c r="G738" i="174"/>
  <c r="F738" i="174"/>
  <c r="E738" i="174"/>
  <c r="AH698" i="174"/>
  <c r="AG698" i="174"/>
  <c r="AF698" i="174"/>
  <c r="AE698" i="174"/>
  <c r="AD698" i="174"/>
  <c r="AC698" i="174"/>
  <c r="AB698" i="174"/>
  <c r="AA698" i="174"/>
  <c r="Z698" i="174"/>
  <c r="Y698" i="174"/>
  <c r="X698" i="174"/>
  <c r="W698" i="174"/>
  <c r="V698" i="174"/>
  <c r="U698" i="174"/>
  <c r="T698" i="174"/>
  <c r="S698" i="174"/>
  <c r="R698" i="174"/>
  <c r="Q698" i="174"/>
  <c r="P698" i="174"/>
  <c r="O698" i="174"/>
  <c r="N698" i="174"/>
  <c r="M698" i="174"/>
  <c r="L698" i="174"/>
  <c r="K698" i="174"/>
  <c r="J698" i="174"/>
  <c r="I698" i="174"/>
  <c r="H698" i="174"/>
  <c r="G698" i="174"/>
  <c r="F698" i="174"/>
  <c r="E698" i="174"/>
  <c r="AH687" i="174"/>
  <c r="AG687" i="174"/>
  <c r="AF687" i="174"/>
  <c r="AE687" i="174"/>
  <c r="AD687" i="174"/>
  <c r="AC687" i="174"/>
  <c r="AB687" i="174"/>
  <c r="AA687" i="174"/>
  <c r="Z687" i="174"/>
  <c r="Y687" i="174"/>
  <c r="X687" i="174"/>
  <c r="W687" i="174"/>
  <c r="V687" i="174"/>
  <c r="U687" i="174"/>
  <c r="T687" i="174"/>
  <c r="S687" i="174"/>
  <c r="R687" i="174"/>
  <c r="Q687" i="174"/>
  <c r="P687" i="174"/>
  <c r="O687" i="174"/>
  <c r="N687" i="174"/>
  <c r="M687" i="174"/>
  <c r="L687" i="174"/>
  <c r="K687" i="174"/>
  <c r="J687" i="174"/>
  <c r="I687" i="174"/>
  <c r="H687" i="174"/>
  <c r="G687" i="174"/>
  <c r="F687" i="174"/>
  <c r="E687" i="174"/>
  <c r="AH682" i="174"/>
  <c r="AG682" i="174"/>
  <c r="AF682" i="174"/>
  <c r="AE682" i="174"/>
  <c r="AD682" i="174"/>
  <c r="AC682" i="174"/>
  <c r="AB682" i="174"/>
  <c r="AA682" i="174"/>
  <c r="Z682" i="174"/>
  <c r="Y682" i="174"/>
  <c r="X682" i="174"/>
  <c r="W682" i="174"/>
  <c r="V682" i="174"/>
  <c r="U682" i="174"/>
  <c r="T682" i="174"/>
  <c r="S682" i="174"/>
  <c r="R682" i="174"/>
  <c r="Q682" i="174"/>
  <c r="P682" i="174"/>
  <c r="O682" i="174"/>
  <c r="N682" i="174"/>
  <c r="M682" i="174"/>
  <c r="L682" i="174"/>
  <c r="K682" i="174"/>
  <c r="J682" i="174"/>
  <c r="I682" i="174"/>
  <c r="H682" i="174"/>
  <c r="G682" i="174"/>
  <c r="F682" i="174"/>
  <c r="E682" i="174"/>
  <c r="AH680" i="174"/>
  <c r="AG680" i="174"/>
  <c r="AF680" i="174"/>
  <c r="AE680" i="174"/>
  <c r="AD680" i="174"/>
  <c r="AC680" i="174"/>
  <c r="AB680" i="174"/>
  <c r="AA680" i="174"/>
  <c r="Z680" i="174"/>
  <c r="Y680" i="174"/>
  <c r="X680" i="174"/>
  <c r="W680" i="174"/>
  <c r="V680" i="174"/>
  <c r="U680" i="174"/>
  <c r="T680" i="174"/>
  <c r="S680" i="174"/>
  <c r="R680" i="174"/>
  <c r="Q680" i="174"/>
  <c r="P680" i="174"/>
  <c r="O680" i="174"/>
  <c r="N680" i="174"/>
  <c r="M680" i="174"/>
  <c r="L680" i="174"/>
  <c r="K680" i="174"/>
  <c r="J680" i="174"/>
  <c r="I680" i="174"/>
  <c r="H680" i="174"/>
  <c r="G680" i="174"/>
  <c r="F680" i="174"/>
  <c r="E680" i="174"/>
  <c r="AH649" i="174"/>
  <c r="AG649" i="174"/>
  <c r="AF649" i="174"/>
  <c r="AE649" i="174"/>
  <c r="AD649" i="174"/>
  <c r="AC649" i="174"/>
  <c r="AB649" i="174"/>
  <c r="AA649" i="174"/>
  <c r="Z649" i="174"/>
  <c r="Y649" i="174"/>
  <c r="X649" i="174"/>
  <c r="W649" i="174"/>
  <c r="V649" i="174"/>
  <c r="U649" i="174"/>
  <c r="T649" i="174"/>
  <c r="S649" i="174"/>
  <c r="R649" i="174"/>
  <c r="Q649" i="174"/>
  <c r="P649" i="174"/>
  <c r="O649" i="174"/>
  <c r="N649" i="174"/>
  <c r="M649" i="174"/>
  <c r="L649" i="174"/>
  <c r="K649" i="174"/>
  <c r="J649" i="174"/>
  <c r="I649" i="174"/>
  <c r="H649" i="174"/>
  <c r="G649" i="174"/>
  <c r="F649" i="174"/>
  <c r="E649" i="174"/>
  <c r="AH582" i="174"/>
  <c r="AG582" i="174"/>
  <c r="AF582" i="174"/>
  <c r="AE582" i="174"/>
  <c r="AD582" i="174"/>
  <c r="AC582" i="174"/>
  <c r="AB582" i="174"/>
  <c r="AA582" i="174"/>
  <c r="Z582" i="174"/>
  <c r="Y582" i="174"/>
  <c r="X582" i="174"/>
  <c r="W582" i="174"/>
  <c r="V582" i="174"/>
  <c r="U582" i="174"/>
  <c r="T582" i="174"/>
  <c r="S582" i="174"/>
  <c r="R582" i="174"/>
  <c r="Q582" i="174"/>
  <c r="P582" i="174"/>
  <c r="O582" i="174"/>
  <c r="N582" i="174"/>
  <c r="M582" i="174"/>
  <c r="L582" i="174"/>
  <c r="K582" i="174"/>
  <c r="J582" i="174"/>
  <c r="I582" i="174"/>
  <c r="H582" i="174"/>
  <c r="G582" i="174"/>
  <c r="F582" i="174"/>
  <c r="E582" i="174"/>
  <c r="AH577" i="174"/>
  <c r="AG577" i="174"/>
  <c r="AF577" i="174"/>
  <c r="AE577" i="174"/>
  <c r="AD577" i="174"/>
  <c r="AC577" i="174"/>
  <c r="AB577" i="174"/>
  <c r="AA577" i="174"/>
  <c r="Z577" i="174"/>
  <c r="Y577" i="174"/>
  <c r="X577" i="174"/>
  <c r="W577" i="174"/>
  <c r="V577" i="174"/>
  <c r="U577" i="174"/>
  <c r="T577" i="174"/>
  <c r="S577" i="174"/>
  <c r="R577" i="174"/>
  <c r="Q577" i="174"/>
  <c r="P577" i="174"/>
  <c r="O577" i="174"/>
  <c r="N577" i="174"/>
  <c r="M577" i="174"/>
  <c r="L577" i="174"/>
  <c r="K577" i="174"/>
  <c r="J577" i="174"/>
  <c r="I577" i="174"/>
  <c r="H577" i="174"/>
  <c r="G577" i="174"/>
  <c r="F577" i="174"/>
  <c r="E577" i="174"/>
  <c r="AH564" i="174"/>
  <c r="AG564" i="174"/>
  <c r="AF564" i="174"/>
  <c r="AE564" i="174"/>
  <c r="AD564" i="174"/>
  <c r="AC564" i="174"/>
  <c r="AB564" i="174"/>
  <c r="AA564" i="174"/>
  <c r="Z564" i="174"/>
  <c r="Y564" i="174"/>
  <c r="X564" i="174"/>
  <c r="W564" i="174"/>
  <c r="V564" i="174"/>
  <c r="U564" i="174"/>
  <c r="T564" i="174"/>
  <c r="S564" i="174"/>
  <c r="R564" i="174"/>
  <c r="Q564" i="174"/>
  <c r="P564" i="174"/>
  <c r="O564" i="174"/>
  <c r="N564" i="174"/>
  <c r="M564" i="174"/>
  <c r="L564" i="174"/>
  <c r="K564" i="174"/>
  <c r="J564" i="174"/>
  <c r="I564" i="174"/>
  <c r="H564" i="174"/>
  <c r="G564" i="174"/>
  <c r="F564" i="174"/>
  <c r="D565" i="174"/>
  <c r="AH557" i="174"/>
  <c r="AG557" i="174"/>
  <c r="AF557" i="174"/>
  <c r="AE557" i="174"/>
  <c r="AD557" i="174"/>
  <c r="AC557" i="174"/>
  <c r="AB557" i="174"/>
  <c r="AA557" i="174"/>
  <c r="Z557" i="174"/>
  <c r="Y557" i="174"/>
  <c r="X557" i="174"/>
  <c r="W557" i="174"/>
  <c r="V557" i="174"/>
  <c r="U557" i="174"/>
  <c r="T557" i="174"/>
  <c r="S557" i="174"/>
  <c r="R557" i="174"/>
  <c r="Q557" i="174"/>
  <c r="P557" i="174"/>
  <c r="O557" i="174"/>
  <c r="N557" i="174"/>
  <c r="M557" i="174"/>
  <c r="L557" i="174"/>
  <c r="K557" i="174"/>
  <c r="J557" i="174"/>
  <c r="I557" i="174"/>
  <c r="H557" i="174"/>
  <c r="G557" i="174"/>
  <c r="F557" i="174"/>
  <c r="E557" i="174"/>
  <c r="AH553" i="174"/>
  <c r="AG553" i="174"/>
  <c r="AF553" i="174"/>
  <c r="AE553" i="174"/>
  <c r="AD553" i="174"/>
  <c r="AC553" i="174"/>
  <c r="AB553" i="174"/>
  <c r="AA553" i="174"/>
  <c r="Z553" i="174"/>
  <c r="Y553" i="174"/>
  <c r="X553" i="174"/>
  <c r="W553" i="174"/>
  <c r="V553" i="174"/>
  <c r="U553" i="174"/>
  <c r="T553" i="174"/>
  <c r="S553" i="174"/>
  <c r="R553" i="174"/>
  <c r="Q553" i="174"/>
  <c r="P553" i="174"/>
  <c r="O553" i="174"/>
  <c r="N553" i="174"/>
  <c r="M553" i="174"/>
  <c r="L553" i="174"/>
  <c r="K553" i="174"/>
  <c r="J553" i="174"/>
  <c r="I553" i="174"/>
  <c r="H553" i="174"/>
  <c r="G553" i="174"/>
  <c r="F553" i="174"/>
  <c r="E553" i="174"/>
  <c r="AH547" i="174"/>
  <c r="AH545" i="174" s="1"/>
  <c r="AG547" i="174"/>
  <c r="AG545" i="174" s="1"/>
  <c r="AF547" i="174"/>
  <c r="AF545" i="174" s="1"/>
  <c r="AE547" i="174"/>
  <c r="AE545" i="174" s="1"/>
  <c r="AD547" i="174"/>
  <c r="AD545" i="174" s="1"/>
  <c r="AC547" i="174"/>
  <c r="AC545" i="174" s="1"/>
  <c r="AB547" i="174"/>
  <c r="AB545" i="174" s="1"/>
  <c r="AA547" i="174"/>
  <c r="AA545" i="174" s="1"/>
  <c r="Z547" i="174"/>
  <c r="Z545" i="174" s="1"/>
  <c r="Y547" i="174"/>
  <c r="Y545" i="174" s="1"/>
  <c r="X547" i="174"/>
  <c r="X545" i="174" s="1"/>
  <c r="W547" i="174"/>
  <c r="W545" i="174" s="1"/>
  <c r="V547" i="174"/>
  <c r="V545" i="174" s="1"/>
  <c r="U547" i="174"/>
  <c r="U545" i="174" s="1"/>
  <c r="T547" i="174"/>
  <c r="T545" i="174" s="1"/>
  <c r="S547" i="174"/>
  <c r="S545" i="174" s="1"/>
  <c r="R547" i="174"/>
  <c r="R545" i="174" s="1"/>
  <c r="Q547" i="174"/>
  <c r="Q545" i="174" s="1"/>
  <c r="P547" i="174"/>
  <c r="P545" i="174" s="1"/>
  <c r="O547" i="174"/>
  <c r="O545" i="174" s="1"/>
  <c r="N547" i="174"/>
  <c r="N545" i="174" s="1"/>
  <c r="M547" i="174"/>
  <c r="M545" i="174" s="1"/>
  <c r="L547" i="174"/>
  <c r="L545" i="174" s="1"/>
  <c r="K547" i="174"/>
  <c r="K545" i="174" s="1"/>
  <c r="J547" i="174"/>
  <c r="J545" i="174" s="1"/>
  <c r="I547" i="174"/>
  <c r="I545" i="174" s="1"/>
  <c r="H547" i="174"/>
  <c r="H545" i="174" s="1"/>
  <c r="G547" i="174"/>
  <c r="G545" i="174" s="1"/>
  <c r="F547" i="174"/>
  <c r="F545" i="174" s="1"/>
  <c r="E547" i="174"/>
  <c r="E545" i="174" s="1"/>
  <c r="AH543" i="174"/>
  <c r="AH542" i="174" s="1"/>
  <c r="AG543" i="174"/>
  <c r="AG542" i="174" s="1"/>
  <c r="AF543" i="174"/>
  <c r="AF542" i="174" s="1"/>
  <c r="AE543" i="174"/>
  <c r="AE542" i="174" s="1"/>
  <c r="AD543" i="174"/>
  <c r="AD542" i="174" s="1"/>
  <c r="AC543" i="174"/>
  <c r="AC542" i="174" s="1"/>
  <c r="AB543" i="174"/>
  <c r="AB542" i="174" s="1"/>
  <c r="AA543" i="174"/>
  <c r="AA542" i="174" s="1"/>
  <c r="Z543" i="174"/>
  <c r="Z542" i="174" s="1"/>
  <c r="Y543" i="174"/>
  <c r="Y542" i="174" s="1"/>
  <c r="X543" i="174"/>
  <c r="X542" i="174" s="1"/>
  <c r="W543" i="174"/>
  <c r="W542" i="174" s="1"/>
  <c r="V543" i="174"/>
  <c r="V542" i="174" s="1"/>
  <c r="U543" i="174"/>
  <c r="U542" i="174" s="1"/>
  <c r="T543" i="174"/>
  <c r="T542" i="174" s="1"/>
  <c r="S543" i="174"/>
  <c r="S542" i="174" s="1"/>
  <c r="R543" i="174"/>
  <c r="R542" i="174" s="1"/>
  <c r="Q543" i="174"/>
  <c r="Q542" i="174" s="1"/>
  <c r="P543" i="174"/>
  <c r="P542" i="174" s="1"/>
  <c r="O543" i="174"/>
  <c r="O542" i="174" s="1"/>
  <c r="N543" i="174"/>
  <c r="N542" i="174" s="1"/>
  <c r="M543" i="174"/>
  <c r="M542" i="174" s="1"/>
  <c r="L543" i="174"/>
  <c r="L542" i="174" s="1"/>
  <c r="K543" i="174"/>
  <c r="K542" i="174" s="1"/>
  <c r="J543" i="174"/>
  <c r="J542" i="174" s="1"/>
  <c r="I543" i="174"/>
  <c r="I542" i="174" s="1"/>
  <c r="H543" i="174"/>
  <c r="H542" i="174" s="1"/>
  <c r="G543" i="174"/>
  <c r="G542" i="174" s="1"/>
  <c r="F543" i="174"/>
  <c r="F542" i="174" s="1"/>
  <c r="E543" i="174"/>
  <c r="E542" i="174" s="1"/>
  <c r="AH536" i="174"/>
  <c r="AH535" i="174" s="1"/>
  <c r="AG536" i="174"/>
  <c r="AG535" i="174" s="1"/>
  <c r="AF536" i="174"/>
  <c r="AF535" i="174" s="1"/>
  <c r="AE536" i="174"/>
  <c r="AE535" i="174" s="1"/>
  <c r="AD536" i="174"/>
  <c r="AD535" i="174" s="1"/>
  <c r="AC536" i="174"/>
  <c r="AC535" i="174" s="1"/>
  <c r="AB536" i="174"/>
  <c r="AB535" i="174" s="1"/>
  <c r="AA536" i="174"/>
  <c r="AA535" i="174" s="1"/>
  <c r="Z536" i="174"/>
  <c r="Z535" i="174" s="1"/>
  <c r="Y536" i="174"/>
  <c r="Y535" i="174" s="1"/>
  <c r="X536" i="174"/>
  <c r="X535" i="174" s="1"/>
  <c r="W536" i="174"/>
  <c r="W535" i="174" s="1"/>
  <c r="V536" i="174"/>
  <c r="V535" i="174" s="1"/>
  <c r="U536" i="174"/>
  <c r="U535" i="174" s="1"/>
  <c r="T536" i="174"/>
  <c r="T535" i="174" s="1"/>
  <c r="S536" i="174"/>
  <c r="S535" i="174" s="1"/>
  <c r="R536" i="174"/>
  <c r="R535" i="174" s="1"/>
  <c r="Q536" i="174"/>
  <c r="Q535" i="174" s="1"/>
  <c r="P536" i="174"/>
  <c r="P535" i="174" s="1"/>
  <c r="O536" i="174"/>
  <c r="O535" i="174" s="1"/>
  <c r="N536" i="174"/>
  <c r="N535" i="174" s="1"/>
  <c r="M536" i="174"/>
  <c r="M535" i="174" s="1"/>
  <c r="L536" i="174"/>
  <c r="L535" i="174" s="1"/>
  <c r="K536" i="174"/>
  <c r="K535" i="174" s="1"/>
  <c r="J536" i="174"/>
  <c r="J535" i="174" s="1"/>
  <c r="I536" i="174"/>
  <c r="I535" i="174" s="1"/>
  <c r="H536" i="174"/>
  <c r="H535" i="174" s="1"/>
  <c r="G536" i="174"/>
  <c r="G535" i="174" s="1"/>
  <c r="F536" i="174"/>
  <c r="F535" i="174" s="1"/>
  <c r="E536" i="174"/>
  <c r="E535" i="174" s="1"/>
  <c r="AH533" i="174"/>
  <c r="AH532" i="174" s="1"/>
  <c r="AG533" i="174"/>
  <c r="AG532" i="174" s="1"/>
  <c r="AF533" i="174"/>
  <c r="AF532" i="174" s="1"/>
  <c r="AE533" i="174"/>
  <c r="AE532" i="174" s="1"/>
  <c r="AD533" i="174"/>
  <c r="AD532" i="174" s="1"/>
  <c r="AC533" i="174"/>
  <c r="AC532" i="174" s="1"/>
  <c r="AB533" i="174"/>
  <c r="AB532" i="174" s="1"/>
  <c r="AA533" i="174"/>
  <c r="AA532" i="174" s="1"/>
  <c r="Z533" i="174"/>
  <c r="Z532" i="174" s="1"/>
  <c r="Y533" i="174"/>
  <c r="Y532" i="174" s="1"/>
  <c r="X533" i="174"/>
  <c r="X532" i="174" s="1"/>
  <c r="W533" i="174"/>
  <c r="W532" i="174" s="1"/>
  <c r="V533" i="174"/>
  <c r="V532" i="174" s="1"/>
  <c r="U533" i="174"/>
  <c r="U532" i="174" s="1"/>
  <c r="T533" i="174"/>
  <c r="T532" i="174" s="1"/>
  <c r="S533" i="174"/>
  <c r="S532" i="174" s="1"/>
  <c r="R533" i="174"/>
  <c r="R532" i="174" s="1"/>
  <c r="Q533" i="174"/>
  <c r="Q532" i="174" s="1"/>
  <c r="P533" i="174"/>
  <c r="P532" i="174" s="1"/>
  <c r="O533" i="174"/>
  <c r="O532" i="174" s="1"/>
  <c r="N533" i="174"/>
  <c r="N532" i="174" s="1"/>
  <c r="M533" i="174"/>
  <c r="M532" i="174" s="1"/>
  <c r="L533" i="174"/>
  <c r="L532" i="174" s="1"/>
  <c r="K533" i="174"/>
  <c r="K532" i="174" s="1"/>
  <c r="J533" i="174"/>
  <c r="J532" i="174" s="1"/>
  <c r="I533" i="174"/>
  <c r="I532" i="174" s="1"/>
  <c r="H533" i="174"/>
  <c r="H532" i="174" s="1"/>
  <c r="G533" i="174"/>
  <c r="G532" i="174" s="1"/>
  <c r="F533" i="174"/>
  <c r="F532" i="174" s="1"/>
  <c r="E533" i="174"/>
  <c r="E532" i="174" s="1"/>
  <c r="AH530" i="174"/>
  <c r="AH529" i="174" s="1"/>
  <c r="AG530" i="174"/>
  <c r="AG529" i="174" s="1"/>
  <c r="AF530" i="174"/>
  <c r="AF529" i="174" s="1"/>
  <c r="AE530" i="174"/>
  <c r="AE529" i="174" s="1"/>
  <c r="AD530" i="174"/>
  <c r="AD529" i="174" s="1"/>
  <c r="AC530" i="174"/>
  <c r="AC529" i="174" s="1"/>
  <c r="AB530" i="174"/>
  <c r="AB529" i="174" s="1"/>
  <c r="AA530" i="174"/>
  <c r="AA529" i="174" s="1"/>
  <c r="Z530" i="174"/>
  <c r="Z529" i="174" s="1"/>
  <c r="Y530" i="174"/>
  <c r="Y529" i="174" s="1"/>
  <c r="X530" i="174"/>
  <c r="X529" i="174" s="1"/>
  <c r="W530" i="174"/>
  <c r="W529" i="174" s="1"/>
  <c r="V530" i="174"/>
  <c r="V529" i="174" s="1"/>
  <c r="U530" i="174"/>
  <c r="U529" i="174" s="1"/>
  <c r="T530" i="174"/>
  <c r="T529" i="174" s="1"/>
  <c r="S530" i="174"/>
  <c r="S529" i="174" s="1"/>
  <c r="R530" i="174"/>
  <c r="R529" i="174" s="1"/>
  <c r="Q530" i="174"/>
  <c r="Q529" i="174" s="1"/>
  <c r="P530" i="174"/>
  <c r="P529" i="174" s="1"/>
  <c r="O530" i="174"/>
  <c r="O529" i="174" s="1"/>
  <c r="N530" i="174"/>
  <c r="N529" i="174" s="1"/>
  <c r="M530" i="174"/>
  <c r="M529" i="174" s="1"/>
  <c r="L530" i="174"/>
  <c r="L529" i="174" s="1"/>
  <c r="K530" i="174"/>
  <c r="J530" i="174"/>
  <c r="J529" i="174" s="1"/>
  <c r="I530" i="174"/>
  <c r="I529" i="174" s="1"/>
  <c r="H530" i="174"/>
  <c r="H529" i="174" s="1"/>
  <c r="G530" i="174"/>
  <c r="G529" i="174" s="1"/>
  <c r="F530" i="174"/>
  <c r="F529" i="174" s="1"/>
  <c r="E530" i="174"/>
  <c r="E529" i="174" s="1"/>
  <c r="AH526" i="174"/>
  <c r="AH522" i="174" s="1"/>
  <c r="AG526" i="174"/>
  <c r="AF526" i="174"/>
  <c r="AE526" i="174"/>
  <c r="AD526" i="174"/>
  <c r="AC526" i="174"/>
  <c r="AB526" i="174"/>
  <c r="AA526" i="174"/>
  <c r="Z526" i="174"/>
  <c r="Y526" i="174"/>
  <c r="X526" i="174"/>
  <c r="W526" i="174"/>
  <c r="V526" i="174"/>
  <c r="U526" i="174"/>
  <c r="T526" i="174"/>
  <c r="S526" i="174"/>
  <c r="R526" i="174"/>
  <c r="Q526" i="174"/>
  <c r="P526" i="174"/>
  <c r="O526" i="174"/>
  <c r="N526" i="174"/>
  <c r="M526" i="174"/>
  <c r="L526" i="174"/>
  <c r="K526" i="174"/>
  <c r="J526" i="174"/>
  <c r="I526" i="174"/>
  <c r="H526" i="174"/>
  <c r="G526" i="174"/>
  <c r="F526" i="174"/>
  <c r="E526" i="174"/>
  <c r="AH523" i="174"/>
  <c r="AG523" i="174"/>
  <c r="AF523" i="174"/>
  <c r="AE523" i="174"/>
  <c r="AD523" i="174"/>
  <c r="AC523" i="174"/>
  <c r="AB523" i="174"/>
  <c r="AA523" i="174"/>
  <c r="Z523" i="174"/>
  <c r="Y523" i="174"/>
  <c r="X523" i="174"/>
  <c r="W523" i="174"/>
  <c r="V523" i="174"/>
  <c r="U523" i="174"/>
  <c r="T523" i="174"/>
  <c r="S523" i="174"/>
  <c r="R523" i="174"/>
  <c r="Q523" i="174"/>
  <c r="P523" i="174"/>
  <c r="O523" i="174"/>
  <c r="N523" i="174"/>
  <c r="M523" i="174"/>
  <c r="L523" i="174"/>
  <c r="K523" i="174"/>
  <c r="J523" i="174"/>
  <c r="I523" i="174"/>
  <c r="H523" i="174"/>
  <c r="G523" i="174"/>
  <c r="F523" i="174"/>
  <c r="E523" i="174"/>
  <c r="AH495" i="174"/>
  <c r="AG495" i="174"/>
  <c r="AF495" i="174"/>
  <c r="AE495" i="174"/>
  <c r="AD495" i="174"/>
  <c r="AC495" i="174"/>
  <c r="AB495" i="174"/>
  <c r="AA495" i="174"/>
  <c r="Z495" i="174"/>
  <c r="Y495" i="174"/>
  <c r="X495" i="174"/>
  <c r="W495" i="174"/>
  <c r="V495" i="174"/>
  <c r="U495" i="174"/>
  <c r="T495" i="174"/>
  <c r="S495" i="174"/>
  <c r="R495" i="174"/>
  <c r="Q495" i="174"/>
  <c r="P495" i="174"/>
  <c r="O495" i="174"/>
  <c r="N495" i="174"/>
  <c r="M495" i="174"/>
  <c r="L495" i="174"/>
  <c r="K495" i="174"/>
  <c r="J495" i="174"/>
  <c r="I495" i="174"/>
  <c r="H495" i="174"/>
  <c r="G495" i="174"/>
  <c r="F495" i="174"/>
  <c r="E495" i="174"/>
  <c r="AH468" i="174"/>
  <c r="AG468" i="174"/>
  <c r="AF468" i="174"/>
  <c r="AE468" i="174"/>
  <c r="AD468" i="174"/>
  <c r="AC468" i="174"/>
  <c r="AB468" i="174"/>
  <c r="AA468" i="174"/>
  <c r="Z468" i="174"/>
  <c r="Y468" i="174"/>
  <c r="X468" i="174"/>
  <c r="W468" i="174"/>
  <c r="V468" i="174"/>
  <c r="U468" i="174"/>
  <c r="T468" i="174"/>
  <c r="S468" i="174"/>
  <c r="R468" i="174"/>
  <c r="Q468" i="174"/>
  <c r="P468" i="174"/>
  <c r="O468" i="174"/>
  <c r="N468" i="174"/>
  <c r="M468" i="174"/>
  <c r="L468" i="174"/>
  <c r="K468" i="174"/>
  <c r="J468" i="174"/>
  <c r="I468" i="174"/>
  <c r="H468" i="174"/>
  <c r="G468" i="174"/>
  <c r="F468" i="174"/>
  <c r="E468" i="174"/>
  <c r="AH456" i="174"/>
  <c r="AH455" i="174" s="1"/>
  <c r="AG456" i="174"/>
  <c r="AG455" i="174" s="1"/>
  <c r="AF456" i="174"/>
  <c r="AF455" i="174" s="1"/>
  <c r="AE456" i="174"/>
  <c r="AE455" i="174" s="1"/>
  <c r="AD456" i="174"/>
  <c r="AD455" i="174" s="1"/>
  <c r="AC456" i="174"/>
  <c r="AC455" i="174" s="1"/>
  <c r="AB456" i="174"/>
  <c r="AB455" i="174" s="1"/>
  <c r="AA456" i="174"/>
  <c r="AA455" i="174" s="1"/>
  <c r="Z456" i="174"/>
  <c r="Z455" i="174" s="1"/>
  <c r="Y456" i="174"/>
  <c r="Y455" i="174" s="1"/>
  <c r="X456" i="174"/>
  <c r="X455" i="174" s="1"/>
  <c r="W456" i="174"/>
  <c r="W455" i="174" s="1"/>
  <c r="V456" i="174"/>
  <c r="V455" i="174" s="1"/>
  <c r="U456" i="174"/>
  <c r="U455" i="174" s="1"/>
  <c r="T456" i="174"/>
  <c r="T455" i="174" s="1"/>
  <c r="S456" i="174"/>
  <c r="S455" i="174" s="1"/>
  <c r="R456" i="174"/>
  <c r="R455" i="174" s="1"/>
  <c r="Q456" i="174"/>
  <c r="Q455" i="174" s="1"/>
  <c r="P456" i="174"/>
  <c r="P455" i="174" s="1"/>
  <c r="O456" i="174"/>
  <c r="O455" i="174" s="1"/>
  <c r="N456" i="174"/>
  <c r="N455" i="174" s="1"/>
  <c r="M456" i="174"/>
  <c r="M455" i="174" s="1"/>
  <c r="L456" i="174"/>
  <c r="L455" i="174" s="1"/>
  <c r="K456" i="174"/>
  <c r="K455" i="174" s="1"/>
  <c r="J456" i="174"/>
  <c r="J455" i="174" s="1"/>
  <c r="I456" i="174"/>
  <c r="I455" i="174" s="1"/>
  <c r="H456" i="174"/>
  <c r="H455" i="174" s="1"/>
  <c r="G456" i="174"/>
  <c r="G455" i="174" s="1"/>
  <c r="F456" i="174"/>
  <c r="F455" i="174" s="1"/>
  <c r="E456" i="174"/>
  <c r="AH449" i="174"/>
  <c r="AG449" i="174"/>
  <c r="AF449" i="174"/>
  <c r="AE449" i="174"/>
  <c r="AD449" i="174"/>
  <c r="AC449" i="174"/>
  <c r="AB449" i="174"/>
  <c r="AA449" i="174"/>
  <c r="Z449" i="174"/>
  <c r="Y449" i="174"/>
  <c r="X449" i="174"/>
  <c r="W449" i="174"/>
  <c r="V449" i="174"/>
  <c r="U449" i="174"/>
  <c r="T449" i="174"/>
  <c r="S449" i="174"/>
  <c r="R449" i="174"/>
  <c r="Q449" i="174"/>
  <c r="P449" i="174"/>
  <c r="O449" i="174"/>
  <c r="N449" i="174"/>
  <c r="M449" i="174"/>
  <c r="L449" i="174"/>
  <c r="K449" i="174"/>
  <c r="J449" i="174"/>
  <c r="I449" i="174"/>
  <c r="H449" i="174"/>
  <c r="G449" i="174"/>
  <c r="F449" i="174"/>
  <c r="E449" i="174"/>
  <c r="AH442" i="174"/>
  <c r="AG442" i="174"/>
  <c r="AF442" i="174"/>
  <c r="AE442" i="174"/>
  <c r="AD442" i="174"/>
  <c r="AC442" i="174"/>
  <c r="AB442" i="174"/>
  <c r="AA442" i="174"/>
  <c r="Z442" i="174"/>
  <c r="Y442" i="174"/>
  <c r="X442" i="174"/>
  <c r="W442" i="174"/>
  <c r="V442" i="174"/>
  <c r="U442" i="174"/>
  <c r="T442" i="174"/>
  <c r="S442" i="174"/>
  <c r="R442" i="174"/>
  <c r="Q442" i="174"/>
  <c r="P442" i="174"/>
  <c r="O442" i="174"/>
  <c r="N442" i="174"/>
  <c r="M442" i="174"/>
  <c r="L442" i="174"/>
  <c r="K442" i="174"/>
  <c r="J442" i="174"/>
  <c r="I442" i="174"/>
  <c r="H442" i="174"/>
  <c r="G442" i="174"/>
  <c r="F442" i="174"/>
  <c r="F441" i="174" s="1"/>
  <c r="E442" i="174"/>
  <c r="AH431" i="174"/>
  <c r="AH430" i="174" s="1"/>
  <c r="AG431" i="174"/>
  <c r="AG430" i="174" s="1"/>
  <c r="AF431" i="174"/>
  <c r="AF430" i="174" s="1"/>
  <c r="AE431" i="174"/>
  <c r="AE430" i="174" s="1"/>
  <c r="AD431" i="174"/>
  <c r="AD430" i="174" s="1"/>
  <c r="AC431" i="174"/>
  <c r="AC430" i="174" s="1"/>
  <c r="AB431" i="174"/>
  <c r="AB430" i="174" s="1"/>
  <c r="AA431" i="174"/>
  <c r="AA430" i="174" s="1"/>
  <c r="Z431" i="174"/>
  <c r="Z430" i="174" s="1"/>
  <c r="Y431" i="174"/>
  <c r="Y430" i="174" s="1"/>
  <c r="X431" i="174"/>
  <c r="X430" i="174" s="1"/>
  <c r="W431" i="174"/>
  <c r="W430" i="174" s="1"/>
  <c r="V431" i="174"/>
  <c r="V430" i="174" s="1"/>
  <c r="U431" i="174"/>
  <c r="U430" i="174" s="1"/>
  <c r="T431" i="174"/>
  <c r="T430" i="174" s="1"/>
  <c r="S431" i="174"/>
  <c r="S430" i="174" s="1"/>
  <c r="R431" i="174"/>
  <c r="R430" i="174" s="1"/>
  <c r="Q431" i="174"/>
  <c r="Q430" i="174" s="1"/>
  <c r="P431" i="174"/>
  <c r="P430" i="174" s="1"/>
  <c r="O431" i="174"/>
  <c r="O430" i="174" s="1"/>
  <c r="N431" i="174"/>
  <c r="N430" i="174" s="1"/>
  <c r="M431" i="174"/>
  <c r="M430" i="174" s="1"/>
  <c r="L431" i="174"/>
  <c r="L430" i="174" s="1"/>
  <c r="K431" i="174"/>
  <c r="K430" i="174" s="1"/>
  <c r="J431" i="174"/>
  <c r="J430" i="174" s="1"/>
  <c r="I431" i="174"/>
  <c r="I430" i="174" s="1"/>
  <c r="H431" i="174"/>
  <c r="H430" i="174" s="1"/>
  <c r="G431" i="174"/>
  <c r="G430" i="174" s="1"/>
  <c r="F431" i="174"/>
  <c r="F430" i="174" s="1"/>
  <c r="E431" i="174"/>
  <c r="E430" i="174" s="1"/>
  <c r="AH420" i="174"/>
  <c r="AH419" i="174" s="1"/>
  <c r="AG420" i="174"/>
  <c r="AG419" i="174" s="1"/>
  <c r="AF420" i="174"/>
  <c r="AF419" i="174" s="1"/>
  <c r="AE420" i="174"/>
  <c r="AE419" i="174" s="1"/>
  <c r="AD420" i="174"/>
  <c r="AD419" i="174" s="1"/>
  <c r="AC420" i="174"/>
  <c r="AC419" i="174" s="1"/>
  <c r="AB420" i="174"/>
  <c r="AB419" i="174" s="1"/>
  <c r="AA420" i="174"/>
  <c r="AA419" i="174" s="1"/>
  <c r="Z420" i="174"/>
  <c r="Z419" i="174" s="1"/>
  <c r="Y420" i="174"/>
  <c r="Y419" i="174" s="1"/>
  <c r="X420" i="174"/>
  <c r="X419" i="174" s="1"/>
  <c r="W420" i="174"/>
  <c r="W419" i="174" s="1"/>
  <c r="V420" i="174"/>
  <c r="V419" i="174" s="1"/>
  <c r="U420" i="174"/>
  <c r="U419" i="174" s="1"/>
  <c r="T420" i="174"/>
  <c r="T419" i="174" s="1"/>
  <c r="S420" i="174"/>
  <c r="S419" i="174" s="1"/>
  <c r="R420" i="174"/>
  <c r="R419" i="174" s="1"/>
  <c r="Q420" i="174"/>
  <c r="Q419" i="174" s="1"/>
  <c r="P420" i="174"/>
  <c r="P419" i="174" s="1"/>
  <c r="O420" i="174"/>
  <c r="O419" i="174" s="1"/>
  <c r="N420" i="174"/>
  <c r="N419" i="174" s="1"/>
  <c r="M420" i="174"/>
  <c r="M419" i="174" s="1"/>
  <c r="L420" i="174"/>
  <c r="L419" i="174" s="1"/>
  <c r="K420" i="174"/>
  <c r="K419" i="174" s="1"/>
  <c r="J420" i="174"/>
  <c r="J419" i="174" s="1"/>
  <c r="I420" i="174"/>
  <c r="I419" i="174" s="1"/>
  <c r="H420" i="174"/>
  <c r="H419" i="174" s="1"/>
  <c r="G420" i="174"/>
  <c r="G419" i="174" s="1"/>
  <c r="F420" i="174"/>
  <c r="F419" i="174" s="1"/>
  <c r="E420" i="174"/>
  <c r="E419" i="174" s="1"/>
  <c r="AH397" i="174"/>
  <c r="AG397" i="174"/>
  <c r="AF397" i="174"/>
  <c r="AE397" i="174"/>
  <c r="AD397" i="174"/>
  <c r="AC397" i="174"/>
  <c r="AB397" i="174"/>
  <c r="AA397" i="174"/>
  <c r="Z397" i="174"/>
  <c r="Y397" i="174"/>
  <c r="Y363" i="174" s="1"/>
  <c r="X397" i="174"/>
  <c r="W397" i="174"/>
  <c r="V397" i="174"/>
  <c r="U397" i="174"/>
  <c r="T397" i="174"/>
  <c r="S397" i="174"/>
  <c r="R397" i="174"/>
  <c r="Q397" i="174"/>
  <c r="P397" i="174"/>
  <c r="O397" i="174"/>
  <c r="N397" i="174"/>
  <c r="M397" i="174"/>
  <c r="L397" i="174"/>
  <c r="K397" i="174"/>
  <c r="J397" i="174"/>
  <c r="I397" i="174"/>
  <c r="H397" i="174"/>
  <c r="G397" i="174"/>
  <c r="F397" i="174"/>
  <c r="E397" i="174"/>
  <c r="AH364" i="174"/>
  <c r="AG364" i="174"/>
  <c r="AF364" i="174"/>
  <c r="AE364" i="174"/>
  <c r="AD364" i="174"/>
  <c r="AC364" i="174"/>
  <c r="AB364" i="174"/>
  <c r="AA364" i="174"/>
  <c r="Z364" i="174"/>
  <c r="Y364" i="174"/>
  <c r="X364" i="174"/>
  <c r="W364" i="174"/>
  <c r="V364" i="174"/>
  <c r="U364" i="174"/>
  <c r="T364" i="174"/>
  <c r="S364" i="174"/>
  <c r="R364" i="174"/>
  <c r="Q364" i="174"/>
  <c r="P364" i="174"/>
  <c r="O364" i="174"/>
  <c r="N364" i="174"/>
  <c r="M364" i="174"/>
  <c r="L364" i="174"/>
  <c r="K364" i="174"/>
  <c r="J364" i="174"/>
  <c r="I364" i="174"/>
  <c r="H364" i="174"/>
  <c r="G364" i="174"/>
  <c r="F364" i="174"/>
  <c r="E364" i="174"/>
  <c r="AH357" i="174"/>
  <c r="AG357" i="174"/>
  <c r="AF357" i="174"/>
  <c r="AE357" i="174"/>
  <c r="AD357" i="174"/>
  <c r="AC357" i="174"/>
  <c r="AB357" i="174"/>
  <c r="AA357" i="174"/>
  <c r="Z357" i="174"/>
  <c r="Y357" i="174"/>
  <c r="X357" i="174"/>
  <c r="W357" i="174"/>
  <c r="V357" i="174"/>
  <c r="U357" i="174"/>
  <c r="T357" i="174"/>
  <c r="S357" i="174"/>
  <c r="R357" i="174"/>
  <c r="Q357" i="174"/>
  <c r="P357" i="174"/>
  <c r="O357" i="174"/>
  <c r="N357" i="174"/>
  <c r="M357" i="174"/>
  <c r="L357" i="174"/>
  <c r="K357" i="174"/>
  <c r="J357" i="174"/>
  <c r="I357" i="174"/>
  <c r="H357" i="174"/>
  <c r="G357" i="174"/>
  <c r="G339" i="174" s="1"/>
  <c r="F357" i="174"/>
  <c r="E357" i="174"/>
  <c r="E339" i="174" s="1"/>
  <c r="AH340" i="174"/>
  <c r="AG340" i="174"/>
  <c r="AF340" i="174"/>
  <c r="AE340" i="174"/>
  <c r="AD340" i="174"/>
  <c r="AC340" i="174"/>
  <c r="AB340" i="174"/>
  <c r="AA340" i="174"/>
  <c r="Z340" i="174"/>
  <c r="Y340" i="174"/>
  <c r="X340" i="174"/>
  <c r="W340" i="174"/>
  <c r="V340" i="174"/>
  <c r="U340" i="174"/>
  <c r="T340" i="174"/>
  <c r="S340" i="174"/>
  <c r="R340" i="174"/>
  <c r="Q340" i="174"/>
  <c r="P340" i="174"/>
  <c r="O340" i="174"/>
  <c r="N340" i="174"/>
  <c r="M340" i="174"/>
  <c r="L340" i="174"/>
  <c r="K340" i="174"/>
  <c r="J340" i="174"/>
  <c r="I340" i="174"/>
  <c r="H340" i="174"/>
  <c r="G340" i="174"/>
  <c r="F340" i="174"/>
  <c r="E340" i="174"/>
  <c r="AH336" i="174"/>
  <c r="AG336" i="174"/>
  <c r="AF336" i="174"/>
  <c r="AE336" i="174"/>
  <c r="AD336" i="174"/>
  <c r="AC336" i="174"/>
  <c r="AB336" i="174"/>
  <c r="AA336" i="174"/>
  <c r="Z336" i="174"/>
  <c r="Y336" i="174"/>
  <c r="X336" i="174"/>
  <c r="W336" i="174"/>
  <c r="V336" i="174"/>
  <c r="U336" i="174"/>
  <c r="T336" i="174"/>
  <c r="S336" i="174"/>
  <c r="R336" i="174"/>
  <c r="Q336" i="174"/>
  <c r="P336" i="174"/>
  <c r="O336" i="174"/>
  <c r="N336" i="174"/>
  <c r="M336" i="174"/>
  <c r="L336" i="174"/>
  <c r="K336" i="174"/>
  <c r="J336" i="174"/>
  <c r="I336" i="174"/>
  <c r="H336" i="174"/>
  <c r="G336" i="174"/>
  <c r="F336" i="174"/>
  <c r="E336" i="174"/>
  <c r="AH333" i="174"/>
  <c r="AG333" i="174"/>
  <c r="AF333" i="174"/>
  <c r="AE333" i="174"/>
  <c r="AD333" i="174"/>
  <c r="AC333" i="174"/>
  <c r="AB333" i="174"/>
  <c r="AA333" i="174"/>
  <c r="Z333" i="174"/>
  <c r="Y333" i="174"/>
  <c r="X333" i="174"/>
  <c r="W333" i="174"/>
  <c r="V333" i="174"/>
  <c r="U333" i="174"/>
  <c r="T333" i="174"/>
  <c r="S333" i="174"/>
  <c r="R333" i="174"/>
  <c r="Q333" i="174"/>
  <c r="P333" i="174"/>
  <c r="O333" i="174"/>
  <c r="N333" i="174"/>
  <c r="M333" i="174"/>
  <c r="L333" i="174"/>
  <c r="K333" i="174"/>
  <c r="J333" i="174"/>
  <c r="I333" i="174"/>
  <c r="H333" i="174"/>
  <c r="G333" i="174"/>
  <c r="F333" i="174"/>
  <c r="E333" i="174"/>
  <c r="E288" i="174"/>
  <c r="D288" i="174" s="1"/>
  <c r="AH239" i="174"/>
  <c r="AG239" i="174"/>
  <c r="AF239" i="174"/>
  <c r="AE239" i="174"/>
  <c r="AD239" i="174"/>
  <c r="AC239" i="174"/>
  <c r="AB239" i="174"/>
  <c r="AA239" i="174"/>
  <c r="Z239" i="174"/>
  <c r="Y239" i="174"/>
  <c r="X239" i="174"/>
  <c r="W239" i="174"/>
  <c r="V239" i="174"/>
  <c r="U239" i="174"/>
  <c r="T239" i="174"/>
  <c r="S239" i="174"/>
  <c r="R239" i="174"/>
  <c r="Q239" i="174"/>
  <c r="P239" i="174"/>
  <c r="O239" i="174"/>
  <c r="N239" i="174"/>
  <c r="M239" i="174"/>
  <c r="L239" i="174"/>
  <c r="K239" i="174"/>
  <c r="J239" i="174"/>
  <c r="I239" i="174"/>
  <c r="H239" i="174"/>
  <c r="G239" i="174"/>
  <c r="F239" i="174"/>
  <c r="E239" i="174"/>
  <c r="AH207" i="174"/>
  <c r="AH189" i="174" s="1"/>
  <c r="AG207" i="174"/>
  <c r="AG189" i="174" s="1"/>
  <c r="AF207" i="174"/>
  <c r="AF189" i="174" s="1"/>
  <c r="AE207" i="174"/>
  <c r="AE189" i="174" s="1"/>
  <c r="AD207" i="174"/>
  <c r="AD189" i="174" s="1"/>
  <c r="AC207" i="174"/>
  <c r="AC189" i="174" s="1"/>
  <c r="AB207" i="174"/>
  <c r="AB189" i="174" s="1"/>
  <c r="AA207" i="174"/>
  <c r="AA189" i="174" s="1"/>
  <c r="Z207" i="174"/>
  <c r="Z189" i="174" s="1"/>
  <c r="Y207" i="174"/>
  <c r="Y189" i="174" s="1"/>
  <c r="X207" i="174"/>
  <c r="X189" i="174" s="1"/>
  <c r="W207" i="174"/>
  <c r="W189" i="174" s="1"/>
  <c r="V207" i="174"/>
  <c r="V189" i="174" s="1"/>
  <c r="U207" i="174"/>
  <c r="U189" i="174" s="1"/>
  <c r="T207" i="174"/>
  <c r="T189" i="174" s="1"/>
  <c r="S207" i="174"/>
  <c r="S189" i="174" s="1"/>
  <c r="R207" i="174"/>
  <c r="R189" i="174" s="1"/>
  <c r="Q207" i="174"/>
  <c r="Q189" i="174" s="1"/>
  <c r="P207" i="174"/>
  <c r="P189" i="174" s="1"/>
  <c r="O207" i="174"/>
  <c r="O189" i="174" s="1"/>
  <c r="N207" i="174"/>
  <c r="N189" i="174" s="1"/>
  <c r="M207" i="174"/>
  <c r="L207" i="174"/>
  <c r="L189" i="174" s="1"/>
  <c r="K207" i="174"/>
  <c r="K189" i="174" s="1"/>
  <c r="J207" i="174"/>
  <c r="J189" i="174" s="1"/>
  <c r="I207" i="174"/>
  <c r="I189" i="174" s="1"/>
  <c r="H207" i="174"/>
  <c r="G207" i="174"/>
  <c r="G189" i="174" s="1"/>
  <c r="F207" i="174"/>
  <c r="E207" i="174"/>
  <c r="AH179" i="174"/>
  <c r="AH132" i="174" s="1"/>
  <c r="AG179" i="174"/>
  <c r="AG132" i="174" s="1"/>
  <c r="AF179" i="174"/>
  <c r="AF132" i="174" s="1"/>
  <c r="AE179" i="174"/>
  <c r="AE132" i="174" s="1"/>
  <c r="AD179" i="174"/>
  <c r="AC179" i="174"/>
  <c r="AC132" i="174" s="1"/>
  <c r="AB179" i="174"/>
  <c r="AB132" i="174" s="1"/>
  <c r="AA179" i="174"/>
  <c r="AA132" i="174" s="1"/>
  <c r="Z179" i="174"/>
  <c r="Z132" i="174" s="1"/>
  <c r="Y179" i="174"/>
  <c r="Y132" i="174" s="1"/>
  <c r="X179" i="174"/>
  <c r="X132" i="174" s="1"/>
  <c r="W179" i="174"/>
  <c r="W132" i="174" s="1"/>
  <c r="V179" i="174"/>
  <c r="V132" i="174" s="1"/>
  <c r="U179" i="174"/>
  <c r="U132" i="174" s="1"/>
  <c r="T179" i="174"/>
  <c r="S179" i="174"/>
  <c r="S132" i="174" s="1"/>
  <c r="R179" i="174"/>
  <c r="Q179" i="174"/>
  <c r="Q132" i="174" s="1"/>
  <c r="P179" i="174"/>
  <c r="O179" i="174"/>
  <c r="N179" i="174"/>
  <c r="N132" i="174" s="1"/>
  <c r="M179" i="174"/>
  <c r="M132" i="174" s="1"/>
  <c r="L179" i="174"/>
  <c r="L132" i="174" s="1"/>
  <c r="K179" i="174"/>
  <c r="J179" i="174"/>
  <c r="I179" i="174"/>
  <c r="I132" i="174" s="1"/>
  <c r="H179" i="174"/>
  <c r="H132" i="174" s="1"/>
  <c r="G179" i="174"/>
  <c r="G132" i="174" s="1"/>
  <c r="F179" i="174"/>
  <c r="F132" i="174" s="1"/>
  <c r="E179" i="174"/>
  <c r="E132" i="174" s="1"/>
  <c r="AH129" i="174"/>
  <c r="AG129" i="174"/>
  <c r="AF129" i="174"/>
  <c r="AE129" i="174"/>
  <c r="AD129" i="174"/>
  <c r="AC129" i="174"/>
  <c r="AB129" i="174"/>
  <c r="AA129" i="174"/>
  <c r="Z129" i="174"/>
  <c r="Y129" i="174"/>
  <c r="X129" i="174"/>
  <c r="W129" i="174"/>
  <c r="V129" i="174"/>
  <c r="U129" i="174"/>
  <c r="T129" i="174"/>
  <c r="S129" i="174"/>
  <c r="R129" i="174"/>
  <c r="Q129" i="174"/>
  <c r="P129" i="174"/>
  <c r="O129" i="174"/>
  <c r="N129" i="174"/>
  <c r="M129" i="174"/>
  <c r="L129" i="174"/>
  <c r="K129" i="174"/>
  <c r="J129" i="174"/>
  <c r="I129" i="174"/>
  <c r="H129" i="174"/>
  <c r="G129" i="174"/>
  <c r="F129" i="174"/>
  <c r="E129" i="174"/>
  <c r="AH126" i="174"/>
  <c r="AG126" i="174"/>
  <c r="AF126" i="174"/>
  <c r="AE126" i="174"/>
  <c r="AD126" i="174"/>
  <c r="AC126" i="174"/>
  <c r="AB126" i="174"/>
  <c r="AA126" i="174"/>
  <c r="Z126" i="174"/>
  <c r="Y126" i="174"/>
  <c r="X126" i="174"/>
  <c r="W126" i="174"/>
  <c r="V126" i="174"/>
  <c r="U126" i="174"/>
  <c r="T126" i="174"/>
  <c r="S126" i="174"/>
  <c r="R126" i="174"/>
  <c r="Q126" i="174"/>
  <c r="P126" i="174"/>
  <c r="O126" i="174"/>
  <c r="N126" i="174"/>
  <c r="M126" i="174"/>
  <c r="L126" i="174"/>
  <c r="K126" i="174"/>
  <c r="J126" i="174"/>
  <c r="I126" i="174"/>
  <c r="H126" i="174"/>
  <c r="G126" i="174"/>
  <c r="F126" i="174"/>
  <c r="E126" i="174"/>
  <c r="AH121" i="174"/>
  <c r="AG121" i="174"/>
  <c r="AF121" i="174"/>
  <c r="AE121" i="174"/>
  <c r="AD121" i="174"/>
  <c r="AC121" i="174"/>
  <c r="AB121" i="174"/>
  <c r="AA121" i="174"/>
  <c r="Z121" i="174"/>
  <c r="Y121" i="174"/>
  <c r="X121" i="174"/>
  <c r="W121" i="174"/>
  <c r="V121" i="174"/>
  <c r="U121" i="174"/>
  <c r="T121" i="174"/>
  <c r="S121" i="174"/>
  <c r="R121" i="174"/>
  <c r="Q121" i="174"/>
  <c r="P121" i="174"/>
  <c r="O121" i="174"/>
  <c r="N121" i="174"/>
  <c r="M121" i="174"/>
  <c r="L121" i="174"/>
  <c r="K121" i="174"/>
  <c r="J121" i="174"/>
  <c r="I121" i="174"/>
  <c r="H121" i="174"/>
  <c r="G121" i="174"/>
  <c r="F121" i="174"/>
  <c r="E121" i="174"/>
  <c r="AH115" i="174"/>
  <c r="AG115" i="174"/>
  <c r="AF115" i="174"/>
  <c r="AE115" i="174"/>
  <c r="AD115" i="174"/>
  <c r="AC115" i="174"/>
  <c r="AB115" i="174"/>
  <c r="AA115" i="174"/>
  <c r="Z115" i="174"/>
  <c r="Y115" i="174"/>
  <c r="X115" i="174"/>
  <c r="W115" i="174"/>
  <c r="V115" i="174"/>
  <c r="U115" i="174"/>
  <c r="T115" i="174"/>
  <c r="S115" i="174"/>
  <c r="R115" i="174"/>
  <c r="Q115" i="174"/>
  <c r="P115" i="174"/>
  <c r="O115" i="174"/>
  <c r="N115" i="174"/>
  <c r="M115" i="174"/>
  <c r="L115" i="174"/>
  <c r="K115" i="174"/>
  <c r="J115" i="174"/>
  <c r="I115" i="174"/>
  <c r="H115" i="174"/>
  <c r="G115" i="174"/>
  <c r="F115" i="174"/>
  <c r="E115" i="174"/>
  <c r="AH101" i="174"/>
  <c r="AG101" i="174"/>
  <c r="AF101" i="174"/>
  <c r="AE101" i="174"/>
  <c r="AD101" i="174"/>
  <c r="AC101" i="174"/>
  <c r="AB101" i="174"/>
  <c r="AA101" i="174"/>
  <c r="Z101" i="174"/>
  <c r="Y101" i="174"/>
  <c r="X101" i="174"/>
  <c r="W101" i="174"/>
  <c r="V101" i="174"/>
  <c r="U101" i="174"/>
  <c r="T101" i="174"/>
  <c r="S101" i="174"/>
  <c r="R101" i="174"/>
  <c r="Q101" i="174"/>
  <c r="P101" i="174"/>
  <c r="O101" i="174"/>
  <c r="N101" i="174"/>
  <c r="M101" i="174"/>
  <c r="L101" i="174"/>
  <c r="K101" i="174"/>
  <c r="J101" i="174"/>
  <c r="I101" i="174"/>
  <c r="H101" i="174"/>
  <c r="G101" i="174"/>
  <c r="F101" i="174"/>
  <c r="E101" i="174"/>
  <c r="AH71" i="174"/>
  <c r="AH70" i="174" s="1"/>
  <c r="AG71" i="174"/>
  <c r="AG70" i="174" s="1"/>
  <c r="AF71" i="174"/>
  <c r="AF70" i="174" s="1"/>
  <c r="AE71" i="174"/>
  <c r="AE70" i="174" s="1"/>
  <c r="AD71" i="174"/>
  <c r="AD70" i="174" s="1"/>
  <c r="AC71" i="174"/>
  <c r="AC70" i="174" s="1"/>
  <c r="AB71" i="174"/>
  <c r="AB70" i="174" s="1"/>
  <c r="AA71" i="174"/>
  <c r="AA70" i="174" s="1"/>
  <c r="Z71" i="174"/>
  <c r="Z70" i="174" s="1"/>
  <c r="Y71" i="174"/>
  <c r="Y70" i="174" s="1"/>
  <c r="X71" i="174"/>
  <c r="X70" i="174" s="1"/>
  <c r="W71" i="174"/>
  <c r="W70" i="174" s="1"/>
  <c r="V71" i="174"/>
  <c r="V70" i="174" s="1"/>
  <c r="U71" i="174"/>
  <c r="U70" i="174" s="1"/>
  <c r="T71" i="174"/>
  <c r="T70" i="174" s="1"/>
  <c r="S71" i="174"/>
  <c r="S70" i="174" s="1"/>
  <c r="R71" i="174"/>
  <c r="R70" i="174" s="1"/>
  <c r="Q71" i="174"/>
  <c r="Q70" i="174" s="1"/>
  <c r="P71" i="174"/>
  <c r="P70" i="174" s="1"/>
  <c r="O71" i="174"/>
  <c r="O70" i="174" s="1"/>
  <c r="N71" i="174"/>
  <c r="N70" i="174" s="1"/>
  <c r="M71" i="174"/>
  <c r="M70" i="174" s="1"/>
  <c r="L71" i="174"/>
  <c r="L70" i="174" s="1"/>
  <c r="K71" i="174"/>
  <c r="K70" i="174" s="1"/>
  <c r="J71" i="174"/>
  <c r="J70" i="174" s="1"/>
  <c r="I71" i="174"/>
  <c r="I70" i="174" s="1"/>
  <c r="H71" i="174"/>
  <c r="H70" i="174" s="1"/>
  <c r="G71" i="174"/>
  <c r="G70" i="174" s="1"/>
  <c r="F71" i="174"/>
  <c r="F70" i="174" s="1"/>
  <c r="E71" i="174"/>
  <c r="E70" i="174" s="1"/>
  <c r="AH64" i="174"/>
  <c r="AH63" i="174" s="1"/>
  <c r="AG64" i="174"/>
  <c r="AG63" i="174" s="1"/>
  <c r="AF64" i="174"/>
  <c r="AF63" i="174" s="1"/>
  <c r="AE64" i="174"/>
  <c r="AE63" i="174" s="1"/>
  <c r="AD64" i="174"/>
  <c r="AD63" i="174" s="1"/>
  <c r="AC64" i="174"/>
  <c r="AC63" i="174" s="1"/>
  <c r="AB64" i="174"/>
  <c r="AB63" i="174" s="1"/>
  <c r="AA64" i="174"/>
  <c r="AA63" i="174" s="1"/>
  <c r="Z64" i="174"/>
  <c r="Z63" i="174" s="1"/>
  <c r="Y64" i="174"/>
  <c r="Y63" i="174" s="1"/>
  <c r="X64" i="174"/>
  <c r="X63" i="174" s="1"/>
  <c r="W64" i="174"/>
  <c r="W63" i="174" s="1"/>
  <c r="V64" i="174"/>
  <c r="V63" i="174" s="1"/>
  <c r="U64" i="174"/>
  <c r="U63" i="174" s="1"/>
  <c r="T64" i="174"/>
  <c r="T63" i="174" s="1"/>
  <c r="S64" i="174"/>
  <c r="S63" i="174" s="1"/>
  <c r="R64" i="174"/>
  <c r="R63" i="174" s="1"/>
  <c r="Q64" i="174"/>
  <c r="Q63" i="174" s="1"/>
  <c r="P64" i="174"/>
  <c r="P63" i="174" s="1"/>
  <c r="O64" i="174"/>
  <c r="O63" i="174" s="1"/>
  <c r="N64" i="174"/>
  <c r="N63" i="174" s="1"/>
  <c r="M64" i="174"/>
  <c r="M63" i="174" s="1"/>
  <c r="L64" i="174"/>
  <c r="L63" i="174" s="1"/>
  <c r="K64" i="174"/>
  <c r="K63" i="174" s="1"/>
  <c r="J64" i="174"/>
  <c r="J63" i="174" s="1"/>
  <c r="I64" i="174"/>
  <c r="I63" i="174" s="1"/>
  <c r="H64" i="174"/>
  <c r="H63" i="174" s="1"/>
  <c r="G64" i="174"/>
  <c r="G63" i="174" s="1"/>
  <c r="F64" i="174"/>
  <c r="F63" i="174" s="1"/>
  <c r="E64" i="174"/>
  <c r="E63" i="174" s="1"/>
  <c r="AH34" i="174"/>
  <c r="AH33" i="174" s="1"/>
  <c r="AG34" i="174"/>
  <c r="AG33" i="174" s="1"/>
  <c r="AF34" i="174"/>
  <c r="AF33" i="174" s="1"/>
  <c r="AE34" i="174"/>
  <c r="AE33" i="174" s="1"/>
  <c r="AD34" i="174"/>
  <c r="AD33" i="174" s="1"/>
  <c r="AC34" i="174"/>
  <c r="AC33" i="174" s="1"/>
  <c r="AB34" i="174"/>
  <c r="AB33" i="174" s="1"/>
  <c r="AA34" i="174"/>
  <c r="AA33" i="174" s="1"/>
  <c r="Z34" i="174"/>
  <c r="Z33" i="174" s="1"/>
  <c r="Y34" i="174"/>
  <c r="Y33" i="174" s="1"/>
  <c r="X34" i="174"/>
  <c r="X33" i="174" s="1"/>
  <c r="W34" i="174"/>
  <c r="W33" i="174" s="1"/>
  <c r="V34" i="174"/>
  <c r="V33" i="174" s="1"/>
  <c r="U34" i="174"/>
  <c r="U33" i="174" s="1"/>
  <c r="T34" i="174"/>
  <c r="T33" i="174" s="1"/>
  <c r="S34" i="174"/>
  <c r="S33" i="174" s="1"/>
  <c r="R34" i="174"/>
  <c r="R33" i="174" s="1"/>
  <c r="Q34" i="174"/>
  <c r="Q33" i="174" s="1"/>
  <c r="P34" i="174"/>
  <c r="P33" i="174" s="1"/>
  <c r="O34" i="174"/>
  <c r="O33" i="174" s="1"/>
  <c r="N34" i="174"/>
  <c r="N33" i="174" s="1"/>
  <c r="M34" i="174"/>
  <c r="M33" i="174" s="1"/>
  <c r="L34" i="174"/>
  <c r="L33" i="174" s="1"/>
  <c r="K34" i="174"/>
  <c r="K33" i="174" s="1"/>
  <c r="J34" i="174"/>
  <c r="J33" i="174" s="1"/>
  <c r="I34" i="174"/>
  <c r="I33" i="174" s="1"/>
  <c r="H34" i="174"/>
  <c r="H33" i="174" s="1"/>
  <c r="G34" i="174"/>
  <c r="G33" i="174" s="1"/>
  <c r="F34" i="174"/>
  <c r="F33" i="174" s="1"/>
  <c r="E34" i="174"/>
  <c r="E33" i="174" s="1"/>
  <c r="AH27" i="174"/>
  <c r="AG27" i="174"/>
  <c r="AF27" i="174"/>
  <c r="AE27" i="174"/>
  <c r="AD27" i="174"/>
  <c r="AC27" i="174"/>
  <c r="AB27" i="174"/>
  <c r="AA27" i="174"/>
  <c r="Z27" i="174"/>
  <c r="Y27" i="174"/>
  <c r="X27" i="174"/>
  <c r="W27" i="174"/>
  <c r="V27" i="174"/>
  <c r="U27" i="174"/>
  <c r="T27" i="174"/>
  <c r="S27" i="174"/>
  <c r="R27" i="174"/>
  <c r="Q27" i="174"/>
  <c r="P27" i="174"/>
  <c r="O27" i="174"/>
  <c r="N27" i="174"/>
  <c r="M27" i="174"/>
  <c r="L27" i="174"/>
  <c r="K27" i="174"/>
  <c r="J27" i="174"/>
  <c r="I27" i="174"/>
  <c r="H27" i="174"/>
  <c r="G27" i="174"/>
  <c r="F27" i="174"/>
  <c r="E27" i="174"/>
  <c r="AH11" i="174"/>
  <c r="AG11" i="174"/>
  <c r="AF11" i="174"/>
  <c r="AE11" i="174"/>
  <c r="AD11" i="174"/>
  <c r="AC11" i="174"/>
  <c r="AB11" i="174"/>
  <c r="AA11" i="174"/>
  <c r="Z11" i="174"/>
  <c r="Y11" i="174"/>
  <c r="X11" i="174"/>
  <c r="W11" i="174"/>
  <c r="V11" i="174"/>
  <c r="U11" i="174"/>
  <c r="T11" i="174"/>
  <c r="S11" i="174"/>
  <c r="R11" i="174"/>
  <c r="Q11" i="174"/>
  <c r="P11" i="174"/>
  <c r="O11" i="174"/>
  <c r="N11" i="174"/>
  <c r="M11" i="174"/>
  <c r="L11" i="174"/>
  <c r="K11" i="174"/>
  <c r="J11" i="174"/>
  <c r="I11" i="174"/>
  <c r="H11" i="174"/>
  <c r="G11" i="174"/>
  <c r="F11" i="174"/>
  <c r="E11" i="174"/>
  <c r="F189" i="174"/>
  <c r="AC467" i="174"/>
  <c r="AF779" i="174"/>
  <c r="M189" i="174"/>
  <c r="R441" i="174"/>
  <c r="I581" i="174"/>
  <c r="Y581" i="174"/>
  <c r="Y580" i="174" s="1"/>
  <c r="Q522" i="174"/>
  <c r="U522" i="174"/>
  <c r="AG522" i="174"/>
  <c r="V779" i="174"/>
  <c r="AH779" i="174"/>
  <c r="P132" i="174"/>
  <c r="T132" i="174"/>
  <c r="J132" i="174"/>
  <c r="R132" i="174"/>
  <c r="AD132" i="174"/>
  <c r="Q441" i="174"/>
  <c r="U441" i="174"/>
  <c r="P779" i="174"/>
  <c r="D133" i="174"/>
  <c r="AB363" i="174"/>
  <c r="J467" i="174"/>
  <c r="Z467" i="174"/>
  <c r="N522" i="174"/>
  <c r="AD522" i="174"/>
  <c r="U332" i="174"/>
  <c r="AG332" i="174"/>
  <c r="U339" i="174"/>
  <c r="Y339" i="174"/>
  <c r="I363" i="174"/>
  <c r="M363" i="174"/>
  <c r="AC363" i="174"/>
  <c r="S522" i="174"/>
  <c r="W339" i="174"/>
  <c r="S441" i="174"/>
  <c r="E455" i="174"/>
  <c r="K363" i="174"/>
  <c r="AA363" i="174"/>
  <c r="K467" i="174"/>
  <c r="AE467" i="174"/>
  <c r="E522" i="174"/>
  <c r="K552" i="174"/>
  <c r="O552" i="174"/>
  <c r="AA552" i="174"/>
  <c r="AE552" i="174"/>
  <c r="H779" i="174"/>
  <c r="X779" i="174"/>
  <c r="M552" i="174"/>
  <c r="AC552" i="174"/>
  <c r="E564" i="174"/>
  <c r="G779" i="174"/>
  <c r="O779" i="174"/>
  <c r="W779" i="174"/>
  <c r="AE779" i="174"/>
  <c r="E189" i="174"/>
  <c r="K132" i="174"/>
  <c r="I125" i="174" l="1"/>
  <c r="AA125" i="174"/>
  <c r="Y125" i="174"/>
  <c r="L125" i="174"/>
  <c r="AF125" i="174"/>
  <c r="AG125" i="174"/>
  <c r="R10" i="174"/>
  <c r="R9" i="174" s="1"/>
  <c r="AH125" i="174"/>
  <c r="K581" i="174"/>
  <c r="K580" i="174" s="1"/>
  <c r="AA581" i="174"/>
  <c r="AA580" i="174" s="1"/>
  <c r="AC125" i="174"/>
  <c r="S125" i="174"/>
  <c r="Q125" i="174"/>
  <c r="M332" i="174"/>
  <c r="AC332" i="174"/>
  <c r="AE332" i="174"/>
  <c r="Q339" i="174"/>
  <c r="AG339" i="174"/>
  <c r="E363" i="174"/>
  <c r="M441" i="174"/>
  <c r="AC441" i="174"/>
  <c r="S467" i="174"/>
  <c r="G522" i="174"/>
  <c r="R125" i="174"/>
  <c r="T125" i="174"/>
  <c r="E125" i="174"/>
  <c r="U125" i="174"/>
  <c r="F125" i="174"/>
  <c r="V125" i="174"/>
  <c r="G125" i="174"/>
  <c r="W125" i="174"/>
  <c r="X125" i="174"/>
  <c r="J125" i="174"/>
  <c r="Z125" i="174"/>
  <c r="K125" i="174"/>
  <c r="AB125" i="174"/>
  <c r="M125" i="174"/>
  <c r="N125" i="174"/>
  <c r="AD125" i="174"/>
  <c r="AE125" i="174"/>
  <c r="P125" i="174"/>
  <c r="O467" i="174"/>
  <c r="P467" i="174"/>
  <c r="AF467" i="174"/>
  <c r="Q552" i="174"/>
  <c r="W363" i="174"/>
  <c r="O441" i="174"/>
  <c r="O100" i="174"/>
  <c r="AE100" i="174"/>
  <c r="N332" i="174"/>
  <c r="V363" i="174"/>
  <c r="P441" i="174"/>
  <c r="AF441" i="174"/>
  <c r="I100" i="174"/>
  <c r="U363" i="174"/>
  <c r="T332" i="174"/>
  <c r="H339" i="174"/>
  <c r="L363" i="174"/>
  <c r="N552" i="174"/>
  <c r="K332" i="174"/>
  <c r="AA332" i="174"/>
  <c r="AG552" i="174"/>
  <c r="G10" i="174"/>
  <c r="W10" i="174"/>
  <c r="Q100" i="174"/>
  <c r="T339" i="174"/>
  <c r="X363" i="174"/>
  <c r="AD552" i="174"/>
  <c r="E10" i="174"/>
  <c r="E9" i="174" s="1"/>
  <c r="U10" i="174"/>
  <c r="M10" i="174"/>
  <c r="G332" i="174"/>
  <c r="W332" i="174"/>
  <c r="K339" i="174"/>
  <c r="AA339" i="174"/>
  <c r="O363" i="174"/>
  <c r="AE363" i="174"/>
  <c r="Y100" i="174"/>
  <c r="P552" i="174"/>
  <c r="AF552" i="174"/>
  <c r="S363" i="174"/>
  <c r="K441" i="174"/>
  <c r="AA441" i="174"/>
  <c r="Q467" i="174"/>
  <c r="Q466" i="174" s="1"/>
  <c r="L332" i="174"/>
  <c r="AB332" i="174"/>
  <c r="P339" i="174"/>
  <c r="AF339" i="174"/>
  <c r="T363" i="174"/>
  <c r="T522" i="174"/>
  <c r="N100" i="174"/>
  <c r="AG467" i="174"/>
  <c r="AG466" i="174" s="1"/>
  <c r="L441" i="174"/>
  <c r="AB441" i="174"/>
  <c r="R467" i="174"/>
  <c r="AH467" i="174"/>
  <c r="AH466" i="174" s="1"/>
  <c r="F522" i="174"/>
  <c r="V522" i="174"/>
  <c r="AD332" i="174"/>
  <c r="R339" i="174"/>
  <c r="AH339" i="174"/>
  <c r="AH441" i="174"/>
  <c r="AB10" i="174"/>
  <c r="AB9" i="174" s="1"/>
  <c r="I467" i="174"/>
  <c r="Y467" i="174"/>
  <c r="M522" i="174"/>
  <c r="AC522" i="174"/>
  <c r="I552" i="174"/>
  <c r="Y552" i="174"/>
  <c r="M581" i="174"/>
  <c r="M580" i="174" s="1"/>
  <c r="AC581" i="174"/>
  <c r="AC580" i="174" s="1"/>
  <c r="L467" i="174"/>
  <c r="AB467" i="174"/>
  <c r="N467" i="174"/>
  <c r="N466" i="174" s="1"/>
  <c r="AD467" i="174"/>
  <c r="AD466" i="174" s="1"/>
  <c r="P522" i="174"/>
  <c r="P466" i="174" s="1"/>
  <c r="AF522" i="174"/>
  <c r="AF466" i="174" s="1"/>
  <c r="R522" i="174"/>
  <c r="S466" i="174"/>
  <c r="AH10" i="174"/>
  <c r="AH9" i="174" s="1"/>
  <c r="Z100" i="174"/>
  <c r="O581" i="174"/>
  <c r="O580" i="174" s="1"/>
  <c r="AE581" i="174"/>
  <c r="AE580" i="174" s="1"/>
  <c r="Q581" i="174"/>
  <c r="Q580" i="174" s="1"/>
  <c r="AG581" i="174"/>
  <c r="AG580" i="174" s="1"/>
  <c r="S581" i="174"/>
  <c r="S580" i="174" s="1"/>
  <c r="E581" i="174"/>
  <c r="E580" i="174" s="1"/>
  <c r="U581" i="174"/>
  <c r="U580" i="174" s="1"/>
  <c r="G581" i="174"/>
  <c r="G580" i="174" s="1"/>
  <c r="W581" i="174"/>
  <c r="W580" i="174" s="1"/>
  <c r="U779" i="174"/>
  <c r="S10" i="174"/>
  <c r="S9" i="174" s="1"/>
  <c r="T779" i="174"/>
  <c r="H552" i="174"/>
  <c r="X552" i="174"/>
  <c r="J552" i="174"/>
  <c r="AD740" i="174"/>
  <c r="T467" i="174"/>
  <c r="H522" i="174"/>
  <c r="X522" i="174"/>
  <c r="AE441" i="174"/>
  <c r="R332" i="174"/>
  <c r="F339" i="174"/>
  <c r="V339" i="174"/>
  <c r="Q332" i="174"/>
  <c r="AC10" i="174"/>
  <c r="AC9" i="174" s="1"/>
  <c r="AA467" i="174"/>
  <c r="O522" i="174"/>
  <c r="O466" i="174" s="1"/>
  <c r="AE522" i="174"/>
  <c r="AE466" i="174" s="1"/>
  <c r="F779" i="174"/>
  <c r="F740" i="174" s="1"/>
  <c r="I580" i="174"/>
  <c r="X339" i="174"/>
  <c r="AG441" i="174"/>
  <c r="G552" i="174"/>
  <c r="W552" i="174"/>
  <c r="O740" i="174"/>
  <c r="Z552" i="174"/>
  <c r="T581" i="174"/>
  <c r="T580" i="174" s="1"/>
  <c r="F467" i="174"/>
  <c r="F466" i="174" s="1"/>
  <c r="V467" i="174"/>
  <c r="H467" i="174"/>
  <c r="X467" i="174"/>
  <c r="Z522" i="174"/>
  <c r="Z466" i="174" s="1"/>
  <c r="L522" i="174"/>
  <c r="AB522" i="174"/>
  <c r="AE10" i="174"/>
  <c r="E332" i="174"/>
  <c r="I339" i="174"/>
  <c r="V441" i="174"/>
  <c r="P10" i="174"/>
  <c r="P9" i="174" s="1"/>
  <c r="X100" i="174"/>
  <c r="V332" i="174"/>
  <c r="J339" i="174"/>
  <c r="Z339" i="174"/>
  <c r="N363" i="174"/>
  <c r="AD363" i="174"/>
  <c r="E441" i="174"/>
  <c r="K779" i="174"/>
  <c r="AA779" i="174"/>
  <c r="K100" i="174"/>
  <c r="L779" i="174"/>
  <c r="AB100" i="174"/>
  <c r="Z332" i="174"/>
  <c r="O339" i="174"/>
  <c r="AE339" i="174"/>
  <c r="H441" i="174"/>
  <c r="X441" i="174"/>
  <c r="Z441" i="174"/>
  <c r="E552" i="174"/>
  <c r="O332" i="174"/>
  <c r="S339" i="174"/>
  <c r="G363" i="174"/>
  <c r="X10" i="174"/>
  <c r="X9" i="174" s="1"/>
  <c r="F581" i="174"/>
  <c r="F580" i="174" s="1"/>
  <c r="L552" i="174"/>
  <c r="AB552" i="174"/>
  <c r="J522" i="174"/>
  <c r="J466" i="174" s="1"/>
  <c r="M467" i="174"/>
  <c r="D543" i="174"/>
  <c r="J10" i="174"/>
  <c r="J9" i="174" s="1"/>
  <c r="P332" i="174"/>
  <c r="AF332" i="174"/>
  <c r="H363" i="174"/>
  <c r="I10" i="174"/>
  <c r="I9" i="174" s="1"/>
  <c r="Y10" i="174"/>
  <c r="Y9" i="174" s="1"/>
  <c r="P100" i="174"/>
  <c r="AF100" i="174"/>
  <c r="AH100" i="174"/>
  <c r="J441" i="174"/>
  <c r="AH581" i="174"/>
  <c r="AH580" i="174" s="1"/>
  <c r="P740" i="174"/>
  <c r="L10" i="174"/>
  <c r="L9" i="174" s="1"/>
  <c r="AH332" i="174"/>
  <c r="J363" i="174"/>
  <c r="Z363" i="174"/>
  <c r="D754" i="174"/>
  <c r="I779" i="174"/>
  <c r="I740" i="174" s="1"/>
  <c r="Y779" i="174"/>
  <c r="Y740" i="174" s="1"/>
  <c r="D788" i="174"/>
  <c r="T100" i="174"/>
  <c r="V581" i="174"/>
  <c r="V580" i="174" s="1"/>
  <c r="G100" i="174"/>
  <c r="Q10" i="174"/>
  <c r="Q9" i="174" s="1"/>
  <c r="V740" i="174"/>
  <c r="W740" i="174"/>
  <c r="X740" i="174"/>
  <c r="S552" i="174"/>
  <c r="U552" i="174"/>
  <c r="I332" i="174"/>
  <c r="Y332" i="174"/>
  <c r="M339" i="174"/>
  <c r="AC339" i="174"/>
  <c r="Q363" i="174"/>
  <c r="AG363" i="174"/>
  <c r="T441" i="174"/>
  <c r="N339" i="174"/>
  <c r="W522" i="174"/>
  <c r="T10" i="174"/>
  <c r="T9" i="174" s="1"/>
  <c r="G441" i="174"/>
  <c r="W441" i="174"/>
  <c r="I441" i="174"/>
  <c r="Y441" i="174"/>
  <c r="AC466" i="174"/>
  <c r="S740" i="174"/>
  <c r="Q740" i="174"/>
  <c r="Z10" i="174"/>
  <c r="Z9" i="174" s="1"/>
  <c r="AA100" i="174"/>
  <c r="M100" i="174"/>
  <c r="AC100" i="174"/>
  <c r="H332" i="174"/>
  <c r="X332" i="174"/>
  <c r="L339" i="174"/>
  <c r="AB339" i="174"/>
  <c r="D357" i="174"/>
  <c r="AD339" i="174"/>
  <c r="P363" i="174"/>
  <c r="AF363" i="174"/>
  <c r="R363" i="174"/>
  <c r="AH363" i="174"/>
  <c r="R552" i="174"/>
  <c r="AH552" i="174"/>
  <c r="D557" i="174"/>
  <c r="D564" i="174"/>
  <c r="V552" i="174"/>
  <c r="D577" i="174"/>
  <c r="D767" i="174"/>
  <c r="J779" i="174"/>
  <c r="J740" i="174" s="1"/>
  <c r="Z779" i="174"/>
  <c r="Z740" i="174" s="1"/>
  <c r="AB779" i="174"/>
  <c r="L100" i="174"/>
  <c r="D291" i="174"/>
  <c r="N740" i="174"/>
  <c r="N10" i="174"/>
  <c r="N9" i="174" s="1"/>
  <c r="AD10" i="174"/>
  <c r="AD9" i="174" s="1"/>
  <c r="J332" i="174"/>
  <c r="O10" i="174"/>
  <c r="O9" i="174" s="1"/>
  <c r="R581" i="174"/>
  <c r="R580" i="174" s="1"/>
  <c r="E740" i="174"/>
  <c r="D533" i="174"/>
  <c r="N441" i="174"/>
  <c r="AD441" i="174"/>
  <c r="D742" i="174"/>
  <c r="AE740" i="174"/>
  <c r="D121" i="174"/>
  <c r="D239" i="174"/>
  <c r="D364" i="174"/>
  <c r="D455" i="174"/>
  <c r="D456" i="174"/>
  <c r="S100" i="174"/>
  <c r="U100" i="174"/>
  <c r="D126" i="174"/>
  <c r="AF740" i="174"/>
  <c r="S332" i="174"/>
  <c r="E467" i="174"/>
  <c r="E466" i="174" s="1"/>
  <c r="U467" i="174"/>
  <c r="U466" i="174" s="1"/>
  <c r="D495" i="174"/>
  <c r="W467" i="174"/>
  <c r="D523" i="174"/>
  <c r="Y522" i="174"/>
  <c r="Y466" i="174" s="1"/>
  <c r="K522" i="174"/>
  <c r="K466" i="174" s="1"/>
  <c r="AA522" i="174"/>
  <c r="R740" i="174"/>
  <c r="F10" i="174"/>
  <c r="F9" i="174" s="1"/>
  <c r="V10" i="174"/>
  <c r="V9" i="174" s="1"/>
  <c r="H10" i="174"/>
  <c r="H9" i="174" s="1"/>
  <c r="AH740" i="174"/>
  <c r="J100" i="174"/>
  <c r="D582" i="174"/>
  <c r="H581" i="174"/>
  <c r="H580" i="174" s="1"/>
  <c r="X581" i="174"/>
  <c r="X580" i="174" s="1"/>
  <c r="J581" i="174"/>
  <c r="J580" i="174" s="1"/>
  <c r="Z581" i="174"/>
  <c r="Z580" i="174" s="1"/>
  <c r="D682" i="174"/>
  <c r="AB581" i="174"/>
  <c r="AB580" i="174" s="1"/>
  <c r="N581" i="174"/>
  <c r="N580" i="174" s="1"/>
  <c r="AD581" i="174"/>
  <c r="AD580" i="174" s="1"/>
  <c r="D698" i="174"/>
  <c r="AF581" i="174"/>
  <c r="AF580" i="174" s="1"/>
  <c r="D738" i="174"/>
  <c r="AG740" i="174"/>
  <c r="D333" i="174"/>
  <c r="D336" i="174"/>
  <c r="D530" i="174"/>
  <c r="D207" i="174"/>
  <c r="H189" i="174"/>
  <c r="D189" i="174" s="1"/>
  <c r="D179" i="174"/>
  <c r="D419" i="174"/>
  <c r="D535" i="174"/>
  <c r="D430" i="174"/>
  <c r="D545" i="174"/>
  <c r="D542" i="174"/>
  <c r="D532" i="174"/>
  <c r="T552" i="174"/>
  <c r="D780" i="174"/>
  <c r="M740" i="174"/>
  <c r="W100" i="174"/>
  <c r="H100" i="174"/>
  <c r="D190" i="174"/>
  <c r="G9" i="174"/>
  <c r="F363" i="174"/>
  <c r="F332" i="174"/>
  <c r="D553" i="174"/>
  <c r="D687" i="174"/>
  <c r="K10" i="174"/>
  <c r="K9" i="174" s="1"/>
  <c r="D449" i="174"/>
  <c r="D536" i="174"/>
  <c r="D784" i="174"/>
  <c r="D526" i="174"/>
  <c r="I522" i="174"/>
  <c r="K529" i="174"/>
  <c r="D547" i="174"/>
  <c r="G467" i="174"/>
  <c r="D442" i="174"/>
  <c r="D340" i="174"/>
  <c r="D680" i="174"/>
  <c r="AF10" i="174"/>
  <c r="D649" i="174"/>
  <c r="D397" i="174"/>
  <c r="D468" i="174"/>
  <c r="P581" i="174"/>
  <c r="P580" i="174" s="1"/>
  <c r="F552" i="174"/>
  <c r="D431" i="174"/>
  <c r="AG10" i="174"/>
  <c r="AG9" i="174" s="1"/>
  <c r="AD100" i="174"/>
  <c r="D129" i="174"/>
  <c r="D420" i="174"/>
  <c r="D327" i="174"/>
  <c r="AG100" i="174"/>
  <c r="L581" i="174"/>
  <c r="L580" i="174" s="1"/>
  <c r="E287" i="174"/>
  <c r="D287" i="174" s="1"/>
  <c r="R100" i="174"/>
  <c r="O132" i="174"/>
  <c r="D132" i="174" s="1"/>
  <c r="D101" i="174"/>
  <c r="D115" i="174"/>
  <c r="V100" i="174"/>
  <c r="F100" i="174"/>
  <c r="E100" i="174"/>
  <c r="D70" i="174"/>
  <c r="D71" i="174"/>
  <c r="D63" i="174"/>
  <c r="D64" i="174"/>
  <c r="D33" i="174"/>
  <c r="D34" i="174"/>
  <c r="AE9" i="174"/>
  <c r="W9" i="174"/>
  <c r="U9" i="174"/>
  <c r="M9" i="174"/>
  <c r="AA10" i="174"/>
  <c r="AA9" i="174" s="1"/>
  <c r="D27" i="174"/>
  <c r="D11" i="174"/>
  <c r="G466" i="174" l="1"/>
  <c r="H125" i="174"/>
  <c r="O125" i="174"/>
  <c r="D125" i="174" s="1"/>
  <c r="L466" i="174"/>
  <c r="L62" i="174" s="1"/>
  <c r="Q62" i="174"/>
  <c r="Q8" i="174" s="1"/>
  <c r="V466" i="174"/>
  <c r="V62" i="174" s="1"/>
  <c r="V8" i="174" s="1"/>
  <c r="AB466" i="174"/>
  <c r="T466" i="174"/>
  <c r="P62" i="174"/>
  <c r="P8" i="174" s="1"/>
  <c r="M466" i="174"/>
  <c r="AE62" i="174"/>
  <c r="AE8" i="174" s="1"/>
  <c r="AA740" i="174"/>
  <c r="R466" i="174"/>
  <c r="R62" i="174" s="1"/>
  <c r="R8" i="174" s="1"/>
  <c r="K740" i="174"/>
  <c r="O62" i="174"/>
  <c r="O8" i="174" s="1"/>
  <c r="L740" i="174"/>
  <c r="T740" i="174"/>
  <c r="AC740" i="174"/>
  <c r="AA466" i="174"/>
  <c r="AA62" i="174" s="1"/>
  <c r="G740" i="174"/>
  <c r="W466" i="174"/>
  <c r="W62" i="174" s="1"/>
  <c r="W8" i="174" s="1"/>
  <c r="Z62" i="174"/>
  <c r="Z8" i="174" s="1"/>
  <c r="AC62" i="174"/>
  <c r="X466" i="174"/>
  <c r="X62" i="174" s="1"/>
  <c r="X8" i="174" s="1"/>
  <c r="U740" i="174"/>
  <c r="T62" i="174"/>
  <c r="H466" i="174"/>
  <c r="H62" i="174" s="1"/>
  <c r="Y62" i="174"/>
  <c r="Y8" i="174" s="1"/>
  <c r="AF62" i="174"/>
  <c r="J62" i="174"/>
  <c r="J8" i="174" s="1"/>
  <c r="H740" i="174"/>
  <c r="D552" i="174"/>
  <c r="D580" i="174"/>
  <c r="D779" i="174"/>
  <c r="AH62" i="174"/>
  <c r="AH8" i="174" s="1"/>
  <c r="N62" i="174"/>
  <c r="N8" i="174" s="1"/>
  <c r="D339" i="174"/>
  <c r="U62" i="174"/>
  <c r="AB740" i="174"/>
  <c r="AB62" i="174"/>
  <c r="M62" i="174"/>
  <c r="M8" i="174" s="1"/>
  <c r="S62" i="174"/>
  <c r="S8" i="174" s="1"/>
  <c r="AG62" i="174"/>
  <c r="AG8" i="174" s="1"/>
  <c r="G62" i="174"/>
  <c r="D290" i="174"/>
  <c r="E62" i="174"/>
  <c r="E8" i="174" s="1"/>
  <c r="D441" i="174"/>
  <c r="AD62" i="174"/>
  <c r="AD8" i="174" s="1"/>
  <c r="K62" i="174"/>
  <c r="F62" i="174"/>
  <c r="F8" i="174" s="1"/>
  <c r="D467" i="174"/>
  <c r="D332" i="174"/>
  <c r="D10" i="174"/>
  <c r="D363" i="174"/>
  <c r="AF9" i="174"/>
  <c r="D9" i="174" s="1"/>
  <c r="D529" i="174"/>
  <c r="D100" i="174"/>
  <c r="D741" i="174"/>
  <c r="D581" i="174"/>
  <c r="D522" i="174"/>
  <c r="I466" i="174"/>
  <c r="I62" i="174" s="1"/>
  <c r="I8" i="174" s="1"/>
  <c r="L8" i="174" l="1"/>
  <c r="AA8" i="174"/>
  <c r="K8" i="174"/>
  <c r="AC8" i="174"/>
  <c r="T8" i="174"/>
  <c r="G8" i="174"/>
  <c r="U8" i="174"/>
  <c r="H8" i="174"/>
  <c r="D740" i="174"/>
  <c r="AF8" i="174"/>
  <c r="AB8" i="174"/>
  <c r="D62" i="174"/>
  <c r="D466" i="174"/>
  <c r="D8" i="174" l="1"/>
</calcChain>
</file>

<file path=xl/sharedStrings.xml><?xml version="1.0" encoding="utf-8"?>
<sst xmlns="http://schemas.openxmlformats.org/spreadsheetml/2006/main" count="2295" uniqueCount="862">
  <si>
    <t>Descrição</t>
  </si>
  <si>
    <t>Iluminação</t>
  </si>
  <si>
    <t>TOTAL</t>
  </si>
  <si>
    <t>CAPEX</t>
  </si>
  <si>
    <t>PGF</t>
  </si>
  <si>
    <t>I</t>
  </si>
  <si>
    <t>AMPLIAÇÃO PRINCIPAL</t>
  </si>
  <si>
    <t>1.1</t>
  </si>
  <si>
    <t>a</t>
  </si>
  <si>
    <t>SP-294</t>
  </si>
  <si>
    <t>SP-294-2</t>
  </si>
  <si>
    <t>SP-294-4</t>
  </si>
  <si>
    <t>SP-294-5</t>
  </si>
  <si>
    <t>SP-425</t>
  </si>
  <si>
    <t>SP-425-1</t>
  </si>
  <si>
    <t>SP-284</t>
  </si>
  <si>
    <t>SP-284-1</t>
  </si>
  <si>
    <t>SP-284-2</t>
  </si>
  <si>
    <t>SP-284-3</t>
  </si>
  <si>
    <t>SP-304</t>
  </si>
  <si>
    <t>SP-304-4</t>
  </si>
  <si>
    <t>SP-304-5</t>
  </si>
  <si>
    <t>SP-304-7</t>
  </si>
  <si>
    <t>SP-308</t>
  </si>
  <si>
    <t>SP-293</t>
  </si>
  <si>
    <t>SP-191</t>
  </si>
  <si>
    <t>SP-197</t>
  </si>
  <si>
    <t>SP-197-2</t>
  </si>
  <si>
    <t>SP-261</t>
  </si>
  <si>
    <t>SP-261-2</t>
  </si>
  <si>
    <t>b</t>
  </si>
  <si>
    <t>Novas Pistas</t>
  </si>
  <si>
    <t/>
  </si>
  <si>
    <t>SP-294-3</t>
  </si>
  <si>
    <t>SP-304-1</t>
  </si>
  <si>
    <t>SP-304-3</t>
  </si>
  <si>
    <t>SP-304-6</t>
  </si>
  <si>
    <t>SP-310</t>
  </si>
  <si>
    <t>SP-310-1</t>
  </si>
  <si>
    <t>c</t>
  </si>
  <si>
    <t>Melhorias</t>
  </si>
  <si>
    <t>SP-294-1</t>
  </si>
  <si>
    <t>SP-425-2</t>
  </si>
  <si>
    <t>SP-331</t>
  </si>
  <si>
    <t>SP-304-2</t>
  </si>
  <si>
    <t>SP-225</t>
  </si>
  <si>
    <t>SP-197-1</t>
  </si>
  <si>
    <t>SP-261-1</t>
  </si>
  <si>
    <t>d</t>
  </si>
  <si>
    <t>SP-310-2</t>
  </si>
  <si>
    <t>SP-310-3</t>
  </si>
  <si>
    <t>SP-310-4</t>
  </si>
  <si>
    <t>e</t>
  </si>
  <si>
    <t>SPAs</t>
  </si>
  <si>
    <t>SPA-475-284</t>
  </si>
  <si>
    <t>SPA 504-284</t>
  </si>
  <si>
    <t>SPA-517-284</t>
  </si>
  <si>
    <t>SPA 006/293</t>
  </si>
  <si>
    <t>SPA-017-293</t>
  </si>
  <si>
    <t>SPA-683-294</t>
  </si>
  <si>
    <t>SPA-658-294</t>
  </si>
  <si>
    <t>SPA-627-294</t>
  </si>
  <si>
    <t>SPA-617-294</t>
  </si>
  <si>
    <t>SPA-616-294</t>
  </si>
  <si>
    <t>SPA 605-294</t>
  </si>
  <si>
    <t>SPA-592-294</t>
  </si>
  <si>
    <t>SPA 585/294</t>
  </si>
  <si>
    <t>SPA-578-294</t>
  </si>
  <si>
    <t>SPA 571-294</t>
  </si>
  <si>
    <t>SPA 511-294</t>
  </si>
  <si>
    <t>SPA 498-294</t>
  </si>
  <si>
    <t>SPA 402/294</t>
  </si>
  <si>
    <t>SPA 360-294</t>
  </si>
  <si>
    <t>SPA 195-331</t>
  </si>
  <si>
    <t>SPA 196-331</t>
  </si>
  <si>
    <t>SPA 431-425</t>
  </si>
  <si>
    <t>SPA 437-425</t>
  </si>
  <si>
    <t>SPA 195-304</t>
  </si>
  <si>
    <t>SPA 198-304</t>
  </si>
  <si>
    <t>SPA 201-304</t>
  </si>
  <si>
    <t>SPA 223-304</t>
  </si>
  <si>
    <t>SPA 227-304</t>
  </si>
  <si>
    <t>SPA 005-197</t>
  </si>
  <si>
    <t>SPA 193-310</t>
  </si>
  <si>
    <t>SPA 200-310</t>
  </si>
  <si>
    <t xml:space="preserve">SPA 130-225 </t>
  </si>
  <si>
    <t>SPA 159-225</t>
  </si>
  <si>
    <t>SPA-160-225</t>
  </si>
  <si>
    <t>SPA 195-225</t>
  </si>
  <si>
    <t>SPA 228-225</t>
  </si>
  <si>
    <t>1.2</t>
  </si>
  <si>
    <t>OAEs</t>
  </si>
  <si>
    <t>Novas</t>
  </si>
  <si>
    <t>Correção Greide</t>
  </si>
  <si>
    <t>Pista</t>
  </si>
  <si>
    <t>OAE</t>
  </si>
  <si>
    <t>DEMAIS AMPLIAÇÕES E MELHORAMENTOS</t>
  </si>
  <si>
    <t>CCO</t>
  </si>
  <si>
    <t xml:space="preserve">SAU </t>
  </si>
  <si>
    <t>PC01 - fixo</t>
  </si>
  <si>
    <t>PC04 - fixo</t>
  </si>
  <si>
    <t>P04 - fixo</t>
  </si>
  <si>
    <t>P11 - fixo</t>
  </si>
  <si>
    <t>Pedágios</t>
  </si>
  <si>
    <t>Passarelas</t>
  </si>
  <si>
    <t>Vias marginais</t>
  </si>
  <si>
    <t>Parada de carga excepcional</t>
  </si>
  <si>
    <t>Parada de ônibus</t>
  </si>
  <si>
    <t>Cerca</t>
  </si>
  <si>
    <t>Total</t>
  </si>
  <si>
    <t>Outros</t>
  </si>
  <si>
    <t>Canteiro de obras (sobre itens 1 e 2)</t>
  </si>
  <si>
    <t xml:space="preserve">Projetos </t>
  </si>
  <si>
    <t>Certificação do projeto</t>
  </si>
  <si>
    <t>Certificação da obra</t>
  </si>
  <si>
    <t>EQUIPAMENTOS, VEÍCULOS E SIST. CONTROLE</t>
  </si>
  <si>
    <t>3.1</t>
  </si>
  <si>
    <t>Veículos</t>
  </si>
  <si>
    <t>Operacionais</t>
  </si>
  <si>
    <t>Administrativos</t>
  </si>
  <si>
    <t>PMRV</t>
  </si>
  <si>
    <t>3.2</t>
  </si>
  <si>
    <t>Balanças (equipamentos)</t>
  </si>
  <si>
    <t>f</t>
  </si>
  <si>
    <t>Móvel 1</t>
  </si>
  <si>
    <t>g</t>
  </si>
  <si>
    <t>Móvel 2</t>
  </si>
  <si>
    <t>3.3</t>
  </si>
  <si>
    <t>ITS</t>
  </si>
  <si>
    <t xml:space="preserve">Implantação de Sistema de CFTV </t>
  </si>
  <si>
    <t>Implantação Fibra Óptica 36FO e Infraestrutura</t>
  </si>
  <si>
    <t>Implantação de Rádiocomunicação</t>
  </si>
  <si>
    <t>Implantação do Centro de Controle Operacional</t>
  </si>
  <si>
    <t>Implantação de Sistema de Arrecadação</t>
  </si>
  <si>
    <t>h</t>
  </si>
  <si>
    <t>Painéis de Mensagem Variável - PMV</t>
  </si>
  <si>
    <t>INDENIZAÇÕES (DESAPROPIAÇÕES)</t>
  </si>
  <si>
    <t>4.1</t>
  </si>
  <si>
    <t>Fase 1</t>
  </si>
  <si>
    <t>4.2</t>
  </si>
  <si>
    <t>Fase 2</t>
  </si>
  <si>
    <t>CONSERVAÇÃO ESPECIAL</t>
  </si>
  <si>
    <t>5.1</t>
  </si>
  <si>
    <t>Recapeamento</t>
  </si>
  <si>
    <t>i</t>
  </si>
  <si>
    <t>j</t>
  </si>
  <si>
    <t>k</t>
  </si>
  <si>
    <t>l</t>
  </si>
  <si>
    <t>5.2</t>
  </si>
  <si>
    <t>Programa Intensivo Inicial (PII)</t>
  </si>
  <si>
    <t>Demais itens</t>
  </si>
  <si>
    <t>PAI</t>
  </si>
  <si>
    <t>Canteiro de obras (sobre item 5)</t>
  </si>
  <si>
    <t>SOCIOAMBIENTAL</t>
  </si>
  <si>
    <t>Praças de Pedágio</t>
  </si>
  <si>
    <t>Área de descanso para caminhoneiros</t>
  </si>
  <si>
    <t>2.10</t>
  </si>
  <si>
    <t>2.11</t>
  </si>
  <si>
    <t>2.12</t>
  </si>
  <si>
    <t>2.14</t>
  </si>
  <si>
    <t>2.15</t>
  </si>
  <si>
    <t>6.1</t>
  </si>
  <si>
    <t>6.2</t>
  </si>
  <si>
    <t>6.3</t>
  </si>
  <si>
    <t>km</t>
  </si>
  <si>
    <t>Ano</t>
  </si>
  <si>
    <t>DIAMANTE</t>
  </si>
  <si>
    <t>TREVO COMPLETO</t>
  </si>
  <si>
    <t>TROMBETA</t>
  </si>
  <si>
    <t>DIAMANTE COM ROTATÓRIA (PI)</t>
  </si>
  <si>
    <t>DIAMANTE COM ROTATÓRIA (PS)</t>
  </si>
  <si>
    <t>PARCLO-2 COM ROTATÓRIA (PS)</t>
  </si>
  <si>
    <t>PARCLO-3 COM ROTATÓRIA (PS)</t>
  </si>
  <si>
    <t>ROTATÓRIA ALONGADA</t>
  </si>
  <si>
    <t>RETORNO (PS)</t>
  </si>
  <si>
    <t>SP-225 | 2o. BPRV - Brotas - demolição e construção</t>
  </si>
  <si>
    <t>SP-294 | 2o. BPRV - Garça - demolição e construção</t>
  </si>
  <si>
    <t>SP-294 | 2o. BPRV - Adamantina - demolição e construção</t>
  </si>
  <si>
    <t>SP-294 | 2o. BPRV - Dracena - construção de BO e sede do pelotão</t>
  </si>
  <si>
    <t>SP-310 | 3o. BPRV - Corumbataí - reforma e melhorias</t>
  </si>
  <si>
    <t>SP-304 | 3o. BPRV - São Pedro - construção nova (devido contorno)</t>
  </si>
  <si>
    <t>SP-310 | 3o. BPRV - São Carlos - construção nova</t>
  </si>
  <si>
    <t>SP-310 | 3o. BPRV - Rio Claro - construção nova</t>
  </si>
  <si>
    <t>PIC</t>
  </si>
  <si>
    <t>SP-255 | 2o. BPRV - Jaú - demolição e construção</t>
  </si>
  <si>
    <t>SP-294 | 2o. BPRV - Tupã - demolição e construção</t>
  </si>
  <si>
    <t>Custos Socioambientais</t>
  </si>
  <si>
    <t>Compensação Ambiental</t>
  </si>
  <si>
    <t>Programa Carbono Zero</t>
  </si>
  <si>
    <t>Recuperação de Terraplenos</t>
  </si>
  <si>
    <t>Duplicações e Faixas Adicionais</t>
  </si>
  <si>
    <t>SP-304-4a</t>
  </si>
  <si>
    <t>Valor (R$)</t>
  </si>
  <si>
    <t>Pistas</t>
  </si>
  <si>
    <t>SP-191a</t>
  </si>
  <si>
    <t>SP-191b</t>
  </si>
  <si>
    <t>SP-191c</t>
  </si>
  <si>
    <t>SP-197-1a</t>
  </si>
  <si>
    <t>SP-197-1b</t>
  </si>
  <si>
    <t>SP-197-2a</t>
  </si>
  <si>
    <t>SP-197-2b</t>
  </si>
  <si>
    <t>SP-225a</t>
  </si>
  <si>
    <t>SP-225b</t>
  </si>
  <si>
    <t>SP-261-1a</t>
  </si>
  <si>
    <t>SP-261-1b</t>
  </si>
  <si>
    <t>SP-261-2a</t>
  </si>
  <si>
    <t>SP-261-2b</t>
  </si>
  <si>
    <t>SP-284-1a</t>
  </si>
  <si>
    <t>SP-284-1b</t>
  </si>
  <si>
    <t>SP-284-1c</t>
  </si>
  <si>
    <t>SP-284-2a</t>
  </si>
  <si>
    <t>SP-284-2b</t>
  </si>
  <si>
    <t>SP-284-2c</t>
  </si>
  <si>
    <t>SP-284-3a</t>
  </si>
  <si>
    <t>SP-284-3b</t>
  </si>
  <si>
    <t>SP-284-3c</t>
  </si>
  <si>
    <t>SP-293a</t>
  </si>
  <si>
    <t>SP-293b</t>
  </si>
  <si>
    <t>SP-294-1c</t>
  </si>
  <si>
    <t>SP-294-2a</t>
  </si>
  <si>
    <t>SP-294-2b</t>
  </si>
  <si>
    <t>SP-294-3a</t>
  </si>
  <si>
    <t>SP-294-3b</t>
  </si>
  <si>
    <t>SP-294-4a</t>
  </si>
  <si>
    <t>SP-294-4b</t>
  </si>
  <si>
    <t>SP-294-4c</t>
  </si>
  <si>
    <t>SP-294-4d</t>
  </si>
  <si>
    <t>SP-294-4e</t>
  </si>
  <si>
    <t>SP-294-5a</t>
  </si>
  <si>
    <t>SP-294-5b</t>
  </si>
  <si>
    <t>SP-294-5c</t>
  </si>
  <si>
    <t>SP-294-5d</t>
  </si>
  <si>
    <t>SP-294-5e</t>
  </si>
  <si>
    <t>SP-304-1b</t>
  </si>
  <si>
    <t>SP-304-2a</t>
  </si>
  <si>
    <t>SP-304-3a</t>
  </si>
  <si>
    <t>SP-304-3b</t>
  </si>
  <si>
    <t>SP-304-4b</t>
  </si>
  <si>
    <t>SP-304-5a</t>
  </si>
  <si>
    <t>SP-304-6a</t>
  </si>
  <si>
    <t>SP-304-6b</t>
  </si>
  <si>
    <t>SP-304-7a</t>
  </si>
  <si>
    <t>SP-304-7b</t>
  </si>
  <si>
    <t>SP-304-7c</t>
  </si>
  <si>
    <t>SP-308a</t>
  </si>
  <si>
    <t>SP-308b</t>
  </si>
  <si>
    <t>SP-310-1a</t>
  </si>
  <si>
    <t>SP-310-1b</t>
  </si>
  <si>
    <t>SP-310-2a</t>
  </si>
  <si>
    <t>SP-310-2c</t>
  </si>
  <si>
    <t>SP-310-2d</t>
  </si>
  <si>
    <t>SP-331a</t>
  </si>
  <si>
    <t>SP-331b</t>
  </si>
  <si>
    <t>SP-425-1a</t>
  </si>
  <si>
    <t>SP-425-1b</t>
  </si>
  <si>
    <t>SP-425-1c</t>
  </si>
  <si>
    <t>Rodovia/Trecho/Id</t>
  </si>
  <si>
    <t>SP-294-1a</t>
  </si>
  <si>
    <t>SP-294-1b</t>
  </si>
  <si>
    <t>SP-304-1a</t>
  </si>
  <si>
    <t>SP-304-5b</t>
  </si>
  <si>
    <t>SP-310-3a</t>
  </si>
  <si>
    <t>Relação de OAEs Novas por subtrecho</t>
  </si>
  <si>
    <t>SP-310-2b</t>
  </si>
  <si>
    <t>SP-310-3b</t>
  </si>
  <si>
    <t>SP-310-4b</t>
  </si>
  <si>
    <t>Relação de OAEs Alargamentos por subtrecho</t>
  </si>
  <si>
    <t>SP-225c</t>
  </si>
  <si>
    <t>SP-225d</t>
  </si>
  <si>
    <t>SP-425-2a</t>
  </si>
  <si>
    <t>Relação de passarelas por subtrecho</t>
  </si>
  <si>
    <t>Cód.</t>
  </si>
  <si>
    <t>Terceiras e quartas faixas</t>
  </si>
  <si>
    <t>VIADUTO OESTE</t>
  </si>
  <si>
    <t>PONTE LESTE</t>
  </si>
  <si>
    <t>PONTE OESTE</t>
  </si>
  <si>
    <t>VIADUTO TRANSVERSAL</t>
  </si>
  <si>
    <t>VIADUTO</t>
  </si>
  <si>
    <t>VIADUTO NORTE/SUL</t>
  </si>
  <si>
    <t>PONTE NORTE/SUL</t>
  </si>
  <si>
    <t>VIADUTO LESTE</t>
  </si>
  <si>
    <t>PONTE NORTE</t>
  </si>
  <si>
    <t>PONTE SUL</t>
  </si>
  <si>
    <t>PONTE</t>
  </si>
  <si>
    <t>VIADUTO NORTE</t>
  </si>
  <si>
    <t>VIADUTO SUL</t>
  </si>
  <si>
    <t>PONTE LESTE/OESTE</t>
  </si>
  <si>
    <t>Reforma/Adaptação</t>
  </si>
  <si>
    <t>Edificação CCO</t>
  </si>
  <si>
    <t xml:space="preserve">Edificações SAU </t>
  </si>
  <si>
    <t>Edificações PGF</t>
  </si>
  <si>
    <t>Ampliação de atuais</t>
  </si>
  <si>
    <t>Atuais - recuperar/adaptar</t>
  </si>
  <si>
    <t>Intervenções variadas</t>
  </si>
  <si>
    <t>Sistema Remanescente</t>
  </si>
  <si>
    <t>Sistema Existente</t>
  </si>
  <si>
    <t>PMRv - bases operacionais</t>
  </si>
  <si>
    <t>Implantação Sistema de Comunicação sem fio e Rede</t>
  </si>
  <si>
    <t>Equipamentos de reconhecimento ótico de caracteres (OCR) para a PMRv</t>
  </si>
  <si>
    <t>PMRv</t>
  </si>
  <si>
    <t>PASS. DE GADO LESTE</t>
  </si>
  <si>
    <t>PASS. DE GADO OESTE</t>
  </si>
  <si>
    <t>PASS. DE GADO</t>
  </si>
  <si>
    <t>Novas (Implantação Anos 4 e 5)</t>
  </si>
  <si>
    <t>Sensores de Tráfego (SAT)</t>
  </si>
  <si>
    <t>Radares Fixo por localidade</t>
  </si>
  <si>
    <t>Radares Estáticos</t>
  </si>
  <si>
    <t>Estudos</t>
  </si>
  <si>
    <t>Dispositivos de contenção viária</t>
  </si>
  <si>
    <t>Sinalização horizontal e vertical</t>
  </si>
  <si>
    <t>2.13</t>
  </si>
  <si>
    <t>Calçadas</t>
  </si>
  <si>
    <t>Travessias em nível</t>
  </si>
  <si>
    <t>Ciclovias</t>
  </si>
  <si>
    <t>Sistema Existente (ano 2/3: adequação, ano 4/5: implantação)</t>
  </si>
  <si>
    <t>Sistema Remanescente (ano 2/3: adequação, ano 4/5: implantação)</t>
  </si>
  <si>
    <t xml:space="preserve">Sistema Remanescente </t>
  </si>
  <si>
    <t>SPI 083/191 | SP 191 - Rio Claro - Ipeúna</t>
  </si>
  <si>
    <t>SPA-498-284</t>
  </si>
  <si>
    <t>SPI 194-308</t>
  </si>
  <si>
    <t>SPI 083-191</t>
  </si>
  <si>
    <t>Terraplenagem, Drenagem e Proteção Vegetal</t>
  </si>
  <si>
    <t>TRABALHOS INICIAIS</t>
  </si>
  <si>
    <t>Pavimento das Faixas Existentes</t>
  </si>
  <si>
    <t>Pavimento das Faixas Novas</t>
  </si>
  <si>
    <t>Acostamento</t>
  </si>
  <si>
    <t>- Implantação</t>
  </si>
  <si>
    <t>- Adequação</t>
  </si>
  <si>
    <t>SP-191 | km 74,720 a km 115,610</t>
  </si>
  <si>
    <t>SP-261 | km 150,600 a km 183,650</t>
  </si>
  <si>
    <t>SP-261 | km 150,600 a km 183,650 | Fase de implantação de Faixas Adicionais</t>
  </si>
  <si>
    <t>SP-284 | km 447,238 a km 474,838</t>
  </si>
  <si>
    <t>SP-284 | km 474,838 a km 520,030</t>
  </si>
  <si>
    <t>SP-284 | km 520,030 a km 550,530</t>
  </si>
  <si>
    <t>SP-293 | km 0,100 a km 24,850</t>
  </si>
  <si>
    <t>SP-294 | km 347,030 a km 458,450</t>
  </si>
  <si>
    <t>SP-294 | km 458,450 a km 478,000</t>
  </si>
  <si>
    <t>SP-294 | km 493,500 a km 560,000</t>
  </si>
  <si>
    <t>SP-294 | km 560,000 a km 685,300</t>
  </si>
  <si>
    <t>SP-304 | km 168,512 a km 187,000</t>
  </si>
  <si>
    <t>SP-304 | km 199,750 a km 225,600</t>
  </si>
  <si>
    <t>SP-304 | km 225,600 a km 230,600</t>
  </si>
  <si>
    <t>SP-304 | km 239,680 a km 293,210</t>
  </si>
  <si>
    <t>SP-308 | km 173,622 a km 194,200</t>
  </si>
  <si>
    <t>SP-331 | km 165,000 a km 206,532</t>
  </si>
  <si>
    <t>SP-425 | km 374,350 a km 429,000</t>
  </si>
  <si>
    <t>SP-425 | km 429,000 a km 450,300</t>
  </si>
  <si>
    <t>SP-310 | km 153,250 a km 193,350</t>
  </si>
  <si>
    <t>SP-310 | km 199,130 a km 227,800</t>
  </si>
  <si>
    <t>- Iluminação de curvas côncavas</t>
  </si>
  <si>
    <t>- Iluminação de serras/trechos urbanos</t>
  </si>
  <si>
    <t>- Implantaçao de iluminação em dispositivos existentes</t>
  </si>
  <si>
    <t>EVTE</t>
  </si>
  <si>
    <t>Anexo 21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</si>
  <si>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</si>
  <si>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</si>
  <si>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</si>
  <si>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</si>
  <si>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</si>
  <si>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</si>
  <si>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</si>
  <si>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</si>
  <si>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</si>
  <si>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</si>
  <si>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</si>
  <si>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xiii</t>
  </si>
  <si>
    <t>xiv</t>
  </si>
  <si>
    <t>xv</t>
  </si>
  <si>
    <t>P16 | SP-284 | km 532 | Trecho Rancharia - Martinópolis</t>
  </si>
  <si>
    <t>P15 | SP-284 | km 457 | Trecho Assis - Paraguaçu</t>
  </si>
  <si>
    <t>P31 | SP-293 | km 01 | Duartina</t>
  </si>
  <si>
    <t>P07 | SP-294 | km 367 | Baurú</t>
  </si>
  <si>
    <t>P08 | SP-294 | km 426 | Marília</t>
  </si>
  <si>
    <t>P09 | SP-294 | km 477 | Pompéia</t>
  </si>
  <si>
    <t>P10 | SP-294 | km 551 | Iacri</t>
  </si>
  <si>
    <t>P11 | SP-294 | km 581 | Oswaldo Cruz</t>
  </si>
  <si>
    <t>P12 | SP-294 | km 623 | Junqueirópolis</t>
  </si>
  <si>
    <t>P23 | SP-294 | km 668 | Trecho Dracena - Panorama</t>
  </si>
  <si>
    <t>P03 | SP-304 | km 183 | Trecho Piracicaba - Águas de São Pedro</t>
  </si>
  <si>
    <t>P04 | SP-304 | km 211 | Trecho Águas de São àdro - S.M.Serra</t>
  </si>
  <si>
    <t>P05 | SP-304 | km 256 | Trecho Torrinha - Jaú</t>
  </si>
  <si>
    <t>P02 | SP-308 | km 180 | Piracicaba</t>
  </si>
  <si>
    <t>P22 | SP-425 | km 400 | Trecho Parapuã - Martinópolis</t>
  </si>
  <si>
    <t>P13 | SP-425 | km 433 | Trecho Martinópolis - Pres.Prudente</t>
  </si>
  <si>
    <t>PC03 | SP-225 | km 107 | Brotas</t>
  </si>
  <si>
    <t>PC04 | SP-225 | km 144 | Dois Córregos</t>
  </si>
  <si>
    <t>PC05 | SP-225 | km 199 | Jaú</t>
  </si>
  <si>
    <t>PC01 | SP-310 | km 182 | Rio Claro</t>
  </si>
  <si>
    <t>PC02 | SP-310 | km 217 | Itirapina</t>
  </si>
  <si>
    <t>Santa Maria da Serra | SP-191 | km 220</t>
  </si>
  <si>
    <t>Rancharia | SP-284 | km 523</t>
  </si>
  <si>
    <t>Lucélia | SP-294 | km 581</t>
  </si>
  <si>
    <t>Tupã | SP-294 | km 532</t>
  </si>
  <si>
    <t>Marília | SP-294 | km 440</t>
  </si>
  <si>
    <t>Bauru | SP-225 | km 220</t>
  </si>
  <si>
    <t>Brotas | SP-225 | km 139</t>
  </si>
  <si>
    <t>Cordeirópolis | SP-310 | km 163</t>
  </si>
  <si>
    <t>Itirapina | SP-310 | km 203</t>
  </si>
  <si>
    <t>P04 | SP-304 | km 211</t>
  </si>
  <si>
    <t>P07 | SP-294 | km 367</t>
  </si>
  <si>
    <t>P09 | SP-294 | km 477</t>
  </si>
  <si>
    <t>P11 | SP-294 | km 581</t>
  </si>
  <si>
    <t>P23 | SP-294 | km 668</t>
  </si>
  <si>
    <t>P16 | SP-284 | km 532</t>
  </si>
  <si>
    <t>PC03 | SP-225 | km 107</t>
  </si>
  <si>
    <t>PC04 | SP-225 | km 144</t>
  </si>
  <si>
    <t>PC05 | SP-225 | km 199</t>
  </si>
  <si>
    <t>22 a 24</t>
  </si>
  <si>
    <t>8 a 9</t>
  </si>
  <si>
    <t>19 a 22</t>
  </si>
  <si>
    <t>20 a 22</t>
  </si>
  <si>
    <t>20 a 19</t>
  </si>
  <si>
    <t>16 a 18</t>
  </si>
  <si>
    <t>3 a 7</t>
  </si>
  <si>
    <t>5 a 6</t>
  </si>
  <si>
    <t>4 a 5</t>
  </si>
  <si>
    <t>3 a 4</t>
  </si>
  <si>
    <t>3 a 6</t>
  </si>
  <si>
    <t>18 a 19</t>
  </si>
  <si>
    <t>23 a 24</t>
  </si>
  <si>
    <t>SP-191 - Crescente | km 87 a 88</t>
  </si>
  <si>
    <t>SP-191 - Decrescente | km 87 a 88</t>
  </si>
  <si>
    <t>SP-294 - Crescente | km 442 a 444</t>
  </si>
  <si>
    <t>SP-294 - Decrescente | km 443 a 444</t>
  </si>
  <si>
    <t>SP-294 - Decrescente | km 449 a 450</t>
  </si>
  <si>
    <t>2 a 3</t>
  </si>
  <si>
    <t>SP-294 - Decrescente | km 459 a 464</t>
  </si>
  <si>
    <t>SP-294 - Crescente | km 462 a 464</t>
  </si>
  <si>
    <t>SP-294 - Decrescente | km 645 a 649</t>
  </si>
  <si>
    <t>SP-310 - Crescente | km 171 a 177</t>
  </si>
  <si>
    <t>Vão 50 m</t>
  </si>
  <si>
    <t>3 a 5</t>
  </si>
  <si>
    <t>Vão 95 m</t>
  </si>
  <si>
    <t>20 a 21</t>
  </si>
  <si>
    <t>21 a 22</t>
  </si>
  <si>
    <t>9 a 10</t>
  </si>
  <si>
    <t>17 a 19</t>
  </si>
  <si>
    <t>13 a 14</t>
  </si>
  <si>
    <t>19 a 21</t>
  </si>
  <si>
    <t>SPA-498-284 | 1.59 km</t>
  </si>
  <si>
    <t>SPA-517-284 | 0.12 km</t>
  </si>
  <si>
    <t>SPA-017-293 | 0.18 km</t>
  </si>
  <si>
    <t>SPA-627-294 | 0.06 km</t>
  </si>
  <si>
    <t>SPA-616-294 | 0.87 km</t>
  </si>
  <si>
    <t>SPA 605-294 | 0.15 km</t>
  </si>
  <si>
    <t>SPA-592-294 | 2.01 km</t>
  </si>
  <si>
    <t>SPA 585/294 | 0.03 km</t>
  </si>
  <si>
    <t>SPA 571-294 | 0.54 km</t>
  </si>
  <si>
    <t>SPA 402/294 | 0.48 km</t>
  </si>
  <si>
    <t>SPA 360-294 | 0.12 km</t>
  </si>
  <si>
    <t>SPA 195-331 | 0.18 km</t>
  </si>
  <si>
    <t>SPA 196-331 | 5.13 km</t>
  </si>
  <si>
    <t>SPA 437-425 | 0.06 km</t>
  </si>
  <si>
    <t>SPA 198-304 | 0.66 km</t>
  </si>
  <si>
    <t>SPA 223-304 | 0.69 km</t>
  </si>
  <si>
    <t>SPA 227-304 | 0.69 km</t>
  </si>
  <si>
    <t>SPA 130-225  | 1.08 km</t>
  </si>
  <si>
    <t>SPA-160-225 | 0.15 km</t>
  </si>
  <si>
    <t>SPI 194-308 | 1.89 km</t>
  </si>
  <si>
    <t>SP-197 | 40.04 km</t>
  </si>
  <si>
    <t>SP-261 | 66.1 km</t>
  </si>
  <si>
    <t>SP-294 | 39.1 km</t>
  </si>
  <si>
    <t>SPA-017-293 | 0.78 km</t>
  </si>
  <si>
    <t>SPA-683-294 | 0.04 km</t>
  </si>
  <si>
    <t>SPA-617-294 | 0.34 km</t>
  </si>
  <si>
    <t>SPA-616-294 | 2.31 km</t>
  </si>
  <si>
    <t>SPA 605-294 | 2.2 km</t>
  </si>
  <si>
    <t>SPA 570-294 | 3.6 km</t>
  </si>
  <si>
    <t>SPA 431-425 | 29.91 km</t>
  </si>
  <si>
    <t>SPA 195-304 | 0.25 km</t>
  </si>
  <si>
    <t>SPA 193-310 | 18.43 km</t>
  </si>
  <si>
    <t>SPA 159-225 | 3.85 km</t>
  </si>
  <si>
    <t>SPA-160-225 | 21.4 km</t>
  </si>
  <si>
    <t>SPI 194-308 | 0.4 km</t>
  </si>
  <si>
    <t>SPI 083-191 | 11.75 km</t>
  </si>
  <si>
    <t>SP-331 | 83.06 km</t>
  </si>
  <si>
    <t>SPA-475-284 | 0.77 km</t>
  </si>
  <si>
    <t>SPA-498-284 | 9.11 km</t>
  </si>
  <si>
    <t>SPA 504-284 | 0.66 km</t>
  </si>
  <si>
    <t>SPA-517-284 | 0.22 km</t>
  </si>
  <si>
    <t>SPA-017-293 | 0.17 km</t>
  </si>
  <si>
    <t>SPA-683-294 | 0.69 km</t>
  </si>
  <si>
    <t>SPA-627-294 | 0.14 km</t>
  </si>
  <si>
    <t>SPA-616-294 | 1.22 km</t>
  </si>
  <si>
    <t>SPA 605-294 | 1.33 km</t>
  </si>
  <si>
    <t>SPA-592-294 | 41.4 km</t>
  </si>
  <si>
    <t>SPA-578-294 | 0.4 km</t>
  </si>
  <si>
    <t>SPA 571-294 | 3.88 km</t>
  </si>
  <si>
    <t>SPA 511-294 | 0.22 km</t>
  </si>
  <si>
    <t>SPA 360-294 | 0.32 km</t>
  </si>
  <si>
    <t>SPA 195-331 | 1.42 km</t>
  </si>
  <si>
    <t>SPA 196-331 | 11.06 km</t>
  </si>
  <si>
    <t>SPA 431-425 | 21.14 km</t>
  </si>
  <si>
    <t>SPA 437-425 | 5.66 km</t>
  </si>
  <si>
    <t>SPA 195-304 | 4.07 km</t>
  </si>
  <si>
    <t>SPA 201-304 | 3.3 km</t>
  </si>
  <si>
    <t>SPA 223-304 | 4.2 km</t>
  </si>
  <si>
    <t>SPA 227-304 | 1.55 km</t>
  </si>
  <si>
    <t>SPA 005-197 | 9.5 km</t>
  </si>
  <si>
    <t>SPA 193-310 | 0.37 km</t>
  </si>
  <si>
    <t>SPA 200-310 | 20.56 km</t>
  </si>
  <si>
    <t>SPA 130-225  | 3.6 km</t>
  </si>
  <si>
    <t>SPA 195-225 | 15.54 km</t>
  </si>
  <si>
    <t>SPI 194-308 | 3.49 km</t>
  </si>
  <si>
    <t>SPI 083-191 | 19.84 km</t>
  </si>
  <si>
    <t>SAU | SP-191 | km 102+000</t>
  </si>
  <si>
    <t>SAU | SP-261 | km 166+300</t>
  </si>
  <si>
    <t>SAU | SP-294 | km 570+000</t>
  </si>
  <si>
    <t>SP-191 | KM 106,20</t>
  </si>
  <si>
    <t>SP-191 | KM 110,520</t>
  </si>
  <si>
    <t>SP-191 | KM 111,120</t>
  </si>
  <si>
    <t>SP-191 | KM 115,90</t>
  </si>
  <si>
    <t>SP-191 | KM 83,400</t>
  </si>
  <si>
    <t>SP-191 | KM 86,900</t>
  </si>
  <si>
    <t>SP-284 | KM 474,390</t>
  </si>
  <si>
    <t>SP-284 | KM 476,790</t>
  </si>
  <si>
    <t>SP-284 | KM 517,840</t>
  </si>
  <si>
    <t>SP-293 | KM 6,940</t>
  </si>
  <si>
    <t>SP-293 | KM 7,510</t>
  </si>
  <si>
    <t>SP-294 | KM 462,150</t>
  </si>
  <si>
    <t>SP-294 | KM 496,900</t>
  </si>
  <si>
    <t>SP-294 | KM 498</t>
  </si>
  <si>
    <t>SP-294 | KM 510,600</t>
  </si>
  <si>
    <t>SP-294 | KM 528,100</t>
  </si>
  <si>
    <t>SP-294 | KM 591,200</t>
  </si>
  <si>
    <t>SP-294 | KM 595</t>
  </si>
  <si>
    <t>SP-294 | KM 645,800</t>
  </si>
  <si>
    <t>SP-294 | KM 647,700</t>
  </si>
  <si>
    <t>SP-294 | KM 650,300</t>
  </si>
  <si>
    <t>SP-294 | KM 653</t>
  </si>
  <si>
    <t>SP-294 | KM 674,800</t>
  </si>
  <si>
    <t>SP-304 | KM 270,500</t>
  </si>
  <si>
    <t>SP-308 | KM 176,800</t>
  </si>
  <si>
    <t>SP-308 | KM 183,190</t>
  </si>
  <si>
    <t>SP-308 | KM 189,240</t>
  </si>
  <si>
    <t>SP-308 | KM 190,970</t>
  </si>
  <si>
    <t>SP-308 | KM 192,740</t>
  </si>
  <si>
    <t>SP-308 | KM 193,600</t>
  </si>
  <si>
    <t>SP-310 | KM 172</t>
  </si>
  <si>
    <t>SP-310 | KM 202</t>
  </si>
  <si>
    <t>SP-310 | KM 159.214</t>
  </si>
  <si>
    <t>SP-310 | KM 159.972</t>
  </si>
  <si>
    <t>SP-310 | KM 161.037</t>
  </si>
  <si>
    <t>SP-310 | KM 168.251</t>
  </si>
  <si>
    <t>SP-310 | KM 169.081</t>
  </si>
  <si>
    <t>SP-310 | KM 175.342</t>
  </si>
  <si>
    <t>SP-225 | KM 226.967</t>
  </si>
  <si>
    <t>SP-225 | KM 179.961</t>
  </si>
  <si>
    <t>SP-225 | KM 182.528</t>
  </si>
  <si>
    <t>SP-225 | KM 189.15</t>
  </si>
  <si>
    <t>SP-225 | KM 178.15</t>
  </si>
  <si>
    <t>SP-225 | KM 93.2</t>
  </si>
  <si>
    <t>SP-308 | KM 173.622</t>
  </si>
  <si>
    <t>SP-308 | KM 174.8</t>
  </si>
  <si>
    <t>SP-294 | KM 445.7</t>
  </si>
  <si>
    <t>SP-294 | KM 451</t>
  </si>
  <si>
    <t>SP-294 | KM 463.6</t>
  </si>
  <si>
    <t>SP-294 | KM 472</t>
  </si>
  <si>
    <t>SP-261 | KM 167.9</t>
  </si>
  <si>
    <t>SP-425 | KM 430.85</t>
  </si>
  <si>
    <t>SP-304 | KM 171.2</t>
  </si>
  <si>
    <t>SP-284 | 13.3 km</t>
  </si>
  <si>
    <t>SP-294 | 66.1 km</t>
  </si>
  <si>
    <t>SP-304 | 14.7 km</t>
  </si>
  <si>
    <t>SP-308 | 2.6 km</t>
  </si>
  <si>
    <t>SPA 605/294 | 0.5 km</t>
  </si>
  <si>
    <t>2.16</t>
  </si>
  <si>
    <t>7.1</t>
  </si>
  <si>
    <t>7.2</t>
  </si>
  <si>
    <t>7.3</t>
  </si>
  <si>
    <t>7.4</t>
  </si>
  <si>
    <t>Valores em R$ 1.000, termos reais</t>
  </si>
  <si>
    <t>Anexo 21 – Lote Piracicaba – Panorama</t>
  </si>
  <si>
    <t>Estudo de Viabilidade Técnico-Econômica</t>
  </si>
  <si>
    <t>AGÊNCIAREGULADORA DE SERVIÇOS PÚBLICOS DELEGADOS DE TRANSPORTE DO ESTADO DE SÃO PAULO</t>
  </si>
  <si>
    <r>
      <t>Rua Iguatemi, 105</t>
    </r>
    <r>
      <rPr>
        <sz val="9"/>
        <color rgb="FF999999"/>
        <rFont val="Microsoft Sans Serif"/>
        <family val="2"/>
      </rPr>
      <t xml:space="preserve"> - </t>
    </r>
    <r>
      <rPr>
        <b/>
        <sz val="8"/>
        <color rgb="FF999999"/>
        <rFont val="Franklin Gothic Medium"/>
        <family val="2"/>
      </rPr>
      <t>Itaim Bibi,</t>
    </r>
    <r>
      <rPr>
        <sz val="9"/>
        <color rgb="FF999999"/>
        <rFont val="Microsoft Sans Serif"/>
        <family val="2"/>
      </rPr>
      <t xml:space="preserve"> </t>
    </r>
    <r>
      <rPr>
        <b/>
        <sz val="8"/>
        <color rgb="FF999999"/>
        <rFont val="Franklin Gothic Medium"/>
        <family val="2"/>
      </rPr>
      <t>11º andar</t>
    </r>
    <r>
      <rPr>
        <sz val="9"/>
        <color rgb="FF999999"/>
        <rFont val="Microsoft Sans Serif"/>
        <family val="2"/>
      </rPr>
      <t xml:space="preserve">. </t>
    </r>
    <r>
      <rPr>
        <b/>
        <sz val="8"/>
        <color rgb="FF999999"/>
        <rFont val="Franklin Gothic Medium"/>
        <family val="2"/>
      </rPr>
      <t>CEP 01451-011</t>
    </r>
    <r>
      <rPr>
        <sz val="9"/>
        <color rgb="FF999999"/>
        <rFont val="Microsoft Sans Serif"/>
        <family val="2"/>
      </rPr>
      <t xml:space="preserve"> - </t>
    </r>
    <r>
      <rPr>
        <b/>
        <sz val="8"/>
        <color rgb="FF999999"/>
        <rFont val="Franklin Gothic Medium"/>
        <family val="2"/>
      </rPr>
      <t>São Paulo</t>
    </r>
    <r>
      <rPr>
        <sz val="9"/>
        <color rgb="FF999999"/>
        <rFont val="Microsoft Sans Serif"/>
        <family val="2"/>
      </rPr>
      <t>/</t>
    </r>
    <r>
      <rPr>
        <b/>
        <sz val="8"/>
        <color rgb="FF999999"/>
        <rFont val="Franklin Gothic Medium"/>
        <family val="2"/>
      </rPr>
      <t>SP</t>
    </r>
    <r>
      <rPr>
        <sz val="9"/>
        <color rgb="FF999999"/>
        <rFont val="Microsoft Sans Serif"/>
        <family val="2"/>
      </rPr>
      <t xml:space="preserve">. </t>
    </r>
    <r>
      <rPr>
        <b/>
        <sz val="8"/>
        <color rgb="FF999999"/>
        <rFont val="Franklin Gothic Medium"/>
        <family val="2"/>
      </rPr>
      <t>FONE/FAX: (11) 3465-2000</t>
    </r>
  </si>
  <si>
    <t>CONCORRÊNCIA INTERNACIONAL n° 01/2019</t>
  </si>
  <si>
    <t>CONCESSÃO PARA A PRESTAÇÃO DOS SERVIÇOS PÚBLICOS DE OPERAÇÃO, MANUTENÇÃO E REALIZAÇÃO DOS INVESTIMENTOS NECESSÁRIOS PARA A EXPLORAÇÃO DO SISTEMA RODOVIÁRIO DO LOTE DENOMINADO PIRACICABA – PANORAMA, CONFORME ESPECIFICADO NO EDITAL</t>
  </si>
  <si>
    <t>SP-294 | km 347 a km 458</t>
  </si>
  <si>
    <t>Trecho SP-294-1c - km 425 a km 458</t>
  </si>
  <si>
    <t>SP-294 | km 458 a km 477</t>
  </si>
  <si>
    <t>Trecho SP-294-2a - km 458 a km 462</t>
  </si>
  <si>
    <t>Trecho SP-294-2b - km 462 a km 477</t>
  </si>
  <si>
    <t>SP-294 | Contorno Pompéia-Paulópolis | km 000 a km 020</t>
  </si>
  <si>
    <t>Trecho SP-294-3a - km 000 a km 008</t>
  </si>
  <si>
    <t>Trecho SP-294-3b - km 008 a km 020</t>
  </si>
  <si>
    <t>SP-294 | km 494 a km 560</t>
  </si>
  <si>
    <t>Trecho SP-294-4a - km 494 a km 503</t>
  </si>
  <si>
    <t>Trecho SP-294-4b - km 503 a km 513</t>
  </si>
  <si>
    <t>Trecho SP-294-4c - km 513 a km 521</t>
  </si>
  <si>
    <t>Trecho SP-294-4d - km 521 a km 539</t>
  </si>
  <si>
    <t>Trecho SP-294-4e - km 539 a km 560</t>
  </si>
  <si>
    <t>SP-294 | km 560 a km 685</t>
  </si>
  <si>
    <t>Trecho SP-294-5a - km 560 a km 576</t>
  </si>
  <si>
    <t>Trecho SP-294-5b - km 576 a km 595</t>
  </si>
  <si>
    <t>Trecho SP-294-5c - km 595 a km 613</t>
  </si>
  <si>
    <t>Trecho SP-294-5d - km 613 a km 644</t>
  </si>
  <si>
    <t>Trecho SP-294-5e - km 644 a km 685</t>
  </si>
  <si>
    <t>SP-425 | km 374 a km 429</t>
  </si>
  <si>
    <t>Trecho SP-425-1a - km 374 a km 390</t>
  </si>
  <si>
    <t>Trecho SP-425-1b - km 390 a km 413</t>
  </si>
  <si>
    <t>Trecho SP-425-1c - km 413 a km 429</t>
  </si>
  <si>
    <t>SP-425 | km 429 a km 450</t>
  </si>
  <si>
    <t>Trecho SP-425-2a - km 429 a km 450</t>
  </si>
  <si>
    <t>SP-284 | km 447 a km 475</t>
  </si>
  <si>
    <t>Trecho SP-284-1a - km 447 a km 453</t>
  </si>
  <si>
    <t>Trecho SP-284-1b - km 453 a km 464</t>
  </si>
  <si>
    <t>Trecho SP-284-1c - km 464 a km 475</t>
  </si>
  <si>
    <t>SP-284 | km 475 a km 520</t>
  </si>
  <si>
    <t>Trecho SP-284-2a - km 475 a km 488</t>
  </si>
  <si>
    <t>Trecho SP-284-2b - km 488 a km 502</t>
  </si>
  <si>
    <t>Trecho SP-284-2c - km 502 a km 520</t>
  </si>
  <si>
    <t>SP-284 | km 520 a km 551</t>
  </si>
  <si>
    <t>Trecho SP-284-3a - km 520 a km 526</t>
  </si>
  <si>
    <t>Trecho SP-284-3b - km 526 a km 538</t>
  </si>
  <si>
    <t>Trecho SP-284-3c - km 538 a km 551</t>
  </si>
  <si>
    <t>SP-331 | km 165 a km 207</t>
  </si>
  <si>
    <t>Trecho SP-331a - km 165 a km 186</t>
  </si>
  <si>
    <t>Trecho SP-331b - km 186 a km 207</t>
  </si>
  <si>
    <t>SP-304 | Anel Norte de Piracicaba | km 000 a km 015</t>
  </si>
  <si>
    <t>Trecho SP-304-1b - km 006 a km 015</t>
  </si>
  <si>
    <t>SP-304 | km 169 a km 187</t>
  </si>
  <si>
    <t>Trecho SP-304-2a - km 169 a km 187</t>
  </si>
  <si>
    <t>SP-304 | Anel de Águas de S.Pedro | km 000 a km 017</t>
  </si>
  <si>
    <t>Trecho SP-304-3a - km 000 a km 007</t>
  </si>
  <si>
    <t>Trecho SP-304-3b - km 007 a km 017</t>
  </si>
  <si>
    <t>SP-304 | km 200 a km 226</t>
  </si>
  <si>
    <t>Trecho SP-304-4a - km 200 a km 215</t>
  </si>
  <si>
    <t>Trecho SP-304-4b - km 215 a km 226</t>
  </si>
  <si>
    <t>SP-304 | km 226 a km 231</t>
  </si>
  <si>
    <t>Trecho SP-304-5a - km 226 a km 229</t>
  </si>
  <si>
    <t>SP-304 | Nova Pista Serra de Santa Maria | km 000 a km 013</t>
  </si>
  <si>
    <t>Trecho SP-304-6a - km 000 a km 007</t>
  </si>
  <si>
    <t>Trecho SP-304-6b - km 007 a km 013</t>
  </si>
  <si>
    <t>SP-304 | km 240 a km 294</t>
  </si>
  <si>
    <t>Trecho SP-304-7a - km 240 a km 256</t>
  </si>
  <si>
    <t>Trecho SP-304-7b - km 256 a km 277</t>
  </si>
  <si>
    <t>Trecho SP-304-7c - km 277 a km 294</t>
  </si>
  <si>
    <t>SP-308 | km 179 a km 194</t>
  </si>
  <si>
    <t>Trecho SP-308a - km 179 a km 186</t>
  </si>
  <si>
    <t>Trecho SP-308b - km 186 a km 194</t>
  </si>
  <si>
    <t>SP-293 | km 000 a km 025</t>
  </si>
  <si>
    <t>Trecho SP-293a - km 000 a km 012</t>
  </si>
  <si>
    <t>Trecho SP-293b - km 012 a km 025</t>
  </si>
  <si>
    <t>SP-191 | km 075 a km 116</t>
  </si>
  <si>
    <t>Trecho SP-191a - km 075 a km 086</t>
  </si>
  <si>
    <t>Trecho SP-191b - km 086 a km 103</t>
  </si>
  <si>
    <t>Trecho SP-191c - km 103 a km 116</t>
  </si>
  <si>
    <t>SP-310 | Nova Pista Serra | km 000 a km 007</t>
  </si>
  <si>
    <t>Trecho SP-310-1a - km 000 a km 004</t>
  </si>
  <si>
    <t>Trecho SP-310-1b - km 004 a km 007</t>
  </si>
  <si>
    <t>SP-310 | km 153 a km 193</t>
  </si>
  <si>
    <t>Trecho SP-310-2a - km 153 a km 158</t>
  </si>
  <si>
    <t>Trecho SP-310-2b - km 158 a km 165</t>
  </si>
  <si>
    <t>Trecho SP-310-2c - km 165 a km 177</t>
  </si>
  <si>
    <t>Trecho SP-310-2d - km 177 a km 193</t>
  </si>
  <si>
    <t>SP-310 | km 199 a km 228</t>
  </si>
  <si>
    <t>Trecho SP-310-3a - km 199 a km 213</t>
  </si>
  <si>
    <t>Trecho SP-310-3b - km 213 a km 228</t>
  </si>
  <si>
    <t>SP-310 | km 153 a km 228 | 2º ciclo</t>
  </si>
  <si>
    <t>Trecho SP-310-4b - km 173 a km 193</t>
  </si>
  <si>
    <t>SP-225 | km 091 a km 235</t>
  </si>
  <si>
    <t>Trecho SP-225a - km 091 a km 127</t>
  </si>
  <si>
    <t>Trecho SP-225b - km 127 a km 163</t>
  </si>
  <si>
    <t>Trecho SP-225c - km 163 a km 199</t>
  </si>
  <si>
    <t>Trecho SP-225d - km 199 a km 235</t>
  </si>
  <si>
    <t>SP-197 | km 000 a km 020</t>
  </si>
  <si>
    <t>Trecho SP-197-1a - km 000 a km 010</t>
  </si>
  <si>
    <t>Trecho SP-197-1b - km 010 a km 020</t>
  </si>
  <si>
    <t>SP-197 | km 000 a km 020 | Fase de implantação de Faixas Adicionais</t>
  </si>
  <si>
    <t>Trecho SP-197-2a - km 000 a km 008</t>
  </si>
  <si>
    <t>Trecho SP-197-2b - km 008 a km 020</t>
  </si>
  <si>
    <t>SP-261 | km 151 a km 184</t>
  </si>
  <si>
    <t>Trecho SP-261-1a - km 151 a km 167</t>
  </si>
  <si>
    <t>Trecho SP-261-1b - km 167 a km 184</t>
  </si>
  <si>
    <t>SP-261 | km 151 a km 184 | Fase de implantação de Faixas Adicionais</t>
  </si>
  <si>
    <t>Trecho SP-261-2a - km 151 a km 159</t>
  </si>
  <si>
    <t>Trecho SP-261-2b - km 159 a km 172</t>
  </si>
  <si>
    <t>Adequação</t>
  </si>
  <si>
    <t xml:space="preserve">SP-425 | </t>
  </si>
  <si>
    <t xml:space="preserve">SP-308 | </t>
  </si>
  <si>
    <t xml:space="preserve">SP-304 | </t>
  </si>
  <si>
    <t xml:space="preserve">SP-294 | </t>
  </si>
  <si>
    <t xml:space="preserve">SP-293 | </t>
  </si>
  <si>
    <t xml:space="preserve">SP-284 | </t>
  </si>
  <si>
    <t xml:space="preserve">SP-191 | </t>
  </si>
  <si>
    <t xml:space="preserve">SP-261 | </t>
  </si>
  <si>
    <t>TROMBETA (entroncamento com a SPA 195/304)</t>
  </si>
  <si>
    <t>Dispositivos de Entroncamento</t>
  </si>
  <si>
    <t>Relação de Dispositivos de Entroncamento por subtrecho</t>
  </si>
  <si>
    <t>Existentes (Adequação Anos 2 e 3)</t>
  </si>
  <si>
    <t>Estudos, Projetos e Certificação de Projetos e Obras (sobre itens 1 e 2)</t>
  </si>
  <si>
    <t>Alargamento de OAEs</t>
  </si>
  <si>
    <t>2.20</t>
  </si>
  <si>
    <t>SP-294 | km 458 a km 477 | 0.9 km</t>
  </si>
  <si>
    <t>SP-294 | Contorno Pompéia-Paulópolis | km 000 a km 020 | 0.99 km</t>
  </si>
  <si>
    <t>SP-294 | km 494 a km 560 | 0.9 km</t>
  </si>
  <si>
    <t>SP-294 | km 560 a km 685 | 0.9 km</t>
  </si>
  <si>
    <t>SP-425 | km 374 a km 429 | 5.67 km</t>
  </si>
  <si>
    <t>SP-284 | km 447 a km 475 | 2.91 km</t>
  </si>
  <si>
    <t>SP-284 | km 475 a km 520 | 5.67 km</t>
  </si>
  <si>
    <t>SP-284 | km 520 a km 551 | 0.6 km</t>
  </si>
  <si>
    <t>SP-331 | km 165 a km 207 | 0.99 km</t>
  </si>
  <si>
    <t>SP-304 | Anel Norte de Piracicaba | km 000 a km 015 | 0.99 km</t>
  </si>
  <si>
    <t>SP-304 | Anel de Águas de S.Pedro | km 000 a km 017 | 0.99 km</t>
  </si>
  <si>
    <t>SP-304 | km 200 a km 226 | 0.9 km</t>
  </si>
  <si>
    <t>SP-304 | km 226 a km 231 | 0.9 km</t>
  </si>
  <si>
    <t>SP-304 | Nova Pista Serra de Santa Maria | km 000 a km 013 | 13.26 km</t>
  </si>
  <si>
    <t>SP-304 | km 240 a km 294 | 0.9 km</t>
  </si>
  <si>
    <t>SP-308 | km 179 a km 194 | 3.72 km</t>
  </si>
  <si>
    <t>SP-293 | km 000 a km 025 | 0.9 km</t>
  </si>
  <si>
    <t>SP-310 | Nova Pista Serra | km 000 a km 007 | 13.17 km</t>
  </si>
  <si>
    <t>SP-310 | km 153 a km 193 | 16.65 km</t>
  </si>
  <si>
    <t>SP-310 | km 199 a km 228 | 14.1 km</t>
  </si>
  <si>
    <t>SP-310 | km 153 a km 228 | 2º ciclo | 11.04 km</t>
  </si>
  <si>
    <t>SP-197 | km 000 a km 020 | Fase de implantação de Faixas Adicionais | 3 km</t>
  </si>
  <si>
    <t>SP-261 | km 151 a km 184 | 1.2 km</t>
  </si>
  <si>
    <t>SP-261 | km 151 a km 184 | Fase de implantação de Faixas Adicionais | 2.01 km</t>
  </si>
  <si>
    <t>SP-191 | km 075 a km 116 | 1.56 km</t>
  </si>
  <si>
    <t>SP-197 | km 000 a km 20,020</t>
  </si>
  <si>
    <t>SP-197 | km 000 a km 20,020 | Fase de implantação de Faixas Adicionais</t>
  </si>
  <si>
    <t>SP-304 | Anel Norte de Piracicaba | km 000 a km 14,719</t>
  </si>
  <si>
    <t>SP-304 | Anel de Águas de S.Pedro | km 000 a km 16,833</t>
  </si>
  <si>
    <t>SP-310 | Nova Pista Serra | km 000 a km 7,170</t>
  </si>
  <si>
    <t>SP-304 | Nova Pista Serra de Santa Maria | km 000 a km 13,265</t>
  </si>
  <si>
    <t>SP-294 | Contorno Pompéia-Paulópolis | km 000 a km 19,666</t>
  </si>
  <si>
    <t>SP-294 | km 478 a km 494</t>
  </si>
  <si>
    <t>SP-304 | km 187 a km 200</t>
  </si>
  <si>
    <t>SP-304 | km 231 a km 240</t>
  </si>
  <si>
    <t>2. As abas "Entroncamento", "OAEsNovas", "OAEsAlarg" e "Passarelas" consistem em detalhamento de alguns dos itens contemplados na aba "EVTE".</t>
  </si>
  <si>
    <t>3. As informações contidadas nas abas indicadas nos itens "1" e "2" acima, como descrição, quilometragens, anos de início e anos de fim, referentes à implantação de cada item do investimento previstos no Lote, são vinculantes nos termos previstos no CONTRATO e seus ANEXOS, especialmente os ANEXOS 6  e 7.</t>
  </si>
  <si>
    <t xml:space="preserve">1. A aba "EVTE" consiste na consolidação de todos os itens de investimento contemplados no estudos de viabilidade do Lote. </t>
  </si>
  <si>
    <t>SP 191 - Charqueada</t>
  </si>
  <si>
    <t>4. Para os fins contratualmente estabelecidos considerar-se-ão os valores e cronogramas dispostos ao lado para Conservação Especial de OAEs.</t>
  </si>
  <si>
    <t>Taxa Interna de Retorno</t>
  </si>
  <si>
    <t>Lombadas Eletrônicas</t>
  </si>
  <si>
    <t>SPA 570-294 | 17.41 km</t>
  </si>
  <si>
    <t>SPA 570-294 | km 0,000 a km 2,352</t>
  </si>
  <si>
    <t>SPA 570-294 | km 4,916 a km 16,846</t>
  </si>
  <si>
    <t>SPA 498-284 | km 0,000 a km 1,000</t>
  </si>
  <si>
    <t>SPA 498/284 | km 1,000 a km 6,125</t>
  </si>
  <si>
    <t>SAU | SP-191 | km 86+400</t>
  </si>
  <si>
    <t>SAU | SP-197 | km 12+900</t>
  </si>
  <si>
    <t>SAU | SP-225 | km 96+400</t>
  </si>
  <si>
    <t>SAU | SP-225 | km 155+900</t>
  </si>
  <si>
    <t>SAU | SP-225 | km 121+500</t>
  </si>
  <si>
    <t>SAU | SP-225 | km 196+300</t>
  </si>
  <si>
    <t>SAU | SP-225 | km 223+900</t>
  </si>
  <si>
    <t>SAU | SP-284 | km 487+400</t>
  </si>
  <si>
    <t>SAU | SP-284 | km 537+800</t>
  </si>
  <si>
    <t>SAU | SP-284 | km 513+200</t>
  </si>
  <si>
    <t>SAU | SP-284 | km 460+400</t>
  </si>
  <si>
    <t>SAU | SP-293 | km 12+300</t>
  </si>
  <si>
    <t>SAU | SP-294 | km 357+100</t>
  </si>
  <si>
    <t>SAU | SP-294 | km 384+000</t>
  </si>
  <si>
    <t>SAU | SP-294 | km 417+300</t>
  </si>
  <si>
    <t>SAU | SP-294 | km 442+600</t>
  </si>
  <si>
    <t>SAU | SP-294 | km 494+600</t>
  </si>
  <si>
    <t>SAU | SP-294 | km 518+300</t>
  </si>
  <si>
    <t>SAU | SP-294 | km 543+700</t>
  </si>
  <si>
    <t>SAU | SP-294 | km 594+600</t>
  </si>
  <si>
    <t>SAU | SP-294 | km 620+100</t>
  </si>
  <si>
    <t>SAU | SP-294 | km 644+700</t>
  </si>
  <si>
    <t>SAU | SP-294 | km 672+200</t>
  </si>
  <si>
    <t>SAU | SP-294 | km 470+100</t>
  </si>
  <si>
    <t>SAU | SP-304 | km 185+700</t>
  </si>
  <si>
    <t>SAU | SP-304 | km 214+500</t>
  </si>
  <si>
    <t>SAU | SP-304 | km 240+700</t>
  </si>
  <si>
    <t>SAU | SP-304 | km 266+800</t>
  </si>
  <si>
    <t>SAU | SP-304 | km 292+100</t>
  </si>
  <si>
    <t>SAU | SP-310 | km 162+900</t>
  </si>
  <si>
    <t>SAU | SP-310 | km 189+900</t>
  </si>
  <si>
    <t>SAU | SP-310 | km 216+300</t>
  </si>
  <si>
    <t>SAU | SP-331 | km 185+300</t>
  </si>
  <si>
    <t>SAU | SP-425 | km 386+400</t>
  </si>
  <si>
    <t>SAU | SP-425 | km 412+400</t>
  </si>
  <si>
    <t>SAU | SP-425 | km 439+700</t>
  </si>
  <si>
    <t>SAU | Provisório - 34 unidades</t>
  </si>
  <si>
    <t>PGF - fixo | SP-310 Norte | km 155 - novo</t>
  </si>
  <si>
    <t>PGF - fixo | SP-310 Sul | km 197 - existente</t>
  </si>
  <si>
    <t>PGF - fixo | SP-294 | km 375 - novo</t>
  </si>
  <si>
    <t>PGF - fixo | SP-294 Leste | km 644 - reformar estrutura existente</t>
  </si>
  <si>
    <t>Correção de degraus e acostamentos</t>
  </si>
  <si>
    <t>SPAs - remanescente</t>
  </si>
  <si>
    <t>Sistema existente</t>
  </si>
  <si>
    <t>Sistema remanescente</t>
  </si>
  <si>
    <t>PC01 | SP-310 | km 209 (norte) - existente</t>
  </si>
  <si>
    <t>PC02 | SP-310 | km 215 (sul) - existente</t>
  </si>
  <si>
    <t>Trecho SP-191a - km 74,720 a km 86,169</t>
  </si>
  <si>
    <t>Trecho SP-191b - km 86,169 a km 102,525</t>
  </si>
  <si>
    <t>Trecho SP-191c - km 102,525 a km 115,610</t>
  </si>
  <si>
    <t>SP-197 | km 0,000 a km 20,020 | Fase de implantação de Faixas Adicionais</t>
  </si>
  <si>
    <t>Trecho SP-197-2a - km 0,000 a km 8,008</t>
  </si>
  <si>
    <t>SP-225 | km 91,430 a km 235,040</t>
  </si>
  <si>
    <t>Trecho SP-225a - km 91,430 a km 127,333</t>
  </si>
  <si>
    <t>Trecho SP-225b - km 127,333 a km 163,235</t>
  </si>
  <si>
    <t>Trecho SP-261-1a - km 150,600 a km 167,125</t>
  </si>
  <si>
    <t>Trecho SP-261-2a - km 150,600 a km 159,012</t>
  </si>
  <si>
    <t>Trecho SP-261-2b - km 159,012 a km 171,630</t>
  </si>
  <si>
    <t>Trecho SP-284-1a - km 447,238 a km 452,758</t>
  </si>
  <si>
    <t>Trecho SP-284-1b - km 452,758 a km 463,798</t>
  </si>
  <si>
    <t>Trecho SP-284-1c - km 463,798 a km 474,838</t>
  </si>
  <si>
    <t>Trecho SP-284-2a - km 474,838 a km 488,396</t>
  </si>
  <si>
    <t>Trecho SP-284-2b - km 488,396 a km 501,953</t>
  </si>
  <si>
    <t>Trecho SP-284-2c - km 501,953 a km 520,030</t>
  </si>
  <si>
    <t>Trecho SP-284-3a - km 520,030 a km 526,130</t>
  </si>
  <si>
    <t>Trecho SP-284-3b - km 526,130 a km 538,330</t>
  </si>
  <si>
    <t>Trecho SP-284-3c - km 538,330 a km 550,530</t>
  </si>
  <si>
    <t>Trecho SP-293a - km 0,100 a km 12,475</t>
  </si>
  <si>
    <t>Trecho SP-293b - km 12,475 a km 24,850</t>
  </si>
  <si>
    <t>Trecho SP-294-1a - km 347,030 a km 380,456</t>
  </si>
  <si>
    <t>Trecho SP-294-1b - km 380,456 a km 425,024</t>
  </si>
  <si>
    <t>Trecho SP-294-1c - km 425,024 a km 458,450</t>
  </si>
  <si>
    <t>SP-294 | km 458,450 a km 477,000</t>
  </si>
  <si>
    <t>Trecho SP-294-2a - km 458,450 a km 462,160</t>
  </si>
  <si>
    <t>Trecho SP-294-2b - km 462,160 a km 477,000</t>
  </si>
  <si>
    <t>SP-294 | Contorno Pompéia-Paulópolis | km 0,000 a km 19,666</t>
  </si>
  <si>
    <t>Trecho SP-294-3a - km 0,000 a km 7,866</t>
  </si>
  <si>
    <t>Trecho SP-294-3b - km 7,866 a km 19,666</t>
  </si>
  <si>
    <t>Trecho SP-294-4a - km 493,500 a km 502,810</t>
  </si>
  <si>
    <t>Trecho SP-294-4b - km 502,810 a km 512,785</t>
  </si>
  <si>
    <t>Trecho SP-294-4c - km 512,785 a km 521,430</t>
  </si>
  <si>
    <t>Trecho SP-294-4d - km 521,430 a km 538,720</t>
  </si>
  <si>
    <t>Trecho SP-294-4e - km 538,720 a km 560,000</t>
  </si>
  <si>
    <t>Trecho SP-294-5a - km 560,000 a km 576,289</t>
  </si>
  <si>
    <t>Trecho SP-294-5b - km 576,289 a km 595,084</t>
  </si>
  <si>
    <t>Trecho SP-294-5c - km 595,084 a km 612,626</t>
  </si>
  <si>
    <t>Trecho SP-294-5d - km 612,626 a km 643,951</t>
  </si>
  <si>
    <t>Trecho SP-294-5e - km 643,951 a km 685,300</t>
  </si>
  <si>
    <t>SP-304 | Anel Norte de Piracicaba | km 0,000 a km 14,719</t>
  </si>
  <si>
    <t>Trecho SP-304-1a - km 0,000 a km 5,888</t>
  </si>
  <si>
    <t>Trecho SP-304-1b - km 5,888 a km 14,719</t>
  </si>
  <si>
    <t>Trecho SP-304-2a - km 168,512 a km 187,000</t>
  </si>
  <si>
    <t>SP-304 | Anel de Águas de S.Pedro | km 0,000 a km 16,833</t>
  </si>
  <si>
    <t>Trecho SP-304-3a - km 0,000 a km 6,733</t>
  </si>
  <si>
    <t>Trecho SP-304-3b - km 6,733 a km 16,833</t>
  </si>
  <si>
    <t>SP-304 | km 199,630 a km 225,600</t>
  </si>
  <si>
    <t>Trecho SP-304-4a - km 199,630 a km 215,212</t>
  </si>
  <si>
    <t>Trecho SP-304-4b - km 215,212 a km 225,600</t>
  </si>
  <si>
    <t>Trecho SP-304-5a - km 225,600 a km 228,600</t>
  </si>
  <si>
    <t>Trecho SP-304-5b - km 228,600 a km 230,600</t>
  </si>
  <si>
    <t>SP-304 | Nova Pista Serra de Santa Maria | km 0,000 a km 13,265</t>
  </si>
  <si>
    <t>Trecho SP-304-6a - km 0,000 a km 6,633</t>
  </si>
  <si>
    <t>Trecho SP-304-6b - km 6,633 a km 13,265</t>
  </si>
  <si>
    <t>SP-304 | km 239,680 a km 293,910</t>
  </si>
  <si>
    <t>Trecho SP-304-7a - km 239,680 a km 256,491</t>
  </si>
  <si>
    <t>Trecho SP-304-7b - km 256,491 a km 277,099</t>
  </si>
  <si>
    <t>Trecho SP-304-7c - km 277,099 a km 293,910</t>
  </si>
  <si>
    <t>SP-308 | km 178,500 a km 194,200</t>
  </si>
  <si>
    <t>Trecho SP-308a - km 178,500 a km 186,350</t>
  </si>
  <si>
    <t>Trecho SP-308b - km 186,350 a km 194,200</t>
  </si>
  <si>
    <t>SP-310 | Nova Pista Serra | km 0,000 a km 7,170</t>
  </si>
  <si>
    <t>Trecho SP-310-1a - km 0,000 a km 3,585</t>
  </si>
  <si>
    <t>Trecho SP-310-1b - km 3,585 a km 7,170</t>
  </si>
  <si>
    <t>Trecho SP-310-2a - km 153,250 a km 157,661</t>
  </si>
  <si>
    <t>Trecho SP-310-2c - km 165,280 a km 177,310</t>
  </si>
  <si>
    <t>Trecho SP-310-2d - km 177,310 a km 193,350</t>
  </si>
  <si>
    <t>Trecho SP-310-3a - km 199,130 a km 213,465</t>
  </si>
  <si>
    <t>Trecho SP-331a - km 165,000 a km 185,766</t>
  </si>
  <si>
    <t>Trecho SP-425-1a - km 374,350 a km 390,199</t>
  </si>
  <si>
    <t>Trecho SP-425-1b - km 390,199 a km 412,605</t>
  </si>
  <si>
    <t>Trecho SP-425-1c - km 412,605 a km 429,000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</si>
</sst>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2" formatCode="_-&quot;R$&quot;* #,##0_-;\-&quot;R$&quot;* #,##0_-;_-&quot;R$&quot;* &quot;-&quot;_-;_-@_-"/>
    <numFmt numFmtId="41" formatCode="_-* #,##0_-;\-* #,##0_-;_-* &quot;-&quot;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&quot;R$&quot;\ * #,##0.00_-;\-&quot;R$&quot;\ * #,##0.00_-;_-&quot;R$&quot;\ * &quot;-&quot;??_-;_-@_-"/>
    <numFmt numFmtId="167" formatCode="_ * #,##0.00_ ;_ * \-#,##0.00_ ;_ * &quot;-&quot;??_ ;_ @_ "/>
    <numFmt numFmtId="168" formatCode="_(&quot;R$&quot;\ * #,##0.00_);_(&quot;R$&quot;\ * \(#,##0.00\);_(&quot;R$&quot;\ * &quot;-&quot;??_);_(@_)"/>
    <numFmt numFmtId="169" formatCode="#,#00"/>
    <numFmt numFmtId="170" formatCode="_ * #,##0_ ;_ * \-#,##0_ ;_ * &quot;-&quot;_ ;_ @_ "/>
    <numFmt numFmtId="171" formatCode="[$-416]d\-mmm\-yy;@"/>
    <numFmt numFmtId="172" formatCode="%#,#00"/>
    <numFmt numFmtId="173" formatCode="#.##000"/>
    <numFmt numFmtId="174" formatCode="#,"/>
    <numFmt numFmtId="175" formatCode="#,##0,"/>
    <numFmt numFmtId="176" formatCode="0.000"/>
    <numFmt numFmtId="177" formatCode="#,##0.000"/>
    <numFmt numFmtId="178" formatCode="_(* #,##0_);_(* \(#,##0\);_(* &quot;-&quot;??_);_(@_)"/>
    <numFmt numFmtId="179" formatCode="_([$€]* #,##0.00_);_([$€]* \(#,##0.00\);_([$€]* &quot;-&quot;??_);_(@_)"/>
    <numFmt numFmtId="180" formatCode="_(#,##0_);\(#,##0\)"/>
    <numFmt numFmtId="181" formatCode="_(&quot;$&quot;\ * #,##0_);_(&quot;$&quot;\ * \(#,##0\);_(&quot;$&quot;\ * &quot;-&quot;_);_(@_)"/>
    <numFmt numFmtId="182" formatCode="_(&quot;$&quot;\ * #,##0.00_);_(&quot;$&quot;\ * \(#,##0.00\);_(&quot;$&quot;\ * &quot;-&quot;??_);_(@_)"/>
    <numFmt numFmtId="183" formatCode="#,##0;\(0,000\)"/>
    <numFmt numFmtId="184" formatCode="[$-809]dd\ mmmm\ yyyy;@"/>
    <numFmt numFmtId="185" formatCode="[$-F800]dddd\,\ mmmm\ dd\,\ yyyy"/>
    <numFmt numFmtId="186" formatCode="#,##0;[Red]\(#,##0\);\-"/>
    <numFmt numFmtId="187" formatCode="#,##0.0%;[Red]\(#,##0.0%\);\-"/>
    <numFmt numFmtId="188" formatCode="#,##0.0%;[Red]\(#,##0.0%\)"/>
    <numFmt numFmtId="189" formatCode="_(&quot;£&quot;* #,##0_);_(&quot;£&quot;* \(#,##0\);_(&quot;£&quot;* &quot;-&quot;_);_(@_)"/>
    <numFmt numFmtId="190" formatCode="_(&quot;£&quot;* #,##0.00_);_(&quot;£&quot;* \(#,##0.00\);_(&quot;£&quot;* &quot;-&quot;??_);_(@_)"/>
    <numFmt numFmtId="191" formatCode="#,##0;\(#,##0\);\-"/>
    <numFmt numFmtId="192" formatCode="[Red]&quot;E: &quot;#,##0;[Red]&quot;E: &quot;\-#,##0;[Blue]&quot;OK&quot;"/>
    <numFmt numFmtId="193" formatCode="#."/>
    <numFmt numFmtId="194" formatCode="#.##0,"/>
    <numFmt numFmtId="195" formatCode="\$#,#00"/>
    <numFmt numFmtId="196" formatCode="&quot;N$&quot;#,##0_);&quot;(N$&quot;#,##0\)"/>
    <numFmt numFmtId="197" formatCode="_(\$* #,##0.00_);_(\$* \(#,##0.00\);_(\$* \-??_);_(@_)"/>
    <numFmt numFmtId="198" formatCode="\$#,"/>
    <numFmt numFmtId="199" formatCode="0\ \.0\ \.00"/>
    <numFmt numFmtId="200" formatCode="0\ \.0\ \.0"/>
    <numFmt numFmtId="201" formatCode="_(&quot;Cr$&quot;* #,##0.00_);_(&quot;Cr$&quot;* \(#,##0.00\);_(&quot;Cr$&quot;* &quot;-&quot;??_);_(@_)"/>
    <numFmt numFmtId="202" formatCode="0.0000000"/>
    <numFmt numFmtId="203" formatCode="_(&quot;R$&quot;* #,##0.00_);_(&quot;R$&quot;* \(#,##0.00\);_(&quot;R$&quot;* &quot;-&quot;??_);_(@_)"/>
    <numFmt numFmtId="204" formatCode="#,##0.00\ ;&quot; (&quot;#,##0.00\);&quot; -&quot;#\ ;@\ "/>
    <numFmt numFmtId="205" formatCode="_(* #,##0.00_);_(* \(#,##0.00\);_(* \-??_);_(@_)"/>
    <numFmt numFmtId="206" formatCode="0_)"/>
    <numFmt numFmtId="207" formatCode="&quot;Compensação Financeira em Unidade de Conservação | &quot;0.00%"/>
    <numFmt numFmtId="208" formatCode="&quot;Ano &quot;0"/>
  </numFmts>
  <fonts count="1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color indexed="8"/>
      <name val="Tahoma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1"/>
      <color theme="10"/>
      <name val="Calibri"/>
      <family val="2"/>
    </font>
    <font>
      <sz val="11"/>
      <color indexed="60"/>
      <name val="Calibri"/>
      <family val="2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"/>
      <color indexed="8"/>
      <name val="Courier"/>
      <family val="3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0"/>
      <color indexed="9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name val="Calibri"/>
      <family val="2"/>
    </font>
    <font>
      <sz val="10"/>
      <color indexed="8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sz val="10"/>
      <name val="Times New Roman"/>
      <family val="1"/>
    </font>
    <font>
      <sz val="12"/>
      <name val="Times New Roman"/>
      <family val="1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color indexed="24"/>
      <name val="Arial"/>
      <family val="2"/>
    </font>
    <font>
      <b/>
      <sz val="8"/>
      <color indexed="10"/>
      <name val="Arial"/>
      <family val="2"/>
    </font>
    <font>
      <b/>
      <sz val="10"/>
      <name val="MS Sans Serif"/>
      <family val="2"/>
    </font>
    <font>
      <i/>
      <sz val="10"/>
      <color indexed="8"/>
      <name val="Arial"/>
      <family val="2"/>
    </font>
    <font>
      <b/>
      <sz val="12"/>
      <name val="Arial Narrow"/>
      <family val="2"/>
    </font>
    <font>
      <i/>
      <sz val="11"/>
      <color theme="1"/>
      <name val="Calibri"/>
      <family val="2"/>
      <scheme val="minor"/>
    </font>
    <font>
      <sz val="10"/>
      <color indexed="8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indexed="8"/>
      <name val="Arial Narrow"/>
      <family val="2"/>
    </font>
    <font>
      <b/>
      <sz val="10"/>
      <color indexed="9"/>
      <name val="Arial Narrow"/>
      <family val="2"/>
    </font>
    <font>
      <sz val="10"/>
      <color theme="0" tint="-0.249977111117893"/>
      <name val="Arial Narrow"/>
      <family val="2"/>
    </font>
    <font>
      <b/>
      <i/>
      <sz val="1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sz val="10"/>
      <color theme="1"/>
      <name val="Calibri"/>
      <family val="2"/>
    </font>
    <font>
      <b/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theme="0"/>
      <name val="Calibri"/>
      <family val="2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b/>
      <sz val="10"/>
      <name val="Calibri"/>
      <family val="2"/>
    </font>
    <font>
      <sz val="10"/>
      <color rgb="FF9C0006"/>
      <name val="Calibri"/>
      <family val="2"/>
    </font>
    <font>
      <sz val="10"/>
      <color rgb="FF9C6500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sz val="14"/>
      <color theme="0"/>
      <name val="Calibri"/>
      <family val="2"/>
      <scheme val="minor"/>
    </font>
    <font>
      <b/>
      <sz val="13"/>
      <name val="Calibri"/>
      <family val="2"/>
      <scheme val="minor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i/>
      <sz val="10"/>
      <color rgb="FFAE1231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2"/>
      <color indexed="9"/>
      <name val="Calibri"/>
      <family val="2"/>
    </font>
    <font>
      <b/>
      <sz val="16"/>
      <color indexed="24"/>
      <name val="Arial"/>
      <family val="2"/>
    </font>
    <font>
      <b/>
      <sz val="10"/>
      <name val="Helv"/>
      <family val="2"/>
    </font>
    <font>
      <b/>
      <sz val="12"/>
      <color indexed="9"/>
      <name val="Calibri"/>
      <family val="2"/>
    </font>
    <font>
      <sz val="12"/>
      <color indexed="52"/>
      <name val="Calibri"/>
      <family val="2"/>
    </font>
    <font>
      <sz val="1"/>
      <color indexed="16"/>
      <name val="Courier New"/>
      <family val="3"/>
    </font>
    <font>
      <sz val="10"/>
      <name val="Helv"/>
    </font>
    <font>
      <sz val="12"/>
      <color indexed="62"/>
      <name val="Calibri"/>
      <family val="2"/>
    </font>
    <font>
      <sz val="7"/>
      <name val="Arial"/>
      <family val="2"/>
    </font>
    <font>
      <u/>
      <sz val="10"/>
      <color indexed="20"/>
      <name val="Arial"/>
      <family val="2"/>
    </font>
    <font>
      <b/>
      <sz val="12"/>
      <name val="Helv"/>
      <family val="2"/>
    </font>
    <font>
      <sz val="12"/>
      <color indexed="20"/>
      <name val="Calibri"/>
      <family val="2"/>
    </font>
    <font>
      <sz val="10"/>
      <name val="Courier"/>
      <family val="3"/>
    </font>
    <font>
      <b/>
      <sz val="11"/>
      <name val="Helv"/>
      <family val="2"/>
    </font>
    <font>
      <sz val="12"/>
      <color indexed="60"/>
      <name val="Calibri"/>
      <family val="2"/>
    </font>
    <font>
      <b/>
      <sz val="18"/>
      <color indexed="62"/>
      <name val="Cambria"/>
      <family val="2"/>
    </font>
    <font>
      <sz val="10"/>
      <name val="Geneva"/>
      <family val="2"/>
    </font>
    <font>
      <sz val="12"/>
      <color indexed="10"/>
      <name val="Calibri"/>
      <family val="2"/>
    </font>
    <font>
      <i/>
      <sz val="12"/>
      <color indexed="23"/>
      <name val="Calibri"/>
      <family val="2"/>
    </font>
    <font>
      <b/>
      <sz val="15"/>
      <color indexed="62"/>
      <name val="Calibri"/>
      <family val="2"/>
    </font>
    <font>
      <b/>
      <sz val="12"/>
      <color indexed="8"/>
      <name val="Calibri"/>
      <family val="2"/>
    </font>
    <font>
      <b/>
      <u/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Arial Narrow"/>
      <family val="2"/>
    </font>
    <font>
      <i/>
      <sz val="10"/>
      <color indexed="8"/>
      <name val="Arial Narrow"/>
      <family val="2"/>
    </font>
    <font>
      <sz val="10"/>
      <color theme="0"/>
      <name val="Arial"/>
      <family val="2"/>
    </font>
    <font>
      <i/>
      <sz val="10"/>
      <color theme="1"/>
      <name val="Arial Narrow"/>
      <family val="2"/>
    </font>
    <font>
      <i/>
      <sz val="10"/>
      <name val="Arial"/>
      <family val="2"/>
    </font>
    <font>
      <sz val="8"/>
      <color theme="1"/>
      <name val="Arial"/>
      <family val="2"/>
    </font>
    <font>
      <b/>
      <sz val="8"/>
      <color rgb="FF7F7F7F"/>
      <name val="Franklin Gothic Medium"/>
      <family val="2"/>
    </font>
    <font>
      <b/>
      <sz val="8"/>
      <color rgb="FF999999"/>
      <name val="Franklin Gothic Medium"/>
      <family val="2"/>
    </font>
    <font>
      <sz val="9"/>
      <color rgb="FF999999"/>
      <name val="Microsoft Sans Serif"/>
      <family val="2"/>
    </font>
  </fonts>
  <fills count="9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rgb="FFFFFF9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indexed="30"/>
        <bgColor indexed="2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55"/>
        <b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rgb="FFFBFBFB"/>
        <bgColor indexed="64"/>
      </patternFill>
    </fill>
  </fills>
  <borders count="48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ck">
        <color rgb="FF002C5B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thick">
        <color indexed="48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</borders>
  <cellStyleXfs count="571">
    <xf numFmtId="0" fontId="0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5" fillId="4" borderId="0" applyNumberFormat="0" applyBorder="0" applyAlignment="0" applyProtection="0"/>
    <xf numFmtId="37" fontId="8" fillId="0" borderId="0"/>
    <xf numFmtId="0" fontId="13" fillId="22" borderId="0" applyNumberFormat="0" applyBorder="0" applyAlignment="0" applyProtection="0"/>
    <xf numFmtId="0" fontId="5" fillId="3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3" fillId="2" borderId="1" applyNumberFormat="0" applyAlignment="0" applyProtection="0"/>
    <xf numFmtId="0" fontId="15" fillId="10" borderId="0" applyNumberFormat="0" applyBorder="0" applyAlignment="0" applyProtection="0"/>
    <xf numFmtId="0" fontId="12" fillId="6" borderId="2" applyNumberFormat="0" applyAlignment="0" applyProtection="0"/>
    <xf numFmtId="0" fontId="12" fillId="6" borderId="2" applyNumberFormat="0" applyAlignment="0" applyProtection="0"/>
    <xf numFmtId="0" fontId="16" fillId="26" borderId="3" applyNumberFormat="0" applyAlignment="0" applyProtection="0"/>
    <xf numFmtId="0" fontId="17" fillId="0" borderId="4" applyNumberFormat="0" applyFill="0" applyAlignment="0" applyProtection="0"/>
    <xf numFmtId="0" fontId="16" fillId="26" borderId="3" applyNumberFormat="0" applyAlignment="0" applyProtection="0"/>
    <xf numFmtId="165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9" fillId="0" borderId="0">
      <protection locked="0"/>
    </xf>
    <xf numFmtId="0" fontId="20" fillId="6" borderId="2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69" fontId="19" fillId="0" borderId="0">
      <protection locked="0"/>
    </xf>
    <xf numFmtId="0" fontId="15" fillId="10" borderId="0" applyNumberFormat="0" applyBorder="0" applyAlignment="0" applyProtection="0"/>
    <xf numFmtId="170" fontId="4" fillId="27" borderId="1" applyAlignment="0" applyProtection="0"/>
    <xf numFmtId="0" fontId="22" fillId="0" borderId="5" applyNumberFormat="0" applyFill="0" applyAlignment="0" applyProtection="0"/>
    <xf numFmtId="0" fontId="22" fillId="0" borderId="5" applyNumberFormat="0" applyFill="0" applyAlignment="0" applyProtection="0"/>
    <xf numFmtId="0" fontId="23" fillId="0" borderId="6" applyNumberFormat="0" applyFill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4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0" fillId="13" borderId="2" applyNumberFormat="0" applyAlignment="0" applyProtection="0"/>
    <xf numFmtId="0" fontId="17" fillId="0" borderId="4" applyNumberFormat="0" applyFill="0" applyAlignment="0" applyProtection="0"/>
    <xf numFmtId="166" fontId="9" fillId="0" borderId="0" applyFont="0" applyFill="0" applyBorder="0" applyAlignment="0" applyProtection="0"/>
    <xf numFmtId="0" fontId="26" fillId="28" borderId="0" applyNumberFormat="0" applyBorder="0" applyAlignment="0" applyProtection="0"/>
    <xf numFmtId="0" fontId="4" fillId="27" borderId="1" applyNumberFormat="0" applyAlignment="0" applyProtection="0"/>
    <xf numFmtId="0" fontId="26" fillId="28" borderId="0" applyNumberFormat="0" applyBorder="0" applyAlignment="0" applyProtection="0"/>
    <xf numFmtId="0" fontId="8" fillId="0" borderId="0"/>
    <xf numFmtId="0" fontId="1" fillId="0" borderId="0"/>
    <xf numFmtId="0" fontId="1" fillId="0" borderId="0"/>
    <xf numFmtId="171" fontId="8" fillId="0" borderId="0"/>
    <xf numFmtId="0" fontId="8" fillId="0" borderId="0"/>
    <xf numFmtId="0" fontId="8" fillId="0" borderId="0"/>
    <xf numFmtId="0" fontId="10" fillId="0" borderId="0"/>
    <xf numFmtId="0" fontId="7" fillId="0" borderId="0"/>
    <xf numFmtId="0" fontId="1" fillId="0" borderId="0"/>
    <xf numFmtId="0" fontId="8" fillId="0" borderId="0"/>
    <xf numFmtId="0" fontId="8" fillId="0" borderId="0"/>
    <xf numFmtId="0" fontId="2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9" borderId="8" applyNumberFormat="0" applyFont="0" applyAlignment="0" applyProtection="0"/>
    <xf numFmtId="0" fontId="9" fillId="29" borderId="8" applyNumberFormat="0" applyFon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9" fontId="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8" fillId="0" borderId="0" applyFont="0" applyFill="0" applyBorder="0" applyAlignment="0" applyProtection="0"/>
    <xf numFmtId="172" fontId="19" fillId="0" borderId="0">
      <protection locked="0"/>
    </xf>
    <xf numFmtId="173" fontId="19" fillId="0" borderId="0">
      <protection locked="0"/>
    </xf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74" fontId="29" fillId="0" borderId="0">
      <protection locked="0"/>
    </xf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" fillId="0" borderId="0" applyNumberFormat="0" applyFill="0" applyBorder="0" applyProtection="0">
      <alignment horizontal="center" vertical="center" wrapText="1"/>
    </xf>
    <xf numFmtId="174" fontId="32" fillId="0" borderId="0">
      <protection locked="0"/>
    </xf>
    <xf numFmtId="174" fontId="32" fillId="0" borderId="0">
      <protection locked="0"/>
    </xf>
    <xf numFmtId="0" fontId="33" fillId="0" borderId="10" applyNumberFormat="0" applyFill="0" applyAlignment="0" applyProtection="0"/>
    <xf numFmtId="165" fontId="8" fillId="0" borderId="0" applyFont="0" applyFill="0" applyBorder="0" applyAlignment="0" applyProtection="0"/>
    <xf numFmtId="0" fontId="3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37" fillId="0" borderId="0"/>
    <xf numFmtId="0" fontId="37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8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ont="0" applyFill="0" applyBorder="0" applyProtection="0">
      <alignment horizontal="center" vertical="center" wrapText="1"/>
    </xf>
    <xf numFmtId="179" fontId="8" fillId="0" borderId="0" applyNumberFormat="0" applyFont="0" applyFill="0" applyBorder="0" applyAlignment="0" applyProtection="0"/>
    <xf numFmtId="180" fontId="47" fillId="0" borderId="0"/>
    <xf numFmtId="0" fontId="46" fillId="0" borderId="0" applyFont="0" applyFill="0" applyBorder="0" applyAlignment="0" applyProtection="0"/>
    <xf numFmtId="2" fontId="4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9" fontId="46" fillId="0" borderId="0" applyFont="0" applyFill="0" applyBorder="0" applyAlignment="0" applyProtection="0"/>
    <xf numFmtId="10" fontId="46" fillId="0" borderId="0" applyFont="0" applyFill="0" applyBorder="0" applyAlignment="0" applyProtection="0"/>
    <xf numFmtId="3" fontId="50" fillId="0" borderId="0" applyFont="0" applyFill="0" applyBorder="0" applyAlignment="0" applyProtection="0"/>
    <xf numFmtId="4" fontId="51" fillId="34" borderId="25" applyBorder="0" applyProtection="0"/>
    <xf numFmtId="0" fontId="52" fillId="0" borderId="0" applyNumberFormat="0" applyFill="0" applyBorder="0" applyAlignment="0" applyProtection="0"/>
    <xf numFmtId="0" fontId="1" fillId="0" borderId="0"/>
    <xf numFmtId="0" fontId="65" fillId="41" borderId="0" applyNumberFormat="0" applyBorder="0" applyAlignment="0" applyProtection="0"/>
    <xf numFmtId="0" fontId="65" fillId="44" borderId="0" applyNumberFormat="0" applyBorder="0" applyAlignment="0" applyProtection="0"/>
    <xf numFmtId="0" fontId="65" fillId="48" borderId="0" applyNumberFormat="0" applyBorder="0" applyAlignment="0" applyProtection="0"/>
    <xf numFmtId="0" fontId="65" fillId="52" borderId="0" applyNumberFormat="0" applyBorder="0" applyAlignment="0" applyProtection="0"/>
    <xf numFmtId="0" fontId="65" fillId="56" borderId="0" applyNumberFormat="0" applyBorder="0" applyAlignment="0" applyProtection="0"/>
    <xf numFmtId="0" fontId="65" fillId="60" borderId="0" applyNumberFormat="0" applyBorder="0" applyAlignment="0" applyProtection="0"/>
    <xf numFmtId="0" fontId="65" fillId="42" borderId="0" applyNumberFormat="0" applyBorder="0" applyAlignment="0" applyProtection="0"/>
    <xf numFmtId="0" fontId="65" fillId="45" borderId="0" applyNumberFormat="0" applyBorder="0" applyAlignment="0" applyProtection="0"/>
    <xf numFmtId="0" fontId="65" fillId="49" borderId="0" applyNumberFormat="0" applyBorder="0" applyAlignment="0" applyProtection="0"/>
    <xf numFmtId="0" fontId="65" fillId="53" borderId="0" applyNumberFormat="0" applyBorder="0" applyAlignment="0" applyProtection="0"/>
    <xf numFmtId="0" fontId="65" fillId="57" borderId="0" applyNumberFormat="0" applyBorder="0" applyAlignment="0" applyProtection="0"/>
    <xf numFmtId="0" fontId="65" fillId="61" borderId="0" applyNumberFormat="0" applyBorder="0" applyAlignment="0" applyProtection="0"/>
    <xf numFmtId="0" fontId="70" fillId="46" borderId="0" applyNumberFormat="0" applyBorder="0" applyAlignment="0" applyProtection="0"/>
    <xf numFmtId="0" fontId="65" fillId="50" borderId="0" applyNumberFormat="0" applyBorder="0" applyAlignment="0" applyProtection="0"/>
    <xf numFmtId="0" fontId="70" fillId="54" borderId="0" applyNumberFormat="0" applyBorder="0" applyAlignment="0" applyProtection="0"/>
    <xf numFmtId="0" fontId="70" fillId="58" borderId="0" applyNumberFormat="0" applyBorder="0" applyAlignment="0" applyProtection="0"/>
    <xf numFmtId="0" fontId="65" fillId="62" borderId="0" applyNumberFormat="0" applyBorder="0" applyAlignment="0" applyProtection="0"/>
    <xf numFmtId="184" fontId="71" fillId="0" borderId="0">
      <alignment horizontal="left"/>
    </xf>
    <xf numFmtId="185" fontId="72" fillId="0" borderId="0"/>
    <xf numFmtId="0" fontId="73" fillId="63" borderId="0" applyProtection="0">
      <alignment vertical="center"/>
    </xf>
    <xf numFmtId="0" fontId="74" fillId="64" borderId="0" applyProtection="0">
      <alignment vertical="center"/>
    </xf>
    <xf numFmtId="0" fontId="36" fillId="0" borderId="37" applyProtection="0">
      <alignment vertical="center"/>
    </xf>
    <xf numFmtId="0" fontId="36" fillId="0" borderId="38" applyFill="0" applyProtection="0">
      <alignment vertical="center"/>
    </xf>
    <xf numFmtId="15" fontId="42" fillId="65" borderId="1">
      <alignment vertical="center"/>
    </xf>
    <xf numFmtId="17" fontId="42" fillId="65" borderId="1">
      <alignment vertical="center"/>
    </xf>
    <xf numFmtId="186" fontId="42" fillId="65" borderId="1">
      <alignment vertical="center"/>
    </xf>
    <xf numFmtId="187" fontId="42" fillId="65" borderId="1">
      <alignment horizontal="right" vertical="center"/>
    </xf>
    <xf numFmtId="49" fontId="42" fillId="65" borderId="1">
      <alignment vertical="center"/>
    </xf>
    <xf numFmtId="49" fontId="42" fillId="65" borderId="1">
      <alignment vertical="center"/>
    </xf>
    <xf numFmtId="15" fontId="42" fillId="66" borderId="1">
      <alignment vertical="center"/>
    </xf>
    <xf numFmtId="17" fontId="42" fillId="66" borderId="1">
      <alignment vertical="center"/>
    </xf>
    <xf numFmtId="186" fontId="42" fillId="66" borderId="1">
      <alignment vertical="center"/>
    </xf>
    <xf numFmtId="187" fontId="42" fillId="66" borderId="1">
      <alignment horizontal="right" vertical="center"/>
    </xf>
    <xf numFmtId="49" fontId="42" fillId="66" borderId="1">
      <alignment vertical="center"/>
    </xf>
    <xf numFmtId="49" fontId="42" fillId="66" borderId="1">
      <alignment vertical="center"/>
    </xf>
    <xf numFmtId="15" fontId="42" fillId="67" borderId="1">
      <alignment vertical="center"/>
    </xf>
    <xf numFmtId="17" fontId="42" fillId="67" borderId="1">
      <alignment vertical="center"/>
    </xf>
    <xf numFmtId="186" fontId="42" fillId="67" borderId="1">
      <alignment vertical="center"/>
    </xf>
    <xf numFmtId="187" fontId="42" fillId="67" borderId="1">
      <alignment horizontal="right" vertical="center"/>
    </xf>
    <xf numFmtId="49" fontId="42" fillId="67" borderId="1">
      <alignment vertical="center"/>
    </xf>
    <xf numFmtId="49" fontId="42" fillId="67" borderId="1">
      <alignment vertical="center"/>
    </xf>
    <xf numFmtId="15" fontId="42" fillId="0" borderId="39">
      <alignment vertical="center"/>
    </xf>
    <xf numFmtId="17" fontId="42" fillId="0" borderId="39">
      <alignment vertical="center"/>
    </xf>
    <xf numFmtId="186" fontId="42" fillId="0" borderId="39">
      <alignment vertical="center"/>
    </xf>
    <xf numFmtId="187" fontId="42" fillId="0" borderId="39">
      <alignment horizontal="right" vertical="center"/>
    </xf>
    <xf numFmtId="186" fontId="75" fillId="0" borderId="40">
      <alignment vertical="center"/>
    </xf>
    <xf numFmtId="187" fontId="75" fillId="0" borderId="40">
      <alignment horizontal="right" vertical="center"/>
    </xf>
    <xf numFmtId="188" fontId="75" fillId="0" borderId="40">
      <alignment horizontal="right" vertical="center"/>
    </xf>
    <xf numFmtId="0" fontId="70" fillId="3" borderId="0" applyNumberFormat="0" applyBorder="0" applyAlignment="0" applyProtection="0"/>
    <xf numFmtId="0" fontId="70" fillId="43" borderId="0" applyNumberFormat="0" applyBorder="0" applyAlignment="0" applyProtection="0"/>
    <xf numFmtId="0" fontId="65" fillId="47" borderId="0" applyNumberFormat="0" applyBorder="0" applyAlignment="0" applyProtection="0"/>
    <xf numFmtId="0" fontId="70" fillId="51" borderId="0" applyNumberFormat="0" applyBorder="0" applyAlignment="0" applyProtection="0"/>
    <xf numFmtId="0" fontId="70" fillId="55" borderId="0" applyNumberFormat="0" applyBorder="0" applyAlignment="0" applyProtection="0"/>
    <xf numFmtId="0" fontId="65" fillId="59" borderId="0" applyNumberFormat="0" applyBorder="0" applyAlignment="0" applyProtection="0"/>
    <xf numFmtId="0" fontId="76" fillId="37" borderId="0" applyNumberFormat="0" applyBorder="0" applyAlignment="0" applyProtection="0"/>
    <xf numFmtId="189" fontId="7" fillId="0" borderId="0" applyFont="0" applyFill="0" applyBorder="0" applyAlignment="0" applyProtection="0"/>
    <xf numFmtId="190" fontId="7" fillId="0" borderId="0" applyFont="0" applyFill="0" applyBorder="0" applyAlignment="0" applyProtection="0"/>
    <xf numFmtId="0" fontId="4" fillId="38" borderId="0" applyNumberFormat="0" applyBorder="0" applyAlignment="0" applyProtection="0"/>
    <xf numFmtId="0" fontId="77" fillId="38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8" fillId="0" borderId="0"/>
    <xf numFmtId="0" fontId="1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0" fontId="79" fillId="0" borderId="0">
      <alignment vertical="center"/>
    </xf>
    <xf numFmtId="0" fontId="42" fillId="0" borderId="0">
      <alignment vertical="center"/>
    </xf>
    <xf numFmtId="0" fontId="1" fillId="0" borderId="0"/>
    <xf numFmtId="0" fontId="8" fillId="0" borderId="0"/>
    <xf numFmtId="0" fontId="1" fillId="0" borderId="0"/>
    <xf numFmtId="0" fontId="27" fillId="40" borderId="36" applyNumberFormat="0" applyFont="0" applyAlignment="0" applyProtection="0"/>
    <xf numFmtId="0" fontId="1" fillId="40" borderId="36" applyNumberFormat="0" applyFont="0" applyAlignment="0" applyProtection="0"/>
    <xf numFmtId="0" fontId="1" fillId="40" borderId="36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8" fontId="42" fillId="68" borderId="0">
      <alignment horizontal="right" vertical="center"/>
    </xf>
    <xf numFmtId="188" fontId="42" fillId="68" borderId="0">
      <alignment horizontal="right" vertical="center"/>
    </xf>
    <xf numFmtId="164" fontId="7" fillId="0" borderId="0" applyFont="0" applyFill="0" applyBorder="0" applyAlignment="0" applyProtection="0"/>
    <xf numFmtId="0" fontId="80" fillId="69" borderId="34" applyNumberFormat="0" applyAlignment="0" applyProtection="0"/>
    <xf numFmtId="0" fontId="81" fillId="70" borderId="0" applyNumberFormat="0" applyAlignment="0" applyProtection="0"/>
    <xf numFmtId="0" fontId="35" fillId="0" borderId="41" applyNumberFormat="0" applyFill="0" applyAlignment="0" applyProtection="0"/>
    <xf numFmtId="43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7" fontId="8" fillId="0" borderId="0" applyFont="0" applyFill="0" applyBorder="0" applyAlignment="0" applyProtection="0"/>
    <xf numFmtId="191" fontId="82" fillId="0" borderId="0">
      <alignment horizontal="left" vertical="center"/>
    </xf>
    <xf numFmtId="0" fontId="83" fillId="0" borderId="0">
      <alignment vertical="center"/>
    </xf>
    <xf numFmtId="0" fontId="84" fillId="0" borderId="0">
      <alignment vertical="center"/>
    </xf>
    <xf numFmtId="0" fontId="85" fillId="0" borderId="0">
      <alignment vertical="center"/>
    </xf>
    <xf numFmtId="192" fontId="42" fillId="0" borderId="0">
      <alignment horizontal="center" vertical="center"/>
    </xf>
    <xf numFmtId="0" fontId="42" fillId="64" borderId="1">
      <alignment vertical="center"/>
    </xf>
    <xf numFmtId="0" fontId="86" fillId="71" borderId="1">
      <alignment vertical="center"/>
    </xf>
    <xf numFmtId="0" fontId="8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61" borderId="0" applyNumberFormat="0" applyBorder="0" applyAlignment="0" applyProtection="0"/>
    <xf numFmtId="0" fontId="1" fillId="61" borderId="0" applyNumberFormat="0" applyBorder="0" applyAlignment="0" applyProtection="0"/>
    <xf numFmtId="0" fontId="1" fillId="61" borderId="0" applyNumberFormat="0" applyBorder="0" applyAlignment="0" applyProtection="0"/>
    <xf numFmtId="0" fontId="87" fillId="72" borderId="0" applyNumberFormat="0" applyBorder="0" applyAlignment="0" applyProtection="0"/>
    <xf numFmtId="0" fontId="87" fillId="73" borderId="0" applyNumberFormat="0" applyBorder="0" applyAlignment="0" applyProtection="0"/>
    <xf numFmtId="0" fontId="87" fillId="74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77" borderId="0" applyNumberFormat="0" applyBorder="0" applyAlignment="0" applyProtection="0"/>
    <xf numFmtId="0" fontId="9" fillId="78" borderId="0" applyNumberFormat="0" applyBorder="0" applyAlignment="0" applyProtection="0"/>
    <xf numFmtId="0" fontId="9" fillId="78" borderId="0" applyNumberFormat="0" applyBorder="0" applyAlignment="0" applyProtection="0"/>
    <xf numFmtId="0" fontId="13" fillId="79" borderId="0" applyNumberFormat="0" applyBorder="0" applyAlignment="0" applyProtection="0"/>
    <xf numFmtId="0" fontId="9" fillId="80" borderId="0" applyNumberFormat="0" applyBorder="0" applyAlignment="0" applyProtection="0"/>
    <xf numFmtId="0" fontId="9" fillId="81" borderId="0" applyNumberFormat="0" applyBorder="0" applyAlignment="0" applyProtection="0"/>
    <xf numFmtId="0" fontId="13" fillId="82" borderId="0" applyNumberFormat="0" applyBorder="0" applyAlignment="0" applyProtection="0"/>
    <xf numFmtId="0" fontId="9" fillId="80" borderId="0" applyNumberFormat="0" applyBorder="0" applyAlignment="0" applyProtection="0"/>
    <xf numFmtId="0" fontId="9" fillId="83" borderId="0" applyNumberFormat="0" applyBorder="0" applyAlignment="0" applyProtection="0"/>
    <xf numFmtId="0" fontId="13" fillId="81" borderId="0" applyNumberFormat="0" applyBorder="0" applyAlignment="0" applyProtection="0"/>
    <xf numFmtId="0" fontId="9" fillId="78" borderId="0" applyNumberFormat="0" applyBorder="0" applyAlignment="0" applyProtection="0"/>
    <xf numFmtId="0" fontId="9" fillId="81" borderId="0" applyNumberFormat="0" applyBorder="0" applyAlignment="0" applyProtection="0"/>
    <xf numFmtId="0" fontId="13" fillId="81" borderId="0" applyNumberFormat="0" applyBorder="0" applyAlignment="0" applyProtection="0"/>
    <xf numFmtId="0" fontId="9" fillId="84" borderId="0" applyNumberFormat="0" applyBorder="0" applyAlignment="0" applyProtection="0"/>
    <xf numFmtId="0" fontId="9" fillId="78" borderId="0" applyNumberFormat="0" applyBorder="0" applyAlignment="0" applyProtection="0"/>
    <xf numFmtId="0" fontId="13" fillId="79" borderId="0" applyNumberFormat="0" applyBorder="0" applyAlignment="0" applyProtection="0"/>
    <xf numFmtId="0" fontId="9" fillId="80" borderId="0" applyNumberFormat="0" applyBorder="0" applyAlignment="0" applyProtection="0"/>
    <xf numFmtId="0" fontId="9" fillId="85" borderId="0" applyNumberFormat="0" applyBorder="0" applyAlignment="0" applyProtection="0"/>
    <xf numFmtId="0" fontId="13" fillId="85" borderId="0" applyNumberFormat="0" applyBorder="0" applyAlignment="0" applyProtection="0"/>
    <xf numFmtId="0" fontId="8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8" fillId="39" borderId="35" applyNumberFormat="0" applyAlignment="0" applyProtection="0"/>
    <xf numFmtId="0" fontId="89" fillId="0" borderId="0"/>
    <xf numFmtId="0" fontId="90" fillId="86" borderId="3" applyNumberFormat="0" applyAlignment="0" applyProtection="0"/>
    <xf numFmtId="0" fontId="91" fillId="0" borderId="4" applyNumberFormat="0" applyFill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38" fontId="8" fillId="0" borderId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40" fontId="8" fillId="0" borderId="0" applyFill="0" applyBorder="0" applyAlignment="0" applyProtection="0"/>
    <xf numFmtId="194" fontId="19" fillId="0" borderId="0">
      <protection locked="0"/>
    </xf>
    <xf numFmtId="0" fontId="93" fillId="0" borderId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3" fontId="50" fillId="0" borderId="0" applyFont="0" applyFill="0" applyBorder="0" applyAlignment="0" applyProtection="0"/>
    <xf numFmtId="0" fontId="93" fillId="0" borderId="0"/>
    <xf numFmtId="195" fontId="19" fillId="0" borderId="0">
      <protection locked="0"/>
    </xf>
    <xf numFmtId="196" fontId="8" fillId="0" borderId="0">
      <alignment horizontal="center"/>
    </xf>
    <xf numFmtId="42" fontId="8" fillId="0" borderId="0" applyFont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7" fontId="8" fillId="0" borderId="0" applyFill="0" applyBorder="0" applyAlignment="0" applyProtection="0"/>
    <xf numFmtId="198" fontId="19" fillId="0" borderId="0">
      <protection locked="0"/>
    </xf>
    <xf numFmtId="193" fontId="92" fillId="0" borderId="0">
      <protection locked="0"/>
    </xf>
    <xf numFmtId="0" fontId="19" fillId="0" borderId="0">
      <protection locked="0"/>
    </xf>
    <xf numFmtId="0" fontId="93" fillId="0" borderId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0" fontId="33" fillId="87" borderId="0" applyNumberFormat="0" applyBorder="0" applyAlignment="0" applyProtection="0"/>
    <xf numFmtId="0" fontId="33" fillId="88" borderId="0" applyNumberFormat="0" applyBorder="0" applyAlignment="0" applyProtection="0"/>
    <xf numFmtId="0" fontId="33" fillId="89" borderId="0" applyNumberFormat="0" applyBorder="0" applyAlignment="0" applyProtection="0"/>
    <xf numFmtId="0" fontId="87" fillId="90" borderId="0" applyNumberFormat="0" applyBorder="0" applyAlignment="0" applyProtection="0"/>
    <xf numFmtId="0" fontId="87" fillId="91" borderId="0" applyNumberFormat="0" applyBorder="0" applyAlignment="0" applyProtection="0"/>
    <xf numFmtId="0" fontId="87" fillId="92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93" borderId="0" applyNumberFormat="0" applyBorder="0" applyAlignment="0" applyProtection="0"/>
    <xf numFmtId="0" fontId="94" fillId="94" borderId="2" applyNumberFormat="0" applyAlignment="0" applyProtection="0"/>
    <xf numFmtId="4" fontId="8" fillId="0" borderId="14">
      <alignment horizontal="right"/>
    </xf>
    <xf numFmtId="199" fontId="95" fillId="0" borderId="0">
      <alignment horizontal="left"/>
    </xf>
    <xf numFmtId="200" fontId="95" fillId="0" borderId="0">
      <alignment horizontal="left"/>
    </xf>
    <xf numFmtId="169" fontId="19" fillId="0" borderId="0">
      <protection locked="0"/>
    </xf>
    <xf numFmtId="193" fontId="92" fillId="0" borderId="0">
      <protection locked="0"/>
    </xf>
    <xf numFmtId="0" fontId="96" fillId="0" borderId="0" applyNumberFormat="0" applyFill="0" applyBorder="0" applyAlignment="0" applyProtection="0"/>
    <xf numFmtId="0" fontId="10" fillId="95" borderId="0" applyNumberFormat="0" applyBorder="0" applyAlignment="0" applyProtection="0"/>
    <xf numFmtId="0" fontId="97" fillId="0" borderId="0">
      <alignment horizontal="left"/>
    </xf>
    <xf numFmtId="0" fontId="98" fillId="96" borderId="0" applyNumberFormat="0" applyBorder="0" applyAlignment="0" applyProtection="0"/>
    <xf numFmtId="0" fontId="99" fillId="0" borderId="0"/>
    <xf numFmtId="0" fontId="10" fillId="95" borderId="0" applyNumberFormat="0" applyBorder="0" applyAlignment="0" applyProtection="0"/>
    <xf numFmtId="0" fontId="8" fillId="0" borderId="0"/>
    <xf numFmtId="0" fontId="100" fillId="0" borderId="42"/>
    <xf numFmtId="3" fontId="8" fillId="0" borderId="0" applyFont="0" applyFill="0" applyBorder="0" applyAlignment="0" applyProtection="0"/>
    <xf numFmtId="201" fontId="8" fillId="0" borderId="0" applyFont="0" applyFill="0" applyBorder="0" applyAlignment="0" applyProtection="0"/>
    <xf numFmtId="0" fontId="101" fillId="97" borderId="0" applyNumberFormat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202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0" borderId="36" applyNumberFormat="0" applyFont="0" applyAlignment="0" applyProtection="0"/>
    <xf numFmtId="0" fontId="1" fillId="40" borderId="36" applyNumberFormat="0" applyFont="0" applyAlignment="0" applyProtection="0"/>
    <xf numFmtId="0" fontId="93" fillId="0" borderId="0"/>
    <xf numFmtId="10" fontId="8" fillId="0" borderId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04" fontId="8" fillId="0" borderId="0" applyFont="0" applyFill="0" applyAlignment="0" applyProtection="0"/>
    <xf numFmtId="204" fontId="8" fillId="0" borderId="0" applyFont="0" applyFill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/>
    <xf numFmtId="0" fontId="100" fillId="0" borderId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43" applyNumberFormat="0" applyFill="0" applyAlignment="0" applyProtection="0"/>
    <xf numFmtId="0" fontId="22" fillId="0" borderId="5" applyNumberFormat="0" applyFill="0" applyAlignment="0" applyProtection="0"/>
    <xf numFmtId="0" fontId="31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67" fillId="0" borderId="0" applyNumberFormat="0" applyFill="0" applyBorder="0" applyAlignment="0" applyProtection="0"/>
    <xf numFmtId="0" fontId="107" fillId="0" borderId="10" applyNumberFormat="0" applyFill="0" applyAlignment="0" applyProtection="0"/>
    <xf numFmtId="43" fontId="1" fillId="0" borderId="0" applyFont="0" applyFill="0" applyBorder="0" applyAlignment="0" applyProtection="0"/>
    <xf numFmtId="205" fontId="8" fillId="0" borderId="0" applyFill="0" applyBorder="0" applyAlignment="0" applyProtection="0"/>
    <xf numFmtId="3" fontId="8" fillId="0" borderId="0" applyFont="0" applyFill="0" applyBorder="0" applyAlignment="0" applyProtection="0"/>
    <xf numFmtId="206" fontId="108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7">
    <xf numFmtId="0" fontId="0" fillId="0" borderId="0" xfId="0"/>
    <xf numFmtId="0" fontId="6" fillId="0" borderId="0" xfId="0" applyFont="1" applyProtection="1">
      <protection hidden="1"/>
    </xf>
    <xf numFmtId="0" fontId="6" fillId="0" borderId="0" xfId="0" applyFont="1" applyAlignment="1" applyProtection="1">
      <alignment horizontal="right"/>
      <protection hidden="1"/>
    </xf>
    <xf numFmtId="0" fontId="0" fillId="0" borderId="0" xfId="0" applyProtection="1">
      <protection hidden="1"/>
    </xf>
    <xf numFmtId="0" fontId="115" fillId="0" borderId="0" xfId="0" applyFont="1" applyAlignment="1" applyProtection="1">
      <alignment vertical="center"/>
      <protection hidden="1"/>
    </xf>
    <xf numFmtId="0" fontId="39" fillId="0" borderId="0" xfId="0" applyFont="1" applyAlignment="1" applyProtection="1">
      <alignment horizontal="right"/>
      <protection hidden="1"/>
    </xf>
    <xf numFmtId="0" fontId="40" fillId="0" borderId="0" xfId="0" applyFont="1" applyProtection="1">
      <protection hidden="1"/>
    </xf>
    <xf numFmtId="0" fontId="39" fillId="0" borderId="0" xfId="0" applyFont="1" applyProtection="1">
      <protection hidden="1"/>
    </xf>
    <xf numFmtId="0" fontId="116" fillId="0" borderId="0" xfId="0" applyFont="1" applyAlignment="1" applyProtection="1">
      <alignment horizontal="left" vertical="center" indent="4"/>
      <protection hidden="1"/>
    </xf>
    <xf numFmtId="0" fontId="117" fillId="0" borderId="0" xfId="0" applyFont="1" applyAlignment="1" applyProtection="1">
      <alignment horizontal="left" vertical="center" indent="4"/>
      <protection hidden="1"/>
    </xf>
    <xf numFmtId="0" fontId="34" fillId="0" borderId="0" xfId="0" applyFont="1" applyFill="1" applyAlignment="1" applyProtection="1">
      <alignment horizontal="left"/>
      <protection hidden="1"/>
    </xf>
    <xf numFmtId="0" fontId="41" fillId="36" borderId="15" xfId="0" applyFont="1" applyFill="1" applyBorder="1" applyAlignment="1" applyProtection="1">
      <alignment horizontal="right" vertical="center"/>
      <protection hidden="1"/>
    </xf>
    <xf numFmtId="0" fontId="41" fillId="36" borderId="15" xfId="0" applyFont="1" applyFill="1" applyBorder="1" applyAlignment="1" applyProtection="1">
      <alignment horizontal="left" vertical="center"/>
      <protection hidden="1"/>
    </xf>
    <xf numFmtId="3" fontId="41" fillId="36" borderId="15" xfId="0" applyNumberFormat="1" applyFont="1" applyFill="1" applyBorder="1" applyAlignment="1" applyProtection="1">
      <alignment horizontal="center" vertical="center"/>
      <protection hidden="1"/>
    </xf>
    <xf numFmtId="43" fontId="41" fillId="36" borderId="15" xfId="1" applyFont="1" applyFill="1" applyBorder="1" applyAlignment="1" applyProtection="1">
      <alignment horizontal="right" vertical="center"/>
      <protection hidden="1"/>
    </xf>
    <xf numFmtId="0" fontId="41" fillId="35" borderId="17" xfId="0" applyFont="1" applyFill="1" applyBorder="1" applyAlignment="1" applyProtection="1">
      <alignment horizontal="right" vertical="center"/>
      <protection hidden="1"/>
    </xf>
    <xf numFmtId="0" fontId="41" fillId="35" borderId="17" xfId="0" applyFont="1" applyFill="1" applyBorder="1" applyAlignment="1" applyProtection="1">
      <alignment horizontal="left" vertical="center"/>
      <protection hidden="1"/>
    </xf>
    <xf numFmtId="3" fontId="41" fillId="35" borderId="17" xfId="0" applyNumberFormat="1" applyFont="1" applyFill="1" applyBorder="1" applyAlignment="1" applyProtection="1">
      <alignment horizontal="center" vertical="center"/>
      <protection hidden="1"/>
    </xf>
    <xf numFmtId="43" fontId="41" fillId="35" borderId="17" xfId="1" applyFont="1" applyFill="1" applyBorder="1" applyAlignment="1" applyProtection="1">
      <alignment horizontal="right" vertical="center"/>
      <protection hidden="1"/>
    </xf>
    <xf numFmtId="0" fontId="109" fillId="32" borderId="28" xfId="97" applyFont="1" applyFill="1" applyBorder="1" applyAlignment="1" applyProtection="1">
      <alignment horizontal="right" vertical="center"/>
      <protection hidden="1"/>
    </xf>
    <xf numFmtId="0" fontId="109" fillId="32" borderId="28" xfId="97" applyFont="1" applyFill="1" applyBorder="1" applyAlignment="1" applyProtection="1">
      <alignment vertical="center"/>
      <protection hidden="1"/>
    </xf>
    <xf numFmtId="0" fontId="109" fillId="32" borderId="28" xfId="97" applyFont="1" applyFill="1" applyBorder="1" applyAlignment="1" applyProtection="1">
      <alignment horizontal="center" vertical="center"/>
      <protection hidden="1"/>
    </xf>
    <xf numFmtId="0" fontId="43" fillId="0" borderId="23" xfId="97" applyFont="1" applyFill="1" applyBorder="1" applyAlignment="1" applyProtection="1">
      <alignment horizontal="right" vertical="center"/>
      <protection hidden="1"/>
    </xf>
    <xf numFmtId="0" fontId="43" fillId="0" borderId="23" xfId="97" applyFont="1" applyFill="1" applyBorder="1" applyAlignment="1" applyProtection="1">
      <alignment horizontal="left" vertical="center" indent="2"/>
      <protection hidden="1"/>
    </xf>
    <xf numFmtId="176" fontId="43" fillId="0" borderId="23" xfId="97" applyNumberFormat="1" applyFont="1" applyFill="1" applyBorder="1" applyAlignment="1" applyProtection="1">
      <alignment horizontal="center" vertical="center"/>
      <protection hidden="1"/>
    </xf>
    <xf numFmtId="0" fontId="43" fillId="0" borderId="23" xfId="97" applyFont="1" applyFill="1" applyBorder="1" applyAlignment="1" applyProtection="1">
      <alignment horizontal="center" vertical="center"/>
      <protection hidden="1"/>
    </xf>
    <xf numFmtId="0" fontId="35" fillId="0" borderId="0" xfId="0" applyFont="1" applyFill="1" applyProtection="1">
      <protection hidden="1"/>
    </xf>
    <xf numFmtId="0" fontId="78" fillId="0" borderId="0" xfId="0" applyFont="1" applyFill="1" applyProtection="1">
      <protection hidden="1"/>
    </xf>
    <xf numFmtId="177" fontId="78" fillId="0" borderId="0" xfId="0" applyNumberFormat="1" applyFont="1" applyFill="1" applyAlignment="1" applyProtection="1">
      <alignment horizontal="center"/>
      <protection hidden="1"/>
    </xf>
    <xf numFmtId="3" fontId="78" fillId="0" borderId="0" xfId="0" applyNumberFormat="1" applyFont="1" applyFill="1" applyAlignment="1" applyProtection="1">
      <alignment horizontal="center"/>
      <protection hidden="1"/>
    </xf>
    <xf numFmtId="43" fontId="78" fillId="0" borderId="0" xfId="1" applyFont="1" applyFill="1" applyAlignment="1" applyProtection="1">
      <alignment horizontal="right"/>
      <protection hidden="1"/>
    </xf>
    <xf numFmtId="0" fontId="112" fillId="0" borderId="0" xfId="0" applyFont="1" applyFill="1" applyAlignment="1" applyProtection="1">
      <alignment vertical="center"/>
      <protection hidden="1"/>
    </xf>
    <xf numFmtId="177" fontId="41" fillId="35" borderId="17" xfId="0" applyNumberFormat="1" applyFont="1" applyFill="1" applyBorder="1" applyAlignment="1" applyProtection="1">
      <alignment horizontal="center" vertical="center"/>
      <protection hidden="1"/>
    </xf>
    <xf numFmtId="0" fontId="43" fillId="30" borderId="23" xfId="97" applyFont="1" applyFill="1" applyBorder="1" applyAlignment="1" applyProtection="1">
      <alignment horizontal="right" vertical="center"/>
      <protection hidden="1"/>
    </xf>
    <xf numFmtId="0" fontId="43" fillId="30" borderId="23" xfId="97" applyFont="1" applyFill="1" applyBorder="1" applyAlignment="1" applyProtection="1">
      <alignment horizontal="left" vertical="center" indent="1"/>
      <protection hidden="1"/>
    </xf>
    <xf numFmtId="0" fontId="43" fillId="30" borderId="23" xfId="97" applyFont="1" applyFill="1" applyBorder="1" applyAlignment="1" applyProtection="1">
      <alignment horizontal="center" vertical="center"/>
      <protection hidden="1"/>
    </xf>
    <xf numFmtId="0" fontId="78" fillId="0" borderId="0" xfId="0" applyFont="1" applyFill="1" applyAlignment="1" applyProtection="1">
      <alignment horizontal="right"/>
      <protection hidden="1"/>
    </xf>
    <xf numFmtId="177" fontId="41" fillId="36" borderId="15" xfId="0" applyNumberFormat="1" applyFont="1" applyFill="1" applyBorder="1" applyAlignment="1" applyProtection="1">
      <alignment horizontal="center" vertical="center"/>
      <protection hidden="1"/>
    </xf>
    <xf numFmtId="43" fontId="43" fillId="0" borderId="23" xfId="1" applyFont="1" applyFill="1" applyBorder="1" applyAlignment="1" applyProtection="1">
      <alignment horizontal="right" vertical="center"/>
      <protection hidden="1"/>
    </xf>
    <xf numFmtId="43" fontId="35" fillId="0" borderId="0" xfId="0" applyNumberFormat="1" applyFont="1" applyFill="1" applyProtection="1">
      <protection hidden="1"/>
    </xf>
    <xf numFmtId="43" fontId="109" fillId="32" borderId="28" xfId="1" applyFont="1" applyFill="1" applyBorder="1" applyAlignment="1" applyProtection="1">
      <alignment horizontal="right" vertical="center"/>
      <protection hidden="1"/>
    </xf>
    <xf numFmtId="43" fontId="43" fillId="30" borderId="23" xfId="1" applyFont="1" applyFill="1" applyBorder="1" applyAlignment="1" applyProtection="1">
      <alignment horizontal="right" vertical="center"/>
      <protection hidden="1"/>
    </xf>
    <xf numFmtId="0" fontId="109" fillId="32" borderId="20" xfId="97" applyFont="1" applyFill="1" applyBorder="1" applyAlignment="1" applyProtection="1">
      <alignment horizontal="right" vertical="center"/>
      <protection hidden="1"/>
    </xf>
    <xf numFmtId="0" fontId="43" fillId="30" borderId="22" xfId="97" applyFont="1" applyFill="1" applyBorder="1" applyAlignment="1" applyProtection="1">
      <alignment horizontal="right" vertical="center"/>
      <protection hidden="1"/>
    </xf>
    <xf numFmtId="0" fontId="64" fillId="0" borderId="0" xfId="0" applyFont="1" applyFill="1" applyAlignment="1" applyProtection="1">
      <alignment vertical="center"/>
      <protection hidden="1"/>
    </xf>
    <xf numFmtId="0" fontId="54" fillId="0" borderId="0" xfId="97" applyFont="1" applyFill="1" applyBorder="1" applyAlignment="1" applyProtection="1">
      <alignment vertical="center"/>
      <protection hidden="1"/>
    </xf>
    <xf numFmtId="3" fontId="59" fillId="0" borderId="13" xfId="97" applyNumberFormat="1" applyFont="1" applyFill="1" applyBorder="1" applyAlignment="1" applyProtection="1">
      <alignment vertical="center" wrapText="1"/>
      <protection hidden="1"/>
    </xf>
    <xf numFmtId="3" fontId="56" fillId="0" borderId="0" xfId="97" applyNumberFormat="1" applyFont="1" applyFill="1" applyBorder="1" applyAlignment="1" applyProtection="1">
      <alignment vertical="center" wrapText="1"/>
      <protection hidden="1"/>
    </xf>
    <xf numFmtId="3" fontId="58" fillId="5" borderId="0" xfId="97" applyNumberFormat="1" applyFont="1" applyFill="1" applyBorder="1" applyAlignment="1" applyProtection="1">
      <alignment horizontal="center" vertical="center" wrapText="1"/>
      <protection hidden="1"/>
    </xf>
    <xf numFmtId="3" fontId="61" fillId="0" borderId="0" xfId="97" applyNumberFormat="1" applyFont="1" applyFill="1" applyBorder="1" applyAlignment="1" applyProtection="1">
      <alignment horizontal="center" vertical="center" wrapText="1"/>
      <protection hidden="1"/>
    </xf>
    <xf numFmtId="3" fontId="56" fillId="0" borderId="27" xfId="97" applyNumberFormat="1" applyFont="1" applyFill="1" applyBorder="1" applyAlignment="1" applyProtection="1">
      <alignment vertical="center" wrapText="1"/>
      <protection hidden="1"/>
    </xf>
    <xf numFmtId="0" fontId="64" fillId="0" borderId="0" xfId="0" applyFont="1" applyProtection="1">
      <protection hidden="1"/>
    </xf>
    <xf numFmtId="0" fontId="58" fillId="0" borderId="0" xfId="97" applyFont="1" applyFill="1" applyBorder="1" applyAlignment="1" applyProtection="1">
      <alignment horizontal="right" vertical="center"/>
      <protection hidden="1"/>
    </xf>
    <xf numFmtId="175" fontId="58" fillId="5" borderId="0" xfId="97" applyNumberFormat="1" applyFont="1" applyFill="1" applyBorder="1" applyAlignment="1" applyProtection="1">
      <alignment wrapText="1"/>
      <protection hidden="1"/>
    </xf>
    <xf numFmtId="175" fontId="58" fillId="5" borderId="0" xfId="97" applyNumberFormat="1" applyFont="1" applyFill="1" applyBorder="1" applyAlignment="1" applyProtection="1">
      <alignment horizontal="center" vertical="center" wrapText="1"/>
      <protection hidden="1"/>
    </xf>
    <xf numFmtId="175" fontId="62" fillId="5" borderId="0" xfId="97" applyNumberFormat="1" applyFont="1" applyFill="1" applyBorder="1" applyAlignment="1" applyProtection="1">
      <alignment horizontal="left" vertical="center"/>
      <protection hidden="1"/>
    </xf>
    <xf numFmtId="175" fontId="56" fillId="0" borderId="0" xfId="97" applyNumberFormat="1" applyFont="1" applyFill="1" applyBorder="1" applyAlignment="1" applyProtection="1">
      <alignment horizontal="center" vertical="center" wrapText="1"/>
      <protection hidden="1"/>
    </xf>
    <xf numFmtId="175" fontId="63" fillId="0" borderId="0" xfId="97" applyNumberFormat="1" applyFont="1" applyFill="1" applyBorder="1" applyAlignment="1" applyProtection="1">
      <alignment horizontal="left" vertical="center"/>
      <protection hidden="1"/>
    </xf>
    <xf numFmtId="175" fontId="56" fillId="0" borderId="0" xfId="97" applyNumberFormat="1" applyFont="1" applyFill="1" applyBorder="1" applyAlignment="1" applyProtection="1">
      <alignment vertical="center" wrapText="1"/>
      <protection hidden="1"/>
    </xf>
    <xf numFmtId="175" fontId="58" fillId="0" borderId="0" xfId="97" applyNumberFormat="1" applyFont="1" applyBorder="1" applyAlignment="1" applyProtection="1">
      <alignment horizontal="centerContinuous" vertical="center" wrapText="1"/>
      <protection hidden="1"/>
    </xf>
    <xf numFmtId="175" fontId="58" fillId="0" borderId="27" xfId="97" applyNumberFormat="1" applyFont="1" applyBorder="1" applyAlignment="1" applyProtection="1">
      <alignment horizontal="centerContinuous" vertical="center" wrapText="1"/>
      <protection hidden="1"/>
    </xf>
    <xf numFmtId="0" fontId="54" fillId="0" borderId="0" xfId="97" applyFont="1" applyFill="1" applyBorder="1" applyAlignment="1" applyProtection="1">
      <alignment horizontal="left" vertical="center"/>
      <protection hidden="1"/>
    </xf>
    <xf numFmtId="175" fontId="56" fillId="0" borderId="27" xfId="97" applyNumberFormat="1" applyFont="1" applyFill="1" applyBorder="1" applyAlignment="1" applyProtection="1">
      <alignment vertical="center" wrapText="1"/>
      <protection hidden="1"/>
    </xf>
    <xf numFmtId="0" fontId="58" fillId="0" borderId="0" xfId="97" applyFont="1" applyFill="1" applyBorder="1" applyAlignment="1" applyProtection="1">
      <alignment horizontal="center" vertical="center"/>
      <protection hidden="1"/>
    </xf>
    <xf numFmtId="3" fontId="58" fillId="5" borderId="0" xfId="97" applyNumberFormat="1" applyFont="1" applyFill="1" applyBorder="1" applyAlignment="1" applyProtection="1">
      <protection hidden="1"/>
    </xf>
    <xf numFmtId="175" fontId="58" fillId="5" borderId="0" xfId="97" applyNumberFormat="1" applyFont="1" applyFill="1" applyBorder="1" applyAlignment="1" applyProtection="1">
      <alignment vertical="center" wrapText="1"/>
      <protection hidden="1"/>
    </xf>
    <xf numFmtId="175" fontId="58" fillId="5" borderId="27" xfId="97" applyNumberFormat="1" applyFont="1" applyFill="1" applyBorder="1" applyAlignment="1" applyProtection="1">
      <alignment wrapText="1"/>
      <protection hidden="1"/>
    </xf>
    <xf numFmtId="3" fontId="38" fillId="36" borderId="18" xfId="97" applyNumberFormat="1" applyFont="1" applyFill="1" applyBorder="1" applyAlignment="1" applyProtection="1">
      <alignment horizontal="right" vertical="center"/>
      <protection hidden="1"/>
    </xf>
    <xf numFmtId="3" fontId="38" fillId="36" borderId="15" xfId="97" applyNumberFormat="1" applyFont="1" applyFill="1" applyBorder="1" applyAlignment="1" applyProtection="1">
      <alignment horizontal="center" vertical="center"/>
      <protection hidden="1"/>
    </xf>
    <xf numFmtId="175" fontId="38" fillId="36" borderId="12" xfId="97" applyNumberFormat="1" applyFont="1" applyFill="1" applyBorder="1" applyAlignment="1" applyProtection="1">
      <alignment horizontal="center" vertical="center" wrapText="1"/>
      <protection hidden="1"/>
    </xf>
    <xf numFmtId="208" fontId="38" fillId="36" borderId="15" xfId="97" applyNumberFormat="1" applyFont="1" applyFill="1" applyBorder="1" applyAlignment="1" applyProtection="1">
      <alignment horizontal="center" vertical="center" wrapText="1"/>
      <protection hidden="1"/>
    </xf>
    <xf numFmtId="0" fontId="64" fillId="0" borderId="0" xfId="0" applyFont="1" applyAlignment="1" applyProtection="1">
      <alignment vertical="center"/>
      <protection hidden="1"/>
    </xf>
    <xf numFmtId="3" fontId="38" fillId="35" borderId="16" xfId="97" applyNumberFormat="1" applyFont="1" applyFill="1" applyBorder="1" applyAlignment="1" applyProtection="1">
      <alignment horizontal="right" vertical="center"/>
      <protection hidden="1"/>
    </xf>
    <xf numFmtId="3" fontId="38" fillId="35" borderId="17" xfId="97" applyNumberFormat="1" applyFont="1" applyFill="1" applyBorder="1" applyAlignment="1" applyProtection="1">
      <alignment horizontal="left" vertical="center"/>
      <protection hidden="1"/>
    </xf>
    <xf numFmtId="175" fontId="60" fillId="35" borderId="17" xfId="97" applyNumberFormat="1" applyFont="1" applyFill="1" applyBorder="1" applyAlignment="1" applyProtection="1">
      <alignment horizontal="right" vertical="center" wrapText="1"/>
      <protection hidden="1"/>
    </xf>
    <xf numFmtId="3" fontId="38" fillId="7" borderId="16" xfId="97" applyNumberFormat="1" applyFont="1" applyFill="1" applyBorder="1" applyAlignment="1" applyProtection="1">
      <alignment horizontal="right" vertical="center"/>
      <protection hidden="1"/>
    </xf>
    <xf numFmtId="3" fontId="38" fillId="7" borderId="17" xfId="97" applyNumberFormat="1" applyFont="1" applyFill="1" applyBorder="1" applyAlignment="1" applyProtection="1">
      <alignment horizontal="left" vertical="center"/>
      <protection hidden="1"/>
    </xf>
    <xf numFmtId="175" fontId="60" fillId="7" borderId="13" xfId="97" applyNumberFormat="1" applyFont="1" applyFill="1" applyBorder="1" applyAlignment="1" applyProtection="1">
      <alignment horizontal="right" vertical="center" wrapText="1"/>
      <protection hidden="1"/>
    </xf>
    <xf numFmtId="175" fontId="60" fillId="7" borderId="17" xfId="97" applyNumberFormat="1" applyFont="1" applyFill="1" applyBorder="1" applyAlignment="1" applyProtection="1">
      <alignment horizontal="right" vertical="center" wrapText="1"/>
      <protection hidden="1"/>
    </xf>
    <xf numFmtId="175" fontId="59" fillId="32" borderId="31" xfId="138" applyNumberFormat="1" applyFont="1" applyFill="1" applyBorder="1" applyAlignment="1" applyProtection="1">
      <alignment horizontal="right" vertical="center" wrapText="1"/>
      <protection hidden="1"/>
    </xf>
    <xf numFmtId="175" fontId="59" fillId="32" borderId="28" xfId="138" applyNumberFormat="1" applyFont="1" applyFill="1" applyBorder="1" applyAlignment="1" applyProtection="1">
      <alignment horizontal="right" vertical="center"/>
      <protection hidden="1"/>
    </xf>
    <xf numFmtId="175" fontId="59" fillId="30" borderId="32" xfId="138" applyNumberFormat="1" applyFont="1" applyFill="1" applyBorder="1" applyAlignment="1" applyProtection="1">
      <alignment horizontal="right" vertical="center"/>
      <protection hidden="1"/>
    </xf>
    <xf numFmtId="175" fontId="56" fillId="30" borderId="23" xfId="138" applyNumberFormat="1" applyFont="1" applyFill="1" applyBorder="1" applyAlignment="1" applyProtection="1">
      <alignment horizontal="right" vertical="center"/>
      <protection hidden="1"/>
    </xf>
    <xf numFmtId="0" fontId="43" fillId="0" borderId="22" xfId="97" applyFont="1" applyFill="1" applyBorder="1" applyAlignment="1" applyProtection="1">
      <alignment horizontal="right" vertical="center"/>
      <protection hidden="1"/>
    </xf>
    <xf numFmtId="0" fontId="43" fillId="0" borderId="23" xfId="97" applyFont="1" applyFill="1" applyBorder="1" applyAlignment="1" applyProtection="1">
      <alignment horizontal="left" vertical="center" indent="1"/>
      <protection hidden="1"/>
    </xf>
    <xf numFmtId="175" fontId="56" fillId="0" borderId="32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29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26" xfId="570" applyNumberFormat="1" applyFont="1" applyFill="1" applyBorder="1" applyAlignment="1" applyProtection="1">
      <alignment horizontal="right" vertical="center" wrapText="1"/>
      <protection hidden="1"/>
    </xf>
    <xf numFmtId="175" fontId="59" fillId="30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4" xfId="138" applyNumberFormat="1" applyFont="1" applyFill="1" applyBorder="1" applyAlignment="1" applyProtection="1">
      <alignment horizontal="right" vertical="center"/>
      <protection hidden="1"/>
    </xf>
    <xf numFmtId="0" fontId="43" fillId="31" borderId="22" xfId="97" applyFont="1" applyFill="1" applyBorder="1" applyAlignment="1" applyProtection="1">
      <alignment horizontal="right" vertical="center"/>
      <protection hidden="1"/>
    </xf>
    <xf numFmtId="0" fontId="43" fillId="31" borderId="23" xfId="97" applyFont="1" applyFill="1" applyBorder="1" applyAlignment="1" applyProtection="1">
      <alignment horizontal="left" vertical="center" indent="1"/>
      <protection hidden="1"/>
    </xf>
    <xf numFmtId="175" fontId="56" fillId="31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1" borderId="23" xfId="138" applyNumberFormat="1" applyFont="1" applyFill="1" applyBorder="1" applyAlignment="1" applyProtection="1">
      <alignment horizontal="right" vertical="center"/>
      <protection hidden="1"/>
    </xf>
    <xf numFmtId="0" fontId="43" fillId="33" borderId="22" xfId="97" quotePrefix="1" applyFont="1" applyFill="1" applyBorder="1" applyAlignment="1" applyProtection="1">
      <alignment horizontal="right" vertical="center"/>
      <protection hidden="1"/>
    </xf>
    <xf numFmtId="0" fontId="43" fillId="33" borderId="23" xfId="97" applyFont="1" applyFill="1" applyBorder="1" applyAlignment="1" applyProtection="1">
      <alignment horizontal="left" vertical="center" indent="1"/>
      <protection hidden="1"/>
    </xf>
    <xf numFmtId="175" fontId="56" fillId="33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3" borderId="23" xfId="138" applyNumberFormat="1" applyFont="1" applyFill="1" applyBorder="1" applyAlignment="1" applyProtection="1">
      <alignment horizontal="right" vertical="center"/>
      <protection hidden="1"/>
    </xf>
    <xf numFmtId="175" fontId="56" fillId="33" borderId="24" xfId="138" applyNumberFormat="1" applyFont="1" applyFill="1" applyBorder="1" applyAlignment="1" applyProtection="1">
      <alignment horizontal="right" vertical="center"/>
      <protection hidden="1"/>
    </xf>
    <xf numFmtId="0" fontId="0" fillId="33" borderId="0" xfId="0" applyFont="1" applyFill="1" applyProtection="1">
      <protection hidden="1"/>
    </xf>
    <xf numFmtId="0" fontId="64" fillId="33" borderId="0" xfId="0" applyFont="1" applyFill="1" applyProtection="1">
      <protection hidden="1"/>
    </xf>
    <xf numFmtId="0" fontId="43" fillId="33" borderId="22" xfId="97" applyFont="1" applyFill="1" applyBorder="1" applyAlignment="1" applyProtection="1">
      <alignment horizontal="right" vertical="center"/>
      <protection hidden="1"/>
    </xf>
    <xf numFmtId="0" fontId="0" fillId="33" borderId="0" xfId="0" applyFill="1" applyProtection="1">
      <protection hidden="1"/>
    </xf>
    <xf numFmtId="0" fontId="114" fillId="98" borderId="22" xfId="97" applyFont="1" applyFill="1" applyBorder="1" applyAlignment="1" applyProtection="1">
      <alignment horizontal="right" vertical="center"/>
      <protection hidden="1"/>
    </xf>
    <xf numFmtId="0" fontId="53" fillId="98" borderId="23" xfId="97" quotePrefix="1" applyFont="1" applyFill="1" applyBorder="1" applyAlignment="1" applyProtection="1">
      <alignment horizontal="left" vertical="center" indent="1"/>
      <protection hidden="1"/>
    </xf>
    <xf numFmtId="175" fontId="111" fillId="98" borderId="32" xfId="138" applyNumberFormat="1" applyFont="1" applyFill="1" applyBorder="1" applyAlignment="1" applyProtection="1">
      <alignment horizontal="right" vertical="center" wrapText="1"/>
      <protection hidden="1"/>
    </xf>
    <xf numFmtId="175" fontId="111" fillId="98" borderId="23" xfId="138" applyNumberFormat="1" applyFont="1" applyFill="1" applyBorder="1" applyAlignment="1" applyProtection="1">
      <alignment horizontal="right" vertical="center"/>
      <protection hidden="1"/>
    </xf>
    <xf numFmtId="0" fontId="55" fillId="98" borderId="0" xfId="0" applyFont="1" applyFill="1" applyProtection="1">
      <protection hidden="1"/>
    </xf>
    <xf numFmtId="0" fontId="113" fillId="98" borderId="0" xfId="0" applyFont="1" applyFill="1" applyProtection="1">
      <protection hidden="1"/>
    </xf>
    <xf numFmtId="175" fontId="56" fillId="0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0" borderId="23" xfId="138" applyNumberFormat="1" applyFont="1" applyFill="1" applyBorder="1" applyAlignment="1" applyProtection="1">
      <alignment horizontal="right" vertical="center"/>
      <protection hidden="1"/>
    </xf>
    <xf numFmtId="0" fontId="110" fillId="0" borderId="0" xfId="0" applyFont="1" applyProtection="1">
      <protection hidden="1"/>
    </xf>
    <xf numFmtId="0" fontId="53" fillId="98" borderId="22" xfId="97" applyFont="1" applyFill="1" applyBorder="1" applyAlignment="1" applyProtection="1">
      <alignment horizontal="right" vertical="center"/>
      <protection hidden="1"/>
    </xf>
    <xf numFmtId="175" fontId="59" fillId="32" borderId="21" xfId="138" applyNumberFormat="1" applyFont="1" applyFill="1" applyBorder="1" applyAlignment="1" applyProtection="1">
      <alignment horizontal="right" vertical="center"/>
      <protection hidden="1"/>
    </xf>
    <xf numFmtId="175" fontId="59" fillId="32" borderId="31" xfId="138" applyNumberFormat="1" applyFont="1" applyFill="1" applyBorder="1" applyAlignment="1" applyProtection="1">
      <alignment horizontal="right" vertical="center"/>
      <protection hidden="1"/>
    </xf>
    <xf numFmtId="175" fontId="59" fillId="32" borderId="28" xfId="138" applyNumberFormat="1" applyFont="1" applyFill="1" applyBorder="1" applyAlignment="1" applyProtection="1">
      <alignment horizontal="right" vertical="center" wrapText="1"/>
      <protection hidden="1"/>
    </xf>
    <xf numFmtId="0" fontId="8" fillId="30" borderId="22" xfId="97" applyFont="1" applyFill="1" applyBorder="1" applyAlignment="1" applyProtection="1">
      <alignment horizontal="right" vertical="center"/>
      <protection hidden="1"/>
    </xf>
    <xf numFmtId="0" fontId="8" fillId="30" borderId="23" xfId="97" applyFont="1" applyFill="1" applyBorder="1" applyAlignment="1" applyProtection="1">
      <alignment horizontal="left" vertical="center" indent="1"/>
      <protection hidden="1"/>
    </xf>
    <xf numFmtId="175" fontId="56" fillId="30" borderId="23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4" xfId="138" applyNumberFormat="1" applyFont="1" applyFill="1" applyBorder="1" applyAlignment="1" applyProtection="1">
      <alignment horizontal="right" vertical="center" wrapText="1"/>
      <protection hidden="1"/>
    </xf>
    <xf numFmtId="175" fontId="60" fillId="7" borderId="12" xfId="97" applyNumberFormat="1" applyFont="1" applyFill="1" applyBorder="1" applyAlignment="1" applyProtection="1">
      <alignment horizontal="right" vertical="center" wrapText="1"/>
      <protection hidden="1"/>
    </xf>
    <xf numFmtId="175" fontId="60" fillId="7" borderId="15" xfId="97" applyNumberFormat="1" applyFont="1" applyFill="1" applyBorder="1" applyAlignment="1" applyProtection="1">
      <alignment horizontal="right" vertical="center" wrapText="1"/>
      <protection hidden="1"/>
    </xf>
    <xf numFmtId="175" fontId="59" fillId="30" borderId="33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9" xfId="138" applyNumberFormat="1" applyFont="1" applyFill="1" applyBorder="1" applyAlignment="1" applyProtection="1">
      <alignment horizontal="right" vertical="center"/>
      <protection hidden="1"/>
    </xf>
    <xf numFmtId="175" fontId="56" fillId="30" borderId="26" xfId="138" applyNumberFormat="1" applyFont="1" applyFill="1" applyBorder="1" applyAlignment="1" applyProtection="1">
      <alignment horizontal="right" vertical="center"/>
      <protection hidden="1"/>
    </xf>
    <xf numFmtId="0" fontId="8" fillId="0" borderId="22" xfId="97" applyFont="1" applyBorder="1" applyAlignment="1" applyProtection="1">
      <alignment horizontal="right" vertical="center"/>
      <protection hidden="1"/>
    </xf>
    <xf numFmtId="0" fontId="8" fillId="0" borderId="23" xfId="97" applyFont="1" applyBorder="1" applyAlignment="1" applyProtection="1">
      <alignment horizontal="left" vertical="center" indent="1"/>
      <protection hidden="1"/>
    </xf>
    <xf numFmtId="0" fontId="8" fillId="30" borderId="29" xfId="97" applyFont="1" applyFill="1" applyBorder="1" applyAlignment="1" applyProtection="1">
      <alignment horizontal="left" vertical="center" indent="1"/>
      <protection hidden="1"/>
    </xf>
    <xf numFmtId="178" fontId="43" fillId="0" borderId="23" xfId="97" applyNumberFormat="1" applyFont="1" applyFill="1" applyBorder="1" applyAlignment="1" applyProtection="1">
      <alignment horizontal="left" vertical="center" indent="1"/>
      <protection hidden="1"/>
    </xf>
    <xf numFmtId="0" fontId="8" fillId="31" borderId="23" xfId="97" applyFont="1" applyFill="1" applyBorder="1" applyAlignment="1" applyProtection="1">
      <alignment horizontal="left" vertical="center" indent="1"/>
      <protection hidden="1"/>
    </xf>
    <xf numFmtId="175" fontId="59" fillId="31" borderId="32" xfId="138" applyNumberFormat="1" applyFont="1" applyFill="1" applyBorder="1" applyAlignment="1" applyProtection="1">
      <alignment horizontal="right" vertical="center" wrapText="1"/>
      <protection hidden="1"/>
    </xf>
    <xf numFmtId="175" fontId="59" fillId="32" borderId="20" xfId="138" applyNumberFormat="1" applyFont="1" applyFill="1" applyBorder="1" applyAlignment="1" applyProtection="1">
      <alignment horizontal="right" vertical="center"/>
      <protection hidden="1"/>
    </xf>
    <xf numFmtId="175" fontId="56" fillId="30" borderId="22" xfId="138" applyNumberFormat="1" applyFont="1" applyFill="1" applyBorder="1" applyAlignment="1" applyProtection="1">
      <alignment horizontal="right" vertical="center"/>
      <protection hidden="1"/>
    </xf>
    <xf numFmtId="175" fontId="56" fillId="0" borderId="30" xfId="570" applyNumberFormat="1" applyFont="1" applyFill="1" applyBorder="1" applyAlignment="1" applyProtection="1">
      <alignment horizontal="right" vertical="center" wrapText="1"/>
      <protection hidden="1"/>
    </xf>
    <xf numFmtId="175" fontId="56" fillId="30" borderId="30" xfId="138" applyNumberFormat="1" applyFont="1" applyFill="1" applyBorder="1" applyAlignment="1" applyProtection="1">
      <alignment horizontal="right" vertical="center"/>
      <protection hidden="1"/>
    </xf>
    <xf numFmtId="175" fontId="56" fillId="0" borderId="44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45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46" xfId="570" applyNumberFormat="1" applyFont="1" applyFill="1" applyBorder="1" applyAlignment="1" applyProtection="1">
      <alignment horizontal="right" vertical="center" wrapText="1"/>
      <protection hidden="1"/>
    </xf>
    <xf numFmtId="175" fontId="60" fillId="7" borderId="11" xfId="97" applyNumberFormat="1" applyFont="1" applyFill="1" applyBorder="1" applyAlignment="1" applyProtection="1">
      <alignment horizontal="right" vertical="center" wrapText="1"/>
      <protection hidden="1"/>
    </xf>
    <xf numFmtId="175" fontId="57" fillId="30" borderId="32" xfId="138" applyNumberFormat="1" applyFont="1" applyFill="1" applyBorder="1" applyAlignment="1" applyProtection="1">
      <alignment horizontal="right" vertical="center" wrapText="1"/>
      <protection hidden="1"/>
    </xf>
    <xf numFmtId="175" fontId="58" fillId="30" borderId="23" xfId="138" applyNumberFormat="1" applyFont="1" applyFill="1" applyBorder="1" applyAlignment="1" applyProtection="1">
      <alignment horizontal="right" vertical="center" wrapText="1"/>
      <protection hidden="1"/>
    </xf>
    <xf numFmtId="0" fontId="58" fillId="33" borderId="0" xfId="0" applyFont="1" applyFill="1" applyProtection="1">
      <protection hidden="1"/>
    </xf>
    <xf numFmtId="175" fontId="60" fillId="7" borderId="19" xfId="97" applyNumberFormat="1" applyFont="1" applyFill="1" applyBorder="1" applyAlignment="1" applyProtection="1">
      <alignment horizontal="right" vertical="center" wrapText="1"/>
      <protection hidden="1"/>
    </xf>
    <xf numFmtId="0" fontId="8" fillId="0" borderId="22" xfId="97" applyFont="1" applyFill="1" applyBorder="1" applyAlignment="1" applyProtection="1">
      <alignment horizontal="right" vertical="center"/>
      <protection hidden="1"/>
    </xf>
    <xf numFmtId="0" fontId="8" fillId="0" borderId="23" xfId="97" applyFont="1" applyFill="1" applyBorder="1" applyAlignment="1" applyProtection="1">
      <alignment horizontal="left" vertical="center" indent="1"/>
      <protection hidden="1"/>
    </xf>
    <xf numFmtId="175" fontId="60" fillId="7" borderId="18" xfId="97" applyNumberFormat="1" applyFont="1" applyFill="1" applyBorder="1" applyAlignment="1" applyProtection="1">
      <alignment horizontal="right" vertical="center" wrapText="1"/>
      <protection hidden="1"/>
    </xf>
    <xf numFmtId="0" fontId="66" fillId="32" borderId="20" xfId="97" applyFont="1" applyFill="1" applyBorder="1" applyAlignment="1" applyProtection="1">
      <alignment horizontal="right" vertical="center"/>
      <protection hidden="1"/>
    </xf>
    <xf numFmtId="0" fontId="66" fillId="32" borderId="28" xfId="97" applyFont="1" applyFill="1" applyBorder="1" applyAlignment="1" applyProtection="1">
      <alignment vertical="center"/>
      <protection hidden="1"/>
    </xf>
    <xf numFmtId="175" fontId="57" fillId="32" borderId="31" xfId="138" applyNumberFormat="1" applyFont="1" applyFill="1" applyBorder="1" applyAlignment="1" applyProtection="1">
      <alignment horizontal="right" vertical="center" wrapText="1"/>
      <protection hidden="1"/>
    </xf>
    <xf numFmtId="175" fontId="57" fillId="32" borderId="20" xfId="138" applyNumberFormat="1" applyFont="1" applyFill="1" applyBorder="1" applyAlignment="1" applyProtection="1">
      <alignment horizontal="right" vertical="center"/>
      <protection hidden="1"/>
    </xf>
    <xf numFmtId="175" fontId="57" fillId="32" borderId="28" xfId="138" applyNumberFormat="1" applyFont="1" applyFill="1" applyBorder="1" applyAlignment="1" applyProtection="1">
      <alignment horizontal="right" vertical="center"/>
      <protection hidden="1"/>
    </xf>
    <xf numFmtId="175" fontId="57" fillId="32" borderId="21" xfId="138" applyNumberFormat="1" applyFont="1" applyFill="1" applyBorder="1" applyAlignment="1" applyProtection="1">
      <alignment horizontal="right" vertical="center"/>
      <protection hidden="1"/>
    </xf>
    <xf numFmtId="0" fontId="58" fillId="0" borderId="0" xfId="0" applyFont="1" applyProtection="1">
      <protection hidden="1"/>
    </xf>
    <xf numFmtId="175" fontId="58" fillId="30" borderId="23" xfId="138" applyNumberFormat="1" applyFont="1" applyFill="1" applyBorder="1" applyAlignment="1" applyProtection="1">
      <alignment horizontal="right" vertical="center"/>
      <protection hidden="1"/>
    </xf>
    <xf numFmtId="175" fontId="58" fillId="0" borderId="32" xfId="570" applyNumberFormat="1" applyFont="1" applyFill="1" applyBorder="1" applyAlignment="1" applyProtection="1">
      <alignment horizontal="right" vertical="center" wrapText="1"/>
      <protection hidden="1"/>
    </xf>
    <xf numFmtId="175" fontId="58" fillId="0" borderId="29" xfId="570" applyNumberFormat="1" applyFont="1" applyFill="1" applyBorder="1" applyAlignment="1" applyProtection="1">
      <alignment horizontal="right" vertical="center" wrapText="1"/>
      <protection hidden="1"/>
    </xf>
    <xf numFmtId="175" fontId="58" fillId="0" borderId="26" xfId="570" applyNumberFormat="1" applyFont="1" applyFill="1" applyBorder="1" applyAlignment="1" applyProtection="1">
      <alignment horizontal="right" vertical="center" wrapText="1"/>
      <protection hidden="1"/>
    </xf>
    <xf numFmtId="207" fontId="109" fillId="32" borderId="28" xfId="97" applyNumberFormat="1" applyFont="1" applyFill="1" applyBorder="1" applyAlignment="1" applyProtection="1">
      <alignment horizontal="left" vertical="center"/>
      <protection hidden="1"/>
    </xf>
    <xf numFmtId="175" fontId="60" fillId="0" borderId="0" xfId="97" applyNumberFormat="1" applyFont="1" applyFill="1" applyBorder="1" applyAlignment="1" applyProtection="1">
      <alignment horizontal="right" vertical="center" wrapText="1"/>
      <protection hidden="1"/>
    </xf>
    <xf numFmtId="175" fontId="60" fillId="0" borderId="17" xfId="97" applyNumberFormat="1" applyFont="1" applyFill="1" applyBorder="1" applyAlignment="1" applyProtection="1">
      <alignment horizontal="right" vertical="center" wrapText="1"/>
      <protection hidden="1"/>
    </xf>
    <xf numFmtId="0" fontId="0" fillId="0" borderId="0" xfId="0" applyFill="1" applyBorder="1" applyProtection="1">
      <protection hidden="1"/>
    </xf>
    <xf numFmtId="0" fontId="56" fillId="0" borderId="0" xfId="97" applyFont="1" applyFill="1" applyAlignment="1" applyProtection="1">
      <alignment horizontal="right" vertical="center"/>
      <protection hidden="1"/>
    </xf>
    <xf numFmtId="0" fontId="56" fillId="0" borderId="0" xfId="97" applyFont="1" applyFill="1" applyAlignment="1" applyProtection="1">
      <alignment vertical="center"/>
      <protection hidden="1"/>
    </xf>
    <xf numFmtId="3" fontId="59" fillId="0" borderId="0" xfId="97" applyNumberFormat="1" applyFont="1" applyFill="1" applyBorder="1" applyAlignment="1" applyProtection="1">
      <alignment vertical="center" wrapText="1"/>
      <protection hidden="1"/>
    </xf>
    <xf numFmtId="3" fontId="56" fillId="0" borderId="0" xfId="97" applyNumberFormat="1" applyFont="1" applyFill="1" applyBorder="1" applyAlignment="1" applyProtection="1">
      <alignment horizontal="center" vertical="center"/>
      <protection hidden="1"/>
    </xf>
    <xf numFmtId="175" fontId="60" fillId="35" borderId="11" xfId="97" applyNumberFormat="1" applyFont="1" applyFill="1" applyBorder="1" applyAlignment="1" applyProtection="1">
      <alignment horizontal="right" vertical="center" wrapText="1"/>
      <protection hidden="1"/>
    </xf>
    <xf numFmtId="49" fontId="109" fillId="32" borderId="20" xfId="97" applyNumberFormat="1" applyFont="1" applyFill="1" applyBorder="1" applyAlignment="1" applyProtection="1">
      <alignment horizontal="right" vertical="center"/>
      <protection hidden="1"/>
    </xf>
    <xf numFmtId="0" fontId="64" fillId="0" borderId="0" xfId="0" applyFont="1" applyFill="1" applyProtection="1">
      <protection hidden="1"/>
    </xf>
    <xf numFmtId="0" fontId="0" fillId="0" borderId="0" xfId="0" applyFill="1" applyProtection="1">
      <protection hidden="1"/>
    </xf>
    <xf numFmtId="175" fontId="59" fillId="32" borderId="11" xfId="138" applyNumberFormat="1" applyFont="1" applyFill="1" applyBorder="1" applyAlignment="1" applyProtection="1">
      <alignment horizontal="right" vertical="center" wrapText="1"/>
      <protection hidden="1"/>
    </xf>
    <xf numFmtId="3" fontId="64" fillId="0" borderId="0" xfId="0" applyNumberFormat="1" applyFont="1" applyFill="1" applyAlignment="1" applyProtection="1">
      <alignment vertical="center"/>
      <protection hidden="1"/>
    </xf>
    <xf numFmtId="0" fontId="43" fillId="0" borderId="23" xfId="97" applyFont="1" applyBorder="1" applyAlignment="1" applyProtection="1">
      <alignment horizontal="left" vertical="center" indent="1"/>
      <protection hidden="1"/>
    </xf>
    <xf numFmtId="3" fontId="109" fillId="32" borderId="28" xfId="570" applyNumberFormat="1" applyFont="1" applyFill="1" applyBorder="1" applyAlignment="1" applyProtection="1">
      <alignment horizontal="center" vertical="center"/>
      <protection hidden="1"/>
    </xf>
    <xf numFmtId="3" fontId="38" fillId="7" borderId="12" xfId="97" applyNumberFormat="1" applyFont="1" applyFill="1" applyBorder="1" applyAlignment="1" applyProtection="1">
      <alignment horizontal="left" vertical="center"/>
      <protection hidden="1"/>
    </xf>
    <xf numFmtId="3" fontId="109" fillId="32" borderId="31" xfId="570" applyNumberFormat="1" applyFont="1" applyFill="1" applyBorder="1" applyAlignment="1" applyProtection="1">
      <alignment horizontal="center" vertical="center"/>
      <protection hidden="1"/>
    </xf>
    <xf numFmtId="0" fontId="115" fillId="0" borderId="0" xfId="0" applyFont="1" applyAlignment="1" applyProtection="1">
      <alignment horizontal="center" wrapText="1"/>
      <protection hidden="1"/>
    </xf>
    <xf numFmtId="0" fontId="6" fillId="0" borderId="47" xfId="0" applyFont="1" applyBorder="1" applyAlignment="1" applyProtection="1">
      <alignment horizontal="center"/>
      <protection hidden="1"/>
    </xf>
    <xf numFmtId="10" fontId="6" fillId="0" borderId="47" xfId="0" applyNumberFormat="1" applyFont="1" applyBorder="1" applyAlignment="1" applyProtection="1">
      <alignment horizontal="center"/>
      <protection hidden="1"/>
    </xf>
    <xf numFmtId="9" fontId="56" fillId="0" borderId="0" xfId="570" applyFont="1" applyFill="1" applyBorder="1" applyAlignment="1" applyProtection="1">
      <alignment vertical="center" wrapText="1"/>
      <protection hidden="1"/>
    </xf>
    <xf numFmtId="175" fontId="56" fillId="0" borderId="29" xfId="570" applyNumberFormat="1" applyFont="1" applyBorder="1" applyAlignment="1">
      <alignment horizontal="right" vertical="center" wrapText="1"/>
    </xf>
    <xf numFmtId="0" fontId="8" fillId="30" borderId="23" xfId="97" applyFill="1" applyBorder="1" applyAlignment="1">
      <alignment horizontal="left" vertical="center" indent="1"/>
    </xf>
    <xf numFmtId="0" fontId="34" fillId="0" borderId="0" xfId="0" applyFont="1" applyAlignment="1">
      <alignment horizontal="left"/>
    </xf>
    <xf numFmtId="0" fontId="78" fillId="0" borderId="0" xfId="0" applyFont="1"/>
    <xf numFmtId="177" fontId="78" fillId="0" borderId="0" xfId="0" applyNumberFormat="1" applyFont="1" applyAlignment="1">
      <alignment horizontal="center"/>
    </xf>
    <xf numFmtId="3" fontId="78" fillId="0" borderId="0" xfId="0" applyNumberFormat="1" applyFont="1" applyAlignment="1">
      <alignment horizontal="center"/>
    </xf>
    <xf numFmtId="43" fontId="78" fillId="0" borderId="0" xfId="144" applyFont="1" applyAlignment="1">
      <alignment horizontal="right"/>
    </xf>
    <xf numFmtId="0" fontId="41" fillId="36" borderId="15" xfId="0" applyFont="1" applyFill="1" applyBorder="1" applyAlignment="1">
      <alignment horizontal="right" vertical="center"/>
    </xf>
    <xf numFmtId="0" fontId="41" fillId="36" borderId="15" xfId="0" applyFont="1" applyFill="1" applyBorder="1" applyAlignment="1">
      <alignment horizontal="left" vertical="center"/>
    </xf>
    <xf numFmtId="177" fontId="41" fillId="36" borderId="15" xfId="0" applyNumberFormat="1" applyFont="1" applyFill="1" applyBorder="1" applyAlignment="1">
      <alignment horizontal="center" vertical="center"/>
    </xf>
    <xf numFmtId="3" fontId="41" fillId="36" borderId="15" xfId="0" applyNumberFormat="1" applyFont="1" applyFill="1" applyBorder="1" applyAlignment="1">
      <alignment horizontal="center" vertical="center"/>
    </xf>
    <xf numFmtId="43" fontId="41" fillId="36" borderId="15" xfId="144" applyFont="1" applyFill="1" applyBorder="1" applyAlignment="1">
      <alignment horizontal="right" vertical="center"/>
    </xf>
    <xf numFmtId="0" fontId="112" fillId="0" borderId="0" xfId="0" applyFont="1" applyAlignment="1">
      <alignment vertical="center"/>
    </xf>
    <xf numFmtId="0" fontId="41" fillId="35" borderId="17" xfId="0" applyFont="1" applyFill="1" applyBorder="1" applyAlignment="1">
      <alignment horizontal="right" vertical="center"/>
    </xf>
    <xf numFmtId="0" fontId="41" fillId="35" borderId="17" xfId="0" applyFont="1" applyFill="1" applyBorder="1" applyAlignment="1">
      <alignment horizontal="left" vertical="center"/>
    </xf>
    <xf numFmtId="177" fontId="41" fillId="35" borderId="17" xfId="0" applyNumberFormat="1" applyFont="1" applyFill="1" applyBorder="1" applyAlignment="1">
      <alignment horizontal="center" vertical="center"/>
    </xf>
    <xf numFmtId="3" fontId="41" fillId="35" borderId="17" xfId="0" applyNumberFormat="1" applyFont="1" applyFill="1" applyBorder="1" applyAlignment="1">
      <alignment horizontal="center" vertical="center"/>
    </xf>
    <xf numFmtId="43" fontId="41" fillId="35" borderId="17" xfId="144" applyFont="1" applyFill="1" applyBorder="1" applyAlignment="1">
      <alignment horizontal="right" vertical="center"/>
    </xf>
    <xf numFmtId="0" fontId="109" fillId="32" borderId="28" xfId="97" applyFont="1" applyFill="1" applyBorder="1" applyAlignment="1">
      <alignment horizontal="right" vertical="center"/>
    </xf>
    <xf numFmtId="0" fontId="109" fillId="32" borderId="28" xfId="97" applyFont="1" applyFill="1" applyBorder="1" applyAlignment="1">
      <alignment vertical="center"/>
    </xf>
    <xf numFmtId="0" fontId="109" fillId="32" borderId="28" xfId="97" applyFont="1" applyFill="1" applyBorder="1" applyAlignment="1">
      <alignment horizontal="center" vertical="center"/>
    </xf>
    <xf numFmtId="43" fontId="109" fillId="32" borderId="28" xfId="144" applyFont="1" applyFill="1" applyBorder="1" applyAlignment="1">
      <alignment horizontal="right" vertical="center"/>
    </xf>
    <xf numFmtId="0" fontId="35" fillId="0" borderId="0" xfId="0" applyFont="1"/>
    <xf numFmtId="0" fontId="43" fillId="30" borderId="23" xfId="97" applyFont="1" applyFill="1" applyBorder="1" applyAlignment="1">
      <alignment horizontal="right" vertical="center"/>
    </xf>
    <xf numFmtId="0" fontId="43" fillId="30" borderId="23" xfId="97" applyFont="1" applyFill="1" applyBorder="1" applyAlignment="1">
      <alignment horizontal="left" vertical="center" indent="1"/>
    </xf>
    <xf numFmtId="0" fontId="43" fillId="30" borderId="23" xfId="97" applyFont="1" applyFill="1" applyBorder="1" applyAlignment="1">
      <alignment horizontal="center" vertical="center"/>
    </xf>
    <xf numFmtId="43" fontId="43" fillId="30" borderId="23" xfId="144" applyFont="1" applyFill="1" applyBorder="1" applyAlignment="1">
      <alignment horizontal="right" vertical="center"/>
    </xf>
    <xf numFmtId="0" fontId="43" fillId="0" borderId="23" xfId="97" applyFont="1" applyBorder="1" applyAlignment="1">
      <alignment horizontal="right" vertical="center"/>
    </xf>
    <xf numFmtId="0" fontId="43" fillId="0" borderId="23" xfId="97" applyFont="1" applyBorder="1" applyAlignment="1">
      <alignment horizontal="left" vertical="center" indent="2"/>
    </xf>
    <xf numFmtId="176" fontId="43" fillId="0" borderId="23" xfId="97" applyNumberFormat="1" applyFont="1" applyBorder="1" applyAlignment="1">
      <alignment horizontal="center" vertical="center"/>
    </xf>
    <xf numFmtId="0" fontId="43" fillId="0" borderId="23" xfId="97" applyFont="1" applyBorder="1" applyAlignment="1">
      <alignment horizontal="center" vertical="center"/>
    </xf>
    <xf numFmtId="43" fontId="43" fillId="0" borderId="23" xfId="144" applyFont="1" applyBorder="1" applyAlignment="1">
      <alignment horizontal="right" vertical="center"/>
    </xf>
    <xf numFmtId="0" fontId="78" fillId="0" borderId="0" xfId="0" applyFont="1" applyAlignment="1">
      <alignment horizontal="right"/>
    </xf>
    <xf numFmtId="0" fontId="39" fillId="0" borderId="0" xfId="0" applyFont="1" applyAlignment="1" applyProtection="1">
      <alignment horizontal="center" vertical="center" wrapText="1"/>
      <protection hidden="1"/>
    </xf>
    <xf numFmtId="0" fontId="40" fillId="0" borderId="0" xfId="0" applyFont="1" applyAlignment="1" applyProtection="1">
      <alignment horizontal="center" vertical="center"/>
      <protection hidden="1"/>
    </xf>
    <xf numFmtId="0" fontId="39" fillId="0" borderId="0" xfId="0" applyFont="1" applyAlignment="1" applyProtection="1">
      <alignment horizontal="center"/>
      <protection hidden="1"/>
    </xf>
    <xf numFmtId="0" fontId="40" fillId="0" borderId="0" xfId="0" applyFont="1" applyAlignment="1" applyProtection="1">
      <alignment horizontal="left" vertical="center" wrapText="1"/>
      <protection hidden="1"/>
    </xf>
    <xf numFmtId="0" fontId="39" fillId="0" borderId="0" xfId="0" applyFont="1" applyAlignment="1" applyProtection="1">
      <alignment horizontal="left" vertical="center" wrapText="1"/>
      <protection hidden="1"/>
    </xf>
  </cellXfs>
  <cellStyles count="571">
    <cellStyle name="20% - Accent1" xfId="5"/>
    <cellStyle name="20% - Accent1 2" xfId="6"/>
    <cellStyle name="20% - Accent2" xfId="7"/>
    <cellStyle name="20% - Accent2 2" xfId="8"/>
    <cellStyle name="20% - Accent3" xfId="9"/>
    <cellStyle name="20% - Accent3 2" xfId="10"/>
    <cellStyle name="20% - Accent4" xfId="11"/>
    <cellStyle name="20% - Accent4 2" xfId="12"/>
    <cellStyle name="20% - Accent5" xfId="13"/>
    <cellStyle name="20% - Accent5 2" xfId="14"/>
    <cellStyle name="20% - Accent6" xfId="15"/>
    <cellStyle name="20% - Accent6 2" xfId="16"/>
    <cellStyle name="20% - Ênfase1 2" xfId="168"/>
    <cellStyle name="20% - Ênfase1 2 2" xfId="278"/>
    <cellStyle name="20% - Ênfase1 3" xfId="279"/>
    <cellStyle name="20% - Ênfase1 4" xfId="280"/>
    <cellStyle name="20% - Ênfase2 2" xfId="169"/>
    <cellStyle name="20% - Ênfase2 2 2" xfId="281"/>
    <cellStyle name="20% - Ênfase2 3" xfId="282"/>
    <cellStyle name="20% - Ênfase2 4" xfId="283"/>
    <cellStyle name="20% - Ênfase3 2" xfId="170"/>
    <cellStyle name="20% - Ênfase3 2 2" xfId="284"/>
    <cellStyle name="20% - Ênfase3 3" xfId="285"/>
    <cellStyle name="20% - Ênfase3 4" xfId="286"/>
    <cellStyle name="20% - Ênfase4 2" xfId="171"/>
    <cellStyle name="20% - Ênfase4 2 2" xfId="287"/>
    <cellStyle name="20% - Ênfase4 3" xfId="288"/>
    <cellStyle name="20% - Ênfase4 4" xfId="289"/>
    <cellStyle name="20% - Ênfase5 2" xfId="172"/>
    <cellStyle name="20% - Ênfase5 2 2" xfId="290"/>
    <cellStyle name="20% - Ênfase5 3" xfId="291"/>
    <cellStyle name="20% - Ênfase5 4" xfId="292"/>
    <cellStyle name="20% - Ênfase6 2" xfId="173"/>
    <cellStyle name="20% - Ênfase6 2 2" xfId="293"/>
    <cellStyle name="20% - Ênfase6 3" xfId="294"/>
    <cellStyle name="20% - Ênfase6 4" xfId="295"/>
    <cellStyle name="40% - Accent1" xfId="17"/>
    <cellStyle name="40% - Accent1 2" xfId="18"/>
    <cellStyle name="40% - Accent2" xfId="19"/>
    <cellStyle name="40% - Accent2 2" xfId="20"/>
    <cellStyle name="40% - Accent3" xfId="21"/>
    <cellStyle name="40% - Accent3 2" xfId="22"/>
    <cellStyle name="40% - Accent4" xfId="23"/>
    <cellStyle name="40% - Accent4 2" xfId="24"/>
    <cellStyle name="40% - Accent5" xfId="25"/>
    <cellStyle name="40% - Accent5 2" xfId="26"/>
    <cellStyle name="40% - Accent6" xfId="27"/>
    <cellStyle name="40% - Accent6 2" xfId="28"/>
    <cellStyle name="40% - Ênfase1 2" xfId="174"/>
    <cellStyle name="40% - Ênfase1 2 2" xfId="296"/>
    <cellStyle name="40% - Ênfase1 3" xfId="297"/>
    <cellStyle name="40% - Ênfase1 4" xfId="298"/>
    <cellStyle name="40% - Ênfase2 2" xfId="175"/>
    <cellStyle name="40% - Ênfase2 2 2" xfId="299"/>
    <cellStyle name="40% - Ênfase2 3" xfId="300"/>
    <cellStyle name="40% - Ênfase2 4" xfId="301"/>
    <cellStyle name="40% - Ênfase3 2" xfId="176"/>
    <cellStyle name="40% - Ênfase3 2 2" xfId="302"/>
    <cellStyle name="40% - Ênfase3 3" xfId="303"/>
    <cellStyle name="40% - Ênfase3 4" xfId="304"/>
    <cellStyle name="40% - Ênfase4 2" xfId="177"/>
    <cellStyle name="40% - Ênfase4 2 2" xfId="305"/>
    <cellStyle name="40% - Ênfase4 3" xfId="306"/>
    <cellStyle name="40% - Ênfase4 4" xfId="307"/>
    <cellStyle name="40% - Ênfase5 2" xfId="178"/>
    <cellStyle name="40% - Ênfase5 2 2" xfId="308"/>
    <cellStyle name="40% - Ênfase5 3" xfId="309"/>
    <cellStyle name="40% - Ênfase5 4" xfId="310"/>
    <cellStyle name="40% - Ênfase6 2" xfId="179"/>
    <cellStyle name="40% - Ênfase6 2 2" xfId="311"/>
    <cellStyle name="40% - Ênfase6 3" xfId="312"/>
    <cellStyle name="40% - Ênfase6 4" xfId="313"/>
    <cellStyle name="60% - Accent1" xfId="29"/>
    <cellStyle name="60% - Accent1 2" xfId="30"/>
    <cellStyle name="60% - Accent2" xfId="31"/>
    <cellStyle name="60% - Accent2 2" xfId="32"/>
    <cellStyle name="60% - Accent3" xfId="33"/>
    <cellStyle name="60% - Accent3 2" xfId="34"/>
    <cellStyle name="60% - Accent4" xfId="35"/>
    <cellStyle name="60% - Accent4 2" xfId="36"/>
    <cellStyle name="60% - Accent5" xfId="37"/>
    <cellStyle name="60% - Accent5 2" xfId="38"/>
    <cellStyle name="60% - Accent6" xfId="39"/>
    <cellStyle name="60% - Accent6 2" xfId="40"/>
    <cellStyle name="60% - Ênfase1 2" xfId="41"/>
    <cellStyle name="60% - Ênfase1 3" xfId="314"/>
    <cellStyle name="60% - Ênfase2 2" xfId="180"/>
    <cellStyle name="60% - Ênfase2 3" xfId="315"/>
    <cellStyle name="60% - Ênfase3 2" xfId="181"/>
    <cellStyle name="60% - Ênfase3 3" xfId="316"/>
    <cellStyle name="60% - Ênfase4 2" xfId="182"/>
    <cellStyle name="60% - Ênfase4 3" xfId="317"/>
    <cellStyle name="60% - Ênfase5 2" xfId="183"/>
    <cellStyle name="60% - Ênfase5 3" xfId="318"/>
    <cellStyle name="60% - Ênfase6 2" xfId="184"/>
    <cellStyle name="60% - Ênfase6 3" xfId="319"/>
    <cellStyle name="A1.Title1" xfId="185"/>
    <cellStyle name="A1.Title2" xfId="186"/>
    <cellStyle name="A2.Heading1" xfId="187"/>
    <cellStyle name="A2.Heading2" xfId="188"/>
    <cellStyle name="A2.Heading3" xfId="189"/>
    <cellStyle name="A2.Heading4" xfId="190"/>
    <cellStyle name="A3 297 x 420 mm 2" xfId="42"/>
    <cellStyle name="Accent1" xfId="43"/>
    <cellStyle name="Accent1 - 20%" xfId="320"/>
    <cellStyle name="Accent1 - 40%" xfId="321"/>
    <cellStyle name="Accent1 - 60%" xfId="322"/>
    <cellStyle name="Accent1 2" xfId="44"/>
    <cellStyle name="Accent1 3" xfId="45"/>
    <cellStyle name="Accent2" xfId="46"/>
    <cellStyle name="Accent2 - 20%" xfId="323"/>
    <cellStyle name="Accent2 - 40%" xfId="324"/>
    <cellStyle name="Accent2 - 60%" xfId="325"/>
    <cellStyle name="Accent2 2" xfId="47"/>
    <cellStyle name="Accent3" xfId="48"/>
    <cellStyle name="Accent3 - 20%" xfId="326"/>
    <cellStyle name="Accent3 - 40%" xfId="327"/>
    <cellStyle name="Accent3 - 60%" xfId="328"/>
    <cellStyle name="Accent3 2" xfId="49"/>
    <cellStyle name="Accent4" xfId="50"/>
    <cellStyle name="Accent4 - 20%" xfId="329"/>
    <cellStyle name="Accent4 - 40%" xfId="330"/>
    <cellStyle name="Accent4 - 60%" xfId="331"/>
    <cellStyle name="Accent4 2" xfId="51"/>
    <cellStyle name="Accent5" xfId="52"/>
    <cellStyle name="Accent5 - 20%" xfId="332"/>
    <cellStyle name="Accent5 - 40%" xfId="333"/>
    <cellStyle name="Accent5 - 60%" xfId="334"/>
    <cellStyle name="Accent5 2" xfId="53"/>
    <cellStyle name="Accent6" xfId="54"/>
    <cellStyle name="Accent6 - 20%" xfId="335"/>
    <cellStyle name="Accent6 - 40%" xfId="336"/>
    <cellStyle name="Accent6 - 60%" xfId="337"/>
    <cellStyle name="Accent6 2" xfId="55"/>
    <cellStyle name="B1.dateDD-MMM-YY" xfId="191"/>
    <cellStyle name="B1.dateMMM-YY" xfId="192"/>
    <cellStyle name="B1.general" xfId="193"/>
    <cellStyle name="B1.percentage" xfId="194"/>
    <cellStyle name="B1.text" xfId="195"/>
    <cellStyle name="B1.textgrid" xfId="196"/>
    <cellStyle name="B2.dateDD-MMM-YY" xfId="197"/>
    <cellStyle name="B2.dateMMM-YY" xfId="198"/>
    <cellStyle name="B2.general" xfId="199"/>
    <cellStyle name="B2.percentage" xfId="200"/>
    <cellStyle name="B2.text" xfId="201"/>
    <cellStyle name="B2.textgrid" xfId="202"/>
    <cellStyle name="B4.dateDD-MMM-YY" xfId="203"/>
    <cellStyle name="B4.dateMMM-YY" xfId="204"/>
    <cellStyle name="B4.general" xfId="205"/>
    <cellStyle name="B4.percentage" xfId="206"/>
    <cellStyle name="B4.text" xfId="207"/>
    <cellStyle name="B4.textgrid" xfId="208"/>
    <cellStyle name="Bad" xfId="56"/>
    <cellStyle name="Bad 2" xfId="57"/>
    <cellStyle name="Bom 2" xfId="58"/>
    <cellStyle name="Bom 3" xfId="59"/>
    <cellStyle name="C1.dateDD-MMM-YY" xfId="209"/>
    <cellStyle name="C1.dateMMM-YY" xfId="210"/>
    <cellStyle name="C1.general" xfId="211"/>
    <cellStyle name="C1.percentage" xfId="212"/>
    <cellStyle name="C2.total" xfId="213"/>
    <cellStyle name="C2.totalpercentage" xfId="214"/>
    <cellStyle name="Cabeçalho 1" xfId="338"/>
    <cellStyle name="Cabeçalho 2" xfId="339"/>
    <cellStyle name="Cabecera 1" xfId="148"/>
    <cellStyle name="Cabecera 2" xfId="149"/>
    <cellStyle name="Calculation" xfId="60"/>
    <cellStyle name="Calculation 2" xfId="61"/>
    <cellStyle name="Cálculo 2" xfId="340"/>
    <cellStyle name="Cálculo 3" xfId="215"/>
    <cellStyle name="category" xfId="341"/>
    <cellStyle name="Célula de Verificação 2" xfId="62"/>
    <cellStyle name="Célula de Verificação 3" xfId="342"/>
    <cellStyle name="Célula Vinculada 2" xfId="63"/>
    <cellStyle name="Célula Vinculada 3" xfId="343"/>
    <cellStyle name="Centrado" xfId="150"/>
    <cellStyle name="Check Cell" xfId="64"/>
    <cellStyle name="Comma" xfId="1"/>
    <cellStyle name="Comma [0]" xfId="344"/>
    <cellStyle name="Comma [0] 2" xfId="345"/>
    <cellStyle name="Comma [0] 2 2" xfId="523"/>
    <cellStyle name="Comma [0] 3" xfId="524"/>
    <cellStyle name="Comma [0]_aola" xfId="346"/>
    <cellStyle name="Comma 10" xfId="525"/>
    <cellStyle name="Comma 11" xfId="526"/>
    <cellStyle name="Comma 12" xfId="65"/>
    <cellStyle name="Comma 12 2" xfId="527"/>
    <cellStyle name="Comma 13" xfId="528"/>
    <cellStyle name="Comma 14" xfId="529"/>
    <cellStyle name="Comma 15" xfId="530"/>
    <cellStyle name="Comma 16" xfId="531"/>
    <cellStyle name="Comma 17" xfId="532"/>
    <cellStyle name="Comma 18" xfId="533"/>
    <cellStyle name="Comma 19" xfId="534"/>
    <cellStyle name="Comma 2" xfId="4"/>
    <cellStyle name="Comma 2 19 2 2 2 2" xfId="143"/>
    <cellStyle name="Comma 2 19 2 2 2 2 2" xfId="535"/>
    <cellStyle name="Comma 2 2" xfId="66"/>
    <cellStyle name="Comma 2 2 2" xfId="536"/>
    <cellStyle name="Comma 2 3" xfId="67"/>
    <cellStyle name="Comma 2 3 2" xfId="537"/>
    <cellStyle name="Comma 2 4" xfId="68"/>
    <cellStyle name="Comma 2 5" xfId="522"/>
    <cellStyle name="Comma 20" xfId="538"/>
    <cellStyle name="Comma 21" xfId="539"/>
    <cellStyle name="Comma 22" xfId="540"/>
    <cellStyle name="Comma 23" xfId="541"/>
    <cellStyle name="Comma 24" xfId="542"/>
    <cellStyle name="Comma 3" xfId="69"/>
    <cellStyle name="Comma 3 2" xfId="70"/>
    <cellStyle name="Comma 3 2 2" xfId="543"/>
    <cellStyle name="Comma 3 3" xfId="71"/>
    <cellStyle name="Comma 3 4" xfId="544"/>
    <cellStyle name="Comma 4" xfId="72"/>
    <cellStyle name="Comma 4 2" xfId="545"/>
    <cellStyle name="Comma 4 5" xfId="73"/>
    <cellStyle name="Comma 4 5 2" xfId="546"/>
    <cellStyle name="Comma 5" xfId="347"/>
    <cellStyle name="Comma 6" xfId="348"/>
    <cellStyle name="Comma 7" xfId="349"/>
    <cellStyle name="Comma 8" xfId="350"/>
    <cellStyle name="Comma 9" xfId="547"/>
    <cellStyle name="Comma_5 Series SW" xfId="351"/>
    <cellStyle name="Comma0" xfId="352"/>
    <cellStyle name="Comma0 - Estilo4" xfId="353"/>
    <cellStyle name="Comma0 2" xfId="354"/>
    <cellStyle name="Comma0 3" xfId="355"/>
    <cellStyle name="Comma0 4" xfId="356"/>
    <cellStyle name="Comma0 5" xfId="357"/>
    <cellStyle name="Comma0 6" xfId="358"/>
    <cellStyle name="Comma0 7" xfId="359"/>
    <cellStyle name="Comma0_3960 LECON ADITIVO" xfId="360"/>
    <cellStyle name="Comma1 - Estilo1" xfId="361"/>
    <cellStyle name="Currency" xfId="362"/>
    <cellStyle name="Currency $" xfId="363"/>
    <cellStyle name="Currency [0]" xfId="364"/>
    <cellStyle name="Currency 2" xfId="74"/>
    <cellStyle name="Currency 3" xfId="365"/>
    <cellStyle name="Currency 4" xfId="366"/>
    <cellStyle name="Currency 5" xfId="367"/>
    <cellStyle name="Currency 6" xfId="368"/>
    <cellStyle name="Currency 7" xfId="369"/>
    <cellStyle name="Currency_aola" xfId="370"/>
    <cellStyle name="Currency0" xfId="371"/>
    <cellStyle name="Currency0 2" xfId="372"/>
    <cellStyle name="Data" xfId="75"/>
    <cellStyle name="Date" xfId="373"/>
    <cellStyle name="Date - Estilo3" xfId="374"/>
    <cellStyle name="Date 2" xfId="375"/>
    <cellStyle name="Date 3" xfId="376"/>
    <cellStyle name="Date 4" xfId="377"/>
    <cellStyle name="Date 5" xfId="378"/>
    <cellStyle name="Date 6" xfId="379"/>
    <cellStyle name="Date 7" xfId="380"/>
    <cellStyle name="Emphasis 1" xfId="381"/>
    <cellStyle name="Emphasis 2" xfId="382"/>
    <cellStyle name="Emphasis 3" xfId="383"/>
    <cellStyle name="Ênfase1 2" xfId="216"/>
    <cellStyle name="Ênfase1 3" xfId="384"/>
    <cellStyle name="Ênfase2 2" xfId="217"/>
    <cellStyle name="Ênfase2 3" xfId="385"/>
    <cellStyle name="Ênfase3 2" xfId="218"/>
    <cellStyle name="Ênfase3 3" xfId="386"/>
    <cellStyle name="Ênfase4 2" xfId="219"/>
    <cellStyle name="Ênfase4 3" xfId="387"/>
    <cellStyle name="Ênfase5 2" xfId="220"/>
    <cellStyle name="Ênfase5 3" xfId="388"/>
    <cellStyle name="Ênfase6 2" xfId="221"/>
    <cellStyle name="Ênfase6 3" xfId="389"/>
    <cellStyle name="Entrada 2" xfId="76"/>
    <cellStyle name="Entrada 3" xfId="390"/>
    <cellStyle name="Euro" xfId="151"/>
    <cellStyle name="Explanatory Text" xfId="77"/>
    <cellStyle name="Explanatory Text 2" xfId="78"/>
    <cellStyle name="Falces1" xfId="152"/>
    <cellStyle name="Fecha" xfId="153"/>
    <cellStyle name="Fijo" xfId="154"/>
    <cellStyle name="FimFolha" xfId="391"/>
    <cellStyle name="Final com dois dígitos" xfId="392"/>
    <cellStyle name="Final com um dígito" xfId="393"/>
    <cellStyle name="Fixed" xfId="394"/>
    <cellStyle name="Fixed 2" xfId="395"/>
    <cellStyle name="Fixo" xfId="79"/>
    <cellStyle name="Followed Hyperlink" xfId="396"/>
    <cellStyle name="Good" xfId="80"/>
    <cellStyle name="Grey" xfId="397"/>
    <cellStyle name="Hard coded" xfId="81"/>
    <cellStyle name="HEADER" xfId="398"/>
    <cellStyle name="Heading 1" xfId="82"/>
    <cellStyle name="Heading 1 2" xfId="83"/>
    <cellStyle name="Heading 2" xfId="84"/>
    <cellStyle name="Heading 2 2" xfId="85"/>
    <cellStyle name="Heading 3" xfId="86"/>
    <cellStyle name="Heading 3 2" xfId="87"/>
    <cellStyle name="Heading 4" xfId="88"/>
    <cellStyle name="Heading 4 2" xfId="89"/>
    <cellStyle name="HEADING1" xfId="155"/>
    <cellStyle name="HEADING2" xfId="156"/>
    <cellStyle name="Hyperlink 2" xfId="90"/>
    <cellStyle name="Incorreto 2" xfId="222"/>
    <cellStyle name="Incorreto 3" xfId="399"/>
    <cellStyle name="Indefinido" xfId="400"/>
    <cellStyle name="Input" xfId="91"/>
    <cellStyle name="Input [yellow]" xfId="401"/>
    <cellStyle name="Linked Cell" xfId="92"/>
    <cellStyle name="M S SANS SERIF" xfId="402"/>
    <cellStyle name="Millares [0]_4°trim'96" xfId="157"/>
    <cellStyle name="Millares_3Q-8" xfId="158"/>
    <cellStyle name="Model" xfId="403"/>
    <cellStyle name="Moeda [0] 2" xfId="223"/>
    <cellStyle name="Moeda 2" xfId="224"/>
    <cellStyle name="Moeda 5" xfId="93"/>
    <cellStyle name="Moeda 5 2" xfId="548"/>
    <cellStyle name="Moeda0" xfId="404"/>
    <cellStyle name="Moneda [0]_4°trim'96" xfId="159"/>
    <cellStyle name="Moneda_4°trim'96" xfId="160"/>
    <cellStyle name="Monetario0" xfId="161"/>
    <cellStyle name="mpenho" xfId="405"/>
    <cellStyle name="Neutra 2" xfId="225"/>
    <cellStyle name="Neutra 2 2" xfId="226"/>
    <cellStyle name="Neutra 3" xfId="406"/>
    <cellStyle name="Neutral" xfId="94"/>
    <cellStyle name="Neutral 2" xfId="95"/>
    <cellStyle name="Neutral 3" xfId="96"/>
    <cellStyle name="Normal" xfId="0" builtinId="0"/>
    <cellStyle name="Normal - Estilo5" xfId="407"/>
    <cellStyle name="Normal - Estilo6" xfId="408"/>
    <cellStyle name="Normal - Estilo7" xfId="409"/>
    <cellStyle name="Normal - Estilo8" xfId="410"/>
    <cellStyle name="Normal - Style1" xfId="411"/>
    <cellStyle name="Normal 10" xfId="97"/>
    <cellStyle name="Normal 11" xfId="412"/>
    <cellStyle name="Normal 12" xfId="98"/>
    <cellStyle name="Normal 13" xfId="413"/>
    <cellStyle name="Normal 14" xfId="414"/>
    <cellStyle name="Normal 15" xfId="415"/>
    <cellStyle name="Normal 16" xfId="416"/>
    <cellStyle name="Normal 17" xfId="417"/>
    <cellStyle name="Normal 18" xfId="418"/>
    <cellStyle name="Normal 19" xfId="419"/>
    <cellStyle name="Normal 19 2" xfId="420"/>
    <cellStyle name="Normal 2" xfId="2"/>
    <cellStyle name="Normal 2 2" xfId="99"/>
    <cellStyle name="Normal 2 2 2" xfId="227"/>
    <cellStyle name="Normal 2 2 2 2" xfId="228"/>
    <cellStyle name="Normal 2 2 3" xfId="229"/>
    <cellStyle name="Normal 2 2 4" xfId="230"/>
    <cellStyle name="Normal 2 2 5" xfId="231"/>
    <cellStyle name="Normal 2 2 6" xfId="232"/>
    <cellStyle name="Normal 2 2_EG252PL A licitação" xfId="421"/>
    <cellStyle name="Normal 2 3" xfId="3"/>
    <cellStyle name="Normal 2 3 2" xfId="167"/>
    <cellStyle name="Normal 2 3 2 2" xfId="422"/>
    <cellStyle name="Normal 2 3 3" xfId="233"/>
    <cellStyle name="Normal 2 4" xfId="100"/>
    <cellStyle name="Normal 2 4 2" xfId="234"/>
    <cellStyle name="Normal 2 4 3" xfId="235"/>
    <cellStyle name="Normal 2 4 4" xfId="236"/>
    <cellStyle name="Normal 2 5" xfId="146"/>
    <cellStyle name="Normal 2_ANÁLISE PREGÃO 06 08" xfId="423"/>
    <cellStyle name="Normal 20" xfId="424"/>
    <cellStyle name="Normal 20 2" xfId="425"/>
    <cellStyle name="Normal 21" xfId="426"/>
    <cellStyle name="Normal 21 2" xfId="427"/>
    <cellStyle name="Normal 22" xfId="237"/>
    <cellStyle name="Normal 22 2" xfId="428"/>
    <cellStyle name="Normal 23" xfId="429"/>
    <cellStyle name="Normal 23 2" xfId="430"/>
    <cellStyle name="Normal 24" xfId="431"/>
    <cellStyle name="Normal 24 2" xfId="432"/>
    <cellStyle name="Normal 25" xfId="433"/>
    <cellStyle name="Normal 25 2" xfId="434"/>
    <cellStyle name="Normal 26" xfId="435"/>
    <cellStyle name="Normal 26 2" xfId="436"/>
    <cellStyle name="Normal 27" xfId="437"/>
    <cellStyle name="Normal 27 2" xfId="438"/>
    <cellStyle name="Normal 28" xfId="439"/>
    <cellStyle name="Normal 29" xfId="440"/>
    <cellStyle name="Normal 3" xfId="101"/>
    <cellStyle name="Normal 3 2" xfId="102"/>
    <cellStyle name="Normal 3 2 2" xfId="441"/>
    <cellStyle name="Normal 3 3" xfId="103"/>
    <cellStyle name="Normal 3 3 2" xfId="238"/>
    <cellStyle name="Normal 3 3 3" xfId="239"/>
    <cellStyle name="Normal 3 4" xfId="104"/>
    <cellStyle name="Normal 3 5" xfId="105"/>
    <cellStyle name="Normal 30" xfId="442"/>
    <cellStyle name="Normal 31" xfId="443"/>
    <cellStyle name="Normal 32" xfId="444"/>
    <cellStyle name="Normal 33" xfId="445"/>
    <cellStyle name="Normal 34" xfId="446"/>
    <cellStyle name="Normal 35" xfId="447"/>
    <cellStyle name="Normal 36" xfId="448"/>
    <cellStyle name="Normal 36 2" xfId="449"/>
    <cellStyle name="Normal 37" xfId="450"/>
    <cellStyle name="Normal 37 2" xfId="451"/>
    <cellStyle name="Normal 38" xfId="452"/>
    <cellStyle name="Normal 38 2" xfId="453"/>
    <cellStyle name="Normal 39" xfId="454"/>
    <cellStyle name="Normal 39 2" xfId="455"/>
    <cellStyle name="Normal 4" xfId="106"/>
    <cellStyle name="Normal 4 2" xfId="107"/>
    <cellStyle name="Normal 4 2 2" xfId="240"/>
    <cellStyle name="Normal 4 3" xfId="108"/>
    <cellStyle name="Normal 4 4" xfId="109"/>
    <cellStyle name="Normal 40" xfId="456"/>
    <cellStyle name="Normal 40 2" xfId="457"/>
    <cellStyle name="Normal 41" xfId="458"/>
    <cellStyle name="Normal 42" xfId="459"/>
    <cellStyle name="Normal 43" xfId="460"/>
    <cellStyle name="Normal 44" xfId="461"/>
    <cellStyle name="Normal 45" xfId="462"/>
    <cellStyle name="Normal 46" xfId="463"/>
    <cellStyle name="Normal 47" xfId="464"/>
    <cellStyle name="Normal 48" xfId="518"/>
    <cellStyle name="Normal 49" xfId="521"/>
    <cellStyle name="Normal 5" xfId="110"/>
    <cellStyle name="Normal 5 2" xfId="111"/>
    <cellStyle name="Normal 5 2 2" xfId="241"/>
    <cellStyle name="Normal 5 3" xfId="242"/>
    <cellStyle name="Normal 5 4" xfId="243"/>
    <cellStyle name="Normal 50" xfId="519"/>
    <cellStyle name="Normal 6" xfId="112"/>
    <cellStyle name="Normal 6 2" xfId="113"/>
    <cellStyle name="Normal 7" xfId="114"/>
    <cellStyle name="Normal 7 2" xfId="115"/>
    <cellStyle name="Normal 7 3" xfId="244"/>
    <cellStyle name="Normal 8" xfId="245"/>
    <cellStyle name="Normal 8 2" xfId="246"/>
    <cellStyle name="Normal 87" xfId="141"/>
    <cellStyle name="Normal 88" xfId="142"/>
    <cellStyle name="Normal 9" xfId="247"/>
    <cellStyle name="Normal 9 2" xfId="277"/>
    <cellStyle name="Nota 2" xfId="116"/>
    <cellStyle name="Nota 2 2" xfId="248"/>
    <cellStyle name="Nota 2 3" xfId="465"/>
    <cellStyle name="Nota 3" xfId="249"/>
    <cellStyle name="Nota 3 2" xfId="466"/>
    <cellStyle name="Nota 4" xfId="250"/>
    <cellStyle name="Note" xfId="117"/>
    <cellStyle name="Output" xfId="118"/>
    <cellStyle name="Output 2" xfId="119"/>
    <cellStyle name="Percen - Estilo2" xfId="467"/>
    <cellStyle name="Percent" xfId="570"/>
    <cellStyle name="Percent [2]" xfId="468"/>
    <cellStyle name="Percent 2" xfId="120"/>
    <cellStyle name="Percent 2 2" xfId="121"/>
    <cellStyle name="Percent 27" xfId="251"/>
    <cellStyle name="Percent 3" xfId="469"/>
    <cellStyle name="Percent 3 5" xfId="122"/>
    <cellStyle name="Percent 4" xfId="470"/>
    <cellStyle name="Percent 5" xfId="471"/>
    <cellStyle name="Percent 6" xfId="472"/>
    <cellStyle name="Percent 7" xfId="473"/>
    <cellStyle name="Percentual" xfId="123"/>
    <cellStyle name="Ponto" xfId="124"/>
    <cellStyle name="Porcentagem 10" xfId="125"/>
    <cellStyle name="Porcentagem 2" xfId="126"/>
    <cellStyle name="Porcentagem 2 2" xfId="252"/>
    <cellStyle name="Porcentagem 2 3" xfId="253"/>
    <cellStyle name="Porcentagem 3" xfId="145"/>
    <cellStyle name="Porcentagem 3 2" xfId="254"/>
    <cellStyle name="Porcentagem 3 3" xfId="255"/>
    <cellStyle name="Porcentagem 4" xfId="256"/>
    <cellStyle name="Porcentagem 5" xfId="257"/>
    <cellStyle name="Porcentagem 6" xfId="258"/>
    <cellStyle name="Porcentual [0]" xfId="162"/>
    <cellStyle name="Porcentual_ADELBCO" xfId="163"/>
    <cellStyle name="Punto0" xfId="164"/>
    <cellStyle name="Ricardo" xfId="165"/>
    <cellStyle name="Saída 2" xfId="259"/>
    <cellStyle name="Saída 3" xfId="260"/>
    <cellStyle name="Separador de m" xfId="127"/>
    <cellStyle name="Separador de milhares [0] 2" xfId="261"/>
    <cellStyle name="Separador de milhares 2" xfId="128"/>
    <cellStyle name="Separador de milhares 2 2" xfId="474"/>
    <cellStyle name="Separador de milhares 2 2 2" xfId="475"/>
    <cellStyle name="Separador de milhares 2 2 2 2" xfId="549"/>
    <cellStyle name="Separador de milhares 2 3" xfId="476"/>
    <cellStyle name="Separador de milhares 2 3 2" xfId="477"/>
    <cellStyle name="Separador de milhares 2 3 2 2" xfId="478"/>
    <cellStyle name="Separador de milhares 2 3 2 2 2" xfId="479"/>
    <cellStyle name="Separador de milhares 2 3 2 2 2 2" xfId="550"/>
    <cellStyle name="Separador de milhares 2 3 2 3" xfId="480"/>
    <cellStyle name="Separador de milhares 2 3 2 3 2" xfId="551"/>
    <cellStyle name="Separador de milhares 2 3 2_EG261PL rev. E" xfId="481"/>
    <cellStyle name="Separador de milhares 2 3 3" xfId="482"/>
    <cellStyle name="Separador de milhares 2 3 3 2" xfId="552"/>
    <cellStyle name="Separador de milhares 2 4" xfId="483"/>
    <cellStyle name="Separador de milhares 2 4 2" xfId="484"/>
    <cellStyle name="Separador de milhares 2 4 2 2" xfId="553"/>
    <cellStyle name="Separador de milhares 2 5" xfId="485"/>
    <cellStyle name="Separador de milhares 2 5 2" xfId="486"/>
    <cellStyle name="Separador de milhares 2 5 2 2" xfId="554"/>
    <cellStyle name="Separador de milhares 2 6" xfId="487"/>
    <cellStyle name="Separador de milhares 2 7" xfId="488"/>
    <cellStyle name="Separador de milhares 2 8" xfId="555"/>
    <cellStyle name="Separador de milhares 2_EG183PL" xfId="489"/>
    <cellStyle name="Separador de milhares 3" xfId="129"/>
    <cellStyle name="Separador de milhares 3 2" xfId="490"/>
    <cellStyle name="Separador de milhares 3 2 2" xfId="491"/>
    <cellStyle name="Separador de milhares 3 2 2 2" xfId="556"/>
    <cellStyle name="Separador de milhares 3 3" xfId="492"/>
    <cellStyle name="Separador de milhares 3 3 2" xfId="557"/>
    <cellStyle name="Separador de milhares 3 4" xfId="558"/>
    <cellStyle name="Separador de milhares 4" xfId="130"/>
    <cellStyle name="Separador de milhares 4 2" xfId="493"/>
    <cellStyle name="Separador de milhares 4 2 2" xfId="559"/>
    <cellStyle name="Separador de milhares 4 3" xfId="560"/>
    <cellStyle name="Separador de milhares 5" xfId="494"/>
    <cellStyle name="Separador de milhares 5 2" xfId="495"/>
    <cellStyle name="Separador de milhares 5 2 2" xfId="561"/>
    <cellStyle name="Separador de milhares 6" xfId="496"/>
    <cellStyle name="Separador de milhares 6 2" xfId="497"/>
    <cellStyle name="Separador de milhares 6 2 2" xfId="562"/>
    <cellStyle name="Separador de milhares 7" xfId="498"/>
    <cellStyle name="Separador de milhares 7 2" xfId="499"/>
    <cellStyle name="Separador de milhares 7 2 2" xfId="563"/>
    <cellStyle name="Separador de milhares 8" xfId="500"/>
    <cellStyle name="Separador de milhares 8 2" xfId="501"/>
    <cellStyle name="Separador de milhares 8 2 2" xfId="564"/>
    <cellStyle name="Sheet Title" xfId="502"/>
    <cellStyle name="Standard_MatrixV1" xfId="503"/>
    <cellStyle name="subhead" xfId="504"/>
    <cellStyle name="Texto de Aviso 2" xfId="131"/>
    <cellStyle name="Texto de Aviso 3" xfId="505"/>
    <cellStyle name="Texto Explicativo 2" xfId="506"/>
    <cellStyle name="Texto Explicativo 3" xfId="507"/>
    <cellStyle name="þ_x001d_ð'_x000c_ïþ÷_x000c_âþU_x0001_o_x0014_x_x001c__x0007__x0001__x0001_" xfId="166"/>
    <cellStyle name="Title" xfId="132"/>
    <cellStyle name="Title 2" xfId="133"/>
    <cellStyle name="Título 1 1" xfId="508"/>
    <cellStyle name="Título 1 1 2" xfId="509"/>
    <cellStyle name="Título 1 2" xfId="262"/>
    <cellStyle name="Título 1 3" xfId="510"/>
    <cellStyle name="Título 2 2" xfId="263"/>
    <cellStyle name="Título 2 3" xfId="511"/>
    <cellStyle name="Título 3 2" xfId="264"/>
    <cellStyle name="Título 4 2" xfId="134"/>
    <cellStyle name="Título 5" xfId="512"/>
    <cellStyle name="Titulo1" xfId="135"/>
    <cellStyle name="Titulo2" xfId="136"/>
    <cellStyle name="Total 2" xfId="137"/>
    <cellStyle name="Total 3" xfId="513"/>
    <cellStyle name="Vírgula 13" xfId="138"/>
    <cellStyle name="Vírgula 13 2" xfId="565"/>
    <cellStyle name="Vírgula 2" xfId="140"/>
    <cellStyle name="Vírgula 2 2" xfId="144"/>
    <cellStyle name="Vírgula 2 2 2" xfId="566"/>
    <cellStyle name="Vírgula 2 3" xfId="265"/>
    <cellStyle name="Vírgula 3" xfId="147"/>
    <cellStyle name="Vírgula 3 2" xfId="266"/>
    <cellStyle name="Vírgula 3 2 2" xfId="567"/>
    <cellStyle name="Vírgula 3 3" xfId="267"/>
    <cellStyle name="Vírgula 4" xfId="268"/>
    <cellStyle name="Vírgula 4 2" xfId="514"/>
    <cellStyle name="Vírgula 4 2 2" xfId="568"/>
    <cellStyle name="Vírgula 4 3" xfId="569"/>
    <cellStyle name="Vírgula 5" xfId="515"/>
    <cellStyle name="Vírgula 6" xfId="520"/>
    <cellStyle name="Vírgula 7" xfId="269"/>
    <cellStyle name="Vírgula0" xfId="516"/>
    <cellStyle name="Warning Text" xfId="139"/>
    <cellStyle name="X.lookup/units" xfId="270"/>
    <cellStyle name="X.rangename" xfId="271"/>
    <cellStyle name="X.usernotes" xfId="272"/>
    <cellStyle name="X.usernotes 2" xfId="273"/>
    <cellStyle name="Y.check" xfId="274"/>
    <cellStyle name="Y.inactive" xfId="275"/>
    <cellStyle name="Year" xfId="517"/>
    <cellStyle name="Z.devhighlight" xfId="276"/>
  </cellStyles>
  <dxfs count="3388"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FBFBFB"/>
      <color rgb="FFF5F5F5"/>
      <color rgb="FFF2FFCF"/>
      <color rgb="FF595959"/>
      <color rgb="FFF2F2F2"/>
      <color rgb="FFFBD4B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styles" Target="style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820491</xdr:colOff>
      <xdr:row>2</xdr:row>
      <xdr:rowOff>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80E445A3-4B9D-4759-A67E-5AE7138CC8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0" y="0"/>
          <a:ext cx="1430091" cy="3634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820491</xdr:colOff>
      <xdr:row>2</xdr:row>
      <xdr:rowOff>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D5BC3B47-C71C-405A-84D8-D7E51E70E8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0" y="0"/>
          <a:ext cx="1430091" cy="365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121693</xdr:rowOff>
    </xdr:from>
    <xdr:to>
      <xdr:col>2</xdr:col>
      <xdr:colOff>1095375</xdr:colOff>
      <xdr:row>1</xdr:row>
      <xdr:rowOff>38100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57432585-472C-4D41-8BCD-05FDD2CBF8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998220" y="121693"/>
          <a:ext cx="1095375" cy="27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3\Projeto\2006\CRS%20616%20-%20Projeto%20Basico%20Restauracao%20-%20BR-430-030%20BA%20-%20DERBA\campo\Brumado-Sussuarana\lead\CARACT%20PAV%20EXISTEN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agc-fls001\usuarios\bretas\Petrolina\PETROLINA\valuation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8%20-%20Simulador%20Centrovias%20-%20Finalizando%20-%20PUBLICADO%20DOE%2007%2012%20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SIMULADOR%20-%20FINAL/LOTE%2006/Simulador%20-%20Intervias%20Final%20para%20Process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SIMULADOR%20-%20FINAL/LOTE%2003/Simulador%20Tebe%20-%20Final%20para%20Process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12%20-%20VIAOESTE/SIMULADOR%20FINAL%20(EXCEL%20+%20WORD%20+%20PDF)/L12%20-%20Simulador%20Viaoeste%20-%20Final%20para%20Process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TEL_SERV\Tele%20Centro%20Sul%20Participa&#231;&#245;es\Brazil%20Telecom%202001\BRP_1Q0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JOSECA~1/CONFIG~1/Temp/03.21%20-%203&#170;%20adeq%20rev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cc_ciro\dg-ccc%20cs\CGSN\Planilha%20Ders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018\Projetos\S&#227;oPauloIFCRodovias%20SP\04.%20Dados\02.%20Dados%20Processados\Plano%20de%20neg&#243;cios\Quantitativos-duplica&#231;&#227;o-Lote%20D(20160811)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5%20-%20Simulador%20Vianorte%20-%20Final%20para%20Processo%20-%20Procuradori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20%20-%20Simulador%20SPVias%20-%20Final%20Definitiv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22%20-%20Simulador%20Ecovias%20-%20CDHU%20como%20Fator%201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iego.ferrette/OneDrive/Logit/IFC%20-%20SP%20Roads/Amplia&#231;&#245;es/P_Melhorias1%20-%20Trecho%2005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12%20-%20VIAOESTE/SIMULADOR%20FINAL%20(EXCEL%20+%20WORD%20+%20PDF)/L12%20-%20Simulador%20Viaoeste%20-%20Final%20para%20Processo%20para%20impress&#227;o%20-%20procuradori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6%20-%20Simulador%20Intervias%20-%20Final%20para%20Process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0%20-%20Simulador%20Autovias%20-%20Altera&#231;&#227;o%20Final%20Walter%20-%2016%20nov%202006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1%20-%20Simulador%20Renovias%20-%20Final%20para%20Process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05%20-%20VIANORTE/SIMULADOR%20FINAL%20(EXCEL%20+%20WORD%20+%20PDF)/L05%20-%20Simulador%20Vianorte%20-%20Final%20para%20Processo%20-%20Procuradori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Water\Sanepar\prjbrs200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jmgarcia\Meus%20documentos\2007\modelo%20finance%20lotes\CD_RDO\RDO_Fluxo_p\RDO_TIR%2015_Out%203%20anos_Oeste_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09%20-%20TRI&#194;NGULO%20DO%20SOL/SIMULADOR%20FINAL%20(EXCEL%20+%20WORD%20+%20PDF)/L09%20-%20Simulador%20Tri&#226;ngulo%20do%20Sol%20-%20corrigido%20para%2022%20anos%20e%208%20mese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2%20-%20Simulador%20Viaoeste%20-%20Final%20para%20Processo%20para%20impress&#227;o%20-%20procuradori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9%20-%20Simulador%20Tri&#226;ngulo%20do%20Sol%20-%20Final%20para%20Proces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40%20Patrim&#244;nio%20L&#237;quido%20-%2030%2009%2020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3%20-%20Simulador%20Colinas%20-%20Final%20para%20Process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personal/ralves_ifc_org/Documents/SP%20Roads%202/Model/Final/Concess&#227;o%20Piracicaba-Panorama%20-%20Consolida&#231;&#227;o%20CAPEX-OPE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 refreshError="1"/>
      <sheetData sheetId="1" refreshError="1">
        <row r="6">
          <cell r="B6">
            <v>32.307692307692307</v>
          </cell>
          <cell r="C6">
            <v>28.846153846153843</v>
          </cell>
          <cell r="D6">
            <v>14.615384615384617</v>
          </cell>
          <cell r="E6">
            <v>6.9230769230769234</v>
          </cell>
          <cell r="F6">
            <v>17.307692307692307</v>
          </cell>
          <cell r="I6">
            <v>1.68</v>
          </cell>
          <cell r="J6">
            <v>1.5</v>
          </cell>
          <cell r="K6">
            <v>0.76</v>
          </cell>
          <cell r="L6">
            <v>0.36</v>
          </cell>
          <cell r="M6">
            <v>0.9</v>
          </cell>
        </row>
        <row r="7">
          <cell r="B7" t="str">
            <v>0 - 10</v>
          </cell>
          <cell r="C7" t="str">
            <v>10 - 20</v>
          </cell>
          <cell r="D7" t="str">
            <v>20 - 40</v>
          </cell>
          <cell r="E7" t="str">
            <v>40 - 60</v>
          </cell>
          <cell r="F7" t="str">
            <v>&gt; 60</v>
          </cell>
        </row>
        <row r="8">
          <cell r="B8">
            <v>97.307692307692307</v>
          </cell>
          <cell r="C8">
            <v>2.6923076923076925</v>
          </cell>
          <cell r="D8">
            <v>0</v>
          </cell>
          <cell r="E8">
            <v>0</v>
          </cell>
          <cell r="F8">
            <v>0</v>
          </cell>
          <cell r="I8">
            <v>5.0600000000000005</v>
          </cell>
          <cell r="J8">
            <v>0.14000000000000001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0 -  10</v>
          </cell>
          <cell r="C9" t="str">
            <v>10 - 20</v>
          </cell>
          <cell r="D9" t="str">
            <v>20 - 40</v>
          </cell>
          <cell r="E9" t="str">
            <v>40 - 60</v>
          </cell>
          <cell r="F9" t="str">
            <v>&gt; 60</v>
          </cell>
        </row>
        <row r="10">
          <cell r="B10">
            <v>29.615384615384617</v>
          </cell>
          <cell r="C10">
            <v>31.538461538461537</v>
          </cell>
          <cell r="D10">
            <v>14.615384615384617</v>
          </cell>
          <cell r="E10">
            <v>6.9230769230769234</v>
          </cell>
          <cell r="F10">
            <v>17.307692307692307</v>
          </cell>
          <cell r="I10">
            <v>1.54</v>
          </cell>
          <cell r="J10">
            <v>1.6400000000000001</v>
          </cell>
          <cell r="K10">
            <v>0.76</v>
          </cell>
          <cell r="L10">
            <v>0.36</v>
          </cell>
          <cell r="M10">
            <v>0.9</v>
          </cell>
        </row>
        <row r="11">
          <cell r="B11" t="str">
            <v>0 - 10</v>
          </cell>
          <cell r="C11" t="str">
            <v>10 - 20</v>
          </cell>
          <cell r="D11" t="str">
            <v>20 - 40</v>
          </cell>
          <cell r="E11" t="str">
            <v>40 - 60</v>
          </cell>
          <cell r="F11" t="str">
            <v>&gt; 60</v>
          </cell>
        </row>
        <row r="12">
          <cell r="B12">
            <v>9.2307692307692317</v>
          </cell>
          <cell r="C12">
            <v>61.53846153846154</v>
          </cell>
          <cell r="D12">
            <v>21.153846153846153</v>
          </cell>
          <cell r="E12">
            <v>8.0769230769230766</v>
          </cell>
          <cell r="F12">
            <v>0</v>
          </cell>
          <cell r="I12">
            <v>0.48</v>
          </cell>
          <cell r="J12">
            <v>3.2</v>
          </cell>
          <cell r="K12">
            <v>1.1000000000000001</v>
          </cell>
          <cell r="L12">
            <v>0.42</v>
          </cell>
          <cell r="M12">
            <v>0</v>
          </cell>
        </row>
        <row r="13">
          <cell r="B13" t="str">
            <v>0 - 20</v>
          </cell>
          <cell r="C13" t="str">
            <v>20 - 40</v>
          </cell>
          <cell r="D13" t="str">
            <v>40 -  80</v>
          </cell>
          <cell r="E13" t="str">
            <v xml:space="preserve"> 80 - 150</v>
          </cell>
          <cell r="F13" t="str">
            <v>&gt; 150</v>
          </cell>
        </row>
        <row r="14">
          <cell r="B14">
            <v>9.2307692307692317</v>
          </cell>
          <cell r="C14">
            <v>63.84615384615384</v>
          </cell>
          <cell r="D14">
            <v>18.846153846153847</v>
          </cell>
          <cell r="E14">
            <v>8.0769230769230766</v>
          </cell>
          <cell r="F14">
            <v>0</v>
          </cell>
          <cell r="I14">
            <v>0.48</v>
          </cell>
          <cell r="J14">
            <v>3.3200000000000003</v>
          </cell>
          <cell r="K14">
            <v>0.98</v>
          </cell>
          <cell r="L14">
            <v>0.42</v>
          </cell>
          <cell r="M14">
            <v>0</v>
          </cell>
        </row>
        <row r="15">
          <cell r="B15" t="str">
            <v xml:space="preserve">  4 - 5</v>
          </cell>
          <cell r="C15" t="str">
            <v xml:space="preserve">  3 -   4</v>
          </cell>
          <cell r="D15" t="str">
            <v xml:space="preserve">  2 -   3</v>
          </cell>
          <cell r="E15" t="str">
            <v xml:space="preserve">  1 -   2</v>
          </cell>
          <cell r="F15" t="str">
            <v>0 -  1</v>
          </cell>
        </row>
        <row r="16">
          <cell r="B16">
            <v>69.230769230769226</v>
          </cell>
          <cell r="C16">
            <v>16.923076923076923</v>
          </cell>
          <cell r="D16">
            <v>13.846153846153847</v>
          </cell>
          <cell r="E16">
            <v>0</v>
          </cell>
          <cell r="F16">
            <v>0</v>
          </cell>
          <cell r="I16">
            <v>3.6</v>
          </cell>
          <cell r="J16">
            <v>0.88</v>
          </cell>
          <cell r="K16">
            <v>0.72</v>
          </cell>
          <cell r="L16">
            <v>0</v>
          </cell>
          <cell r="M16">
            <v>0</v>
          </cell>
        </row>
        <row r="17">
          <cell r="B17" t="str">
            <v>0 -  5</v>
          </cell>
          <cell r="C17" t="str">
            <v xml:space="preserve"> 5 - 10</v>
          </cell>
          <cell r="D17" t="str">
            <v>10 - 15</v>
          </cell>
          <cell r="E17" t="str">
            <v>15 - 20</v>
          </cell>
          <cell r="F17" t="str">
            <v>&gt; 20</v>
          </cell>
        </row>
        <row r="18">
          <cell r="B18">
            <v>0.76923076923076927</v>
          </cell>
          <cell r="C18">
            <v>59.615384615384613</v>
          </cell>
          <cell r="D18">
            <v>26.923076923076923</v>
          </cell>
          <cell r="E18">
            <v>12.692307692307692</v>
          </cell>
          <cell r="F18">
            <v>0</v>
          </cell>
          <cell r="I18">
            <v>0.04</v>
          </cell>
          <cell r="J18">
            <v>3.1</v>
          </cell>
          <cell r="K18">
            <v>1.4000000000000001</v>
          </cell>
          <cell r="L18">
            <v>0.66</v>
          </cell>
          <cell r="M18">
            <v>0</v>
          </cell>
        </row>
        <row r="19">
          <cell r="B19" t="str">
            <v>0 - 20</v>
          </cell>
          <cell r="C19" t="str">
            <v>20 - 40</v>
          </cell>
          <cell r="D19" t="str">
            <v>40 - 60</v>
          </cell>
          <cell r="E19" t="str">
            <v>60 - 80</v>
          </cell>
          <cell r="F19" t="str">
            <v>&gt; 80</v>
          </cell>
        </row>
        <row r="20">
          <cell r="B20">
            <v>0</v>
          </cell>
          <cell r="C20">
            <v>7.6923076923076925</v>
          </cell>
          <cell r="D20">
            <v>92.307692307692307</v>
          </cell>
          <cell r="E20">
            <v>0</v>
          </cell>
          <cell r="F20">
            <v>0</v>
          </cell>
          <cell r="I20">
            <v>0</v>
          </cell>
          <cell r="J20">
            <v>0.4</v>
          </cell>
          <cell r="K20">
            <v>4.8</v>
          </cell>
          <cell r="L20">
            <v>0</v>
          </cell>
          <cell r="M20">
            <v>0</v>
          </cell>
        </row>
        <row r="21">
          <cell r="B21" t="str">
            <v>0 - 20</v>
          </cell>
          <cell r="C21" t="str">
            <v>20 - 40</v>
          </cell>
          <cell r="D21" t="str">
            <v>40 - 80</v>
          </cell>
          <cell r="E21" t="str">
            <v>80 - 120</v>
          </cell>
          <cell r="F21" t="str">
            <v>&gt; 120</v>
          </cell>
        </row>
        <row r="22">
          <cell r="B22">
            <v>0</v>
          </cell>
          <cell r="C22">
            <v>93.07692307692308</v>
          </cell>
          <cell r="D22">
            <v>6.9230769230769234</v>
          </cell>
          <cell r="E22">
            <v>0</v>
          </cell>
          <cell r="F22">
            <v>0</v>
          </cell>
          <cell r="I22">
            <v>0</v>
          </cell>
          <cell r="J22">
            <v>4.84</v>
          </cell>
          <cell r="K22">
            <v>0.36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81.92307692307692</v>
          </cell>
          <cell r="C24">
            <v>18.076923076923077</v>
          </cell>
          <cell r="D24">
            <v>0</v>
          </cell>
          <cell r="E24">
            <v>0</v>
          </cell>
          <cell r="F24">
            <v>0</v>
          </cell>
          <cell r="I24">
            <v>4.26</v>
          </cell>
          <cell r="J24">
            <v>0.94000000000000006</v>
          </cell>
          <cell r="K24">
            <v>0</v>
          </cell>
          <cell r="L24">
            <v>0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36.538461538461533</v>
          </cell>
          <cell r="C26">
            <v>55.769230769230774</v>
          </cell>
          <cell r="D26">
            <v>7.6923076923076925</v>
          </cell>
          <cell r="E26">
            <v>0</v>
          </cell>
          <cell r="F26">
            <v>0</v>
          </cell>
          <cell r="I26">
            <v>1.9000000000000001</v>
          </cell>
          <cell r="J26">
            <v>2.9</v>
          </cell>
          <cell r="K26">
            <v>0.4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45.384615384615387</v>
          </cell>
          <cell r="D28">
            <v>54.615384615384613</v>
          </cell>
          <cell r="E28">
            <v>0</v>
          </cell>
          <cell r="F28">
            <v>0</v>
          </cell>
          <cell r="I28">
            <v>0</v>
          </cell>
          <cell r="J28">
            <v>2.36</v>
          </cell>
          <cell r="K28">
            <v>2.84</v>
          </cell>
          <cell r="L28">
            <v>0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</sheetNames>
    <sheetDataSet>
      <sheetData sheetId="0"/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LUXO + DRE  Original 20 anos"/>
      <sheetName val="Fatores 20 anos"/>
      <sheetName val="Prorrogação - 21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CENTROVIAS</v>
          </cell>
        </row>
        <row r="56">
          <cell r="F56" t="str">
            <v>Versão: A-001 - novembro/2006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 xml:space="preserve">1ª Adequação - Investimentos </v>
          </cell>
          <cell r="G67">
            <v>7811.8327730112942</v>
          </cell>
          <cell r="H67">
            <v>39180.664714913</v>
          </cell>
          <cell r="I67">
            <v>0.21023160732615426</v>
          </cell>
        </row>
        <row r="68">
          <cell r="B68" t="str">
            <v>FATOR 2</v>
          </cell>
          <cell r="C68" t="str">
            <v>2ª Adequação - Investimentos</v>
          </cell>
          <cell r="G68">
            <v>5637.9697030273628</v>
          </cell>
          <cell r="H68">
            <v>28277.538322418641</v>
          </cell>
          <cell r="I68">
            <v>0.20598873521023017</v>
          </cell>
        </row>
        <row r="69">
          <cell r="B69" t="str">
            <v>FATOR 3</v>
          </cell>
          <cell r="C69" t="str">
            <v>Perda Rec.: Atraso no Início de Op. de 4 Pr. Ped.: Brotas, 2 Córegos, Jaú e Rio Claro.</v>
          </cell>
          <cell r="G69">
            <v>-1071.4817034243747</v>
          </cell>
          <cell r="H69">
            <v>-5374.0737404253678</v>
          </cell>
          <cell r="I69">
            <v>0.1945499872564603</v>
          </cell>
        </row>
        <row r="70">
          <cell r="B70" t="str">
            <v>FATOR 4</v>
          </cell>
          <cell r="C70" t="str">
            <v>Alteração do ISS-QN</v>
          </cell>
          <cell r="G70">
            <v>-4424.2255149986759</v>
          </cell>
          <cell r="H70">
            <v>-22189.939488362343</v>
          </cell>
          <cell r="I70">
            <v>0.18912163126285772</v>
          </cell>
        </row>
        <row r="71">
          <cell r="B71" t="str">
            <v>FATOR 5</v>
          </cell>
          <cell r="C71" t="str">
            <v xml:space="preserve">3ª Adequação - Investimentos </v>
          </cell>
          <cell r="G71">
            <v>19565.728657955784</v>
          </cell>
          <cell r="H71">
            <v>98132.957620241417</v>
          </cell>
          <cell r="I71">
            <v>0.23344577335028208</v>
          </cell>
        </row>
        <row r="72">
          <cell r="B72" t="str">
            <v>FATOR 6</v>
          </cell>
          <cell r="C72" t="str">
            <v xml:space="preserve">4ª Adequação - Investimentos </v>
          </cell>
          <cell r="G72">
            <v>-6830.8989532222849</v>
          </cell>
          <cell r="H72">
            <v>-34260.738723479277</v>
          </cell>
          <cell r="I72">
            <v>0.18540676252003005</v>
          </cell>
        </row>
        <row r="73">
          <cell r="B73" t="str">
            <v>FATOR 7</v>
          </cell>
          <cell r="C73" t="str">
            <v xml:space="preserve">5ª Adequação - Investimentos </v>
          </cell>
          <cell r="G73">
            <v>99.008243137626764</v>
          </cell>
          <cell r="H73">
            <v>496.58113417251104</v>
          </cell>
          <cell r="I73">
            <v>0.19638277318961844</v>
          </cell>
        </row>
        <row r="74">
          <cell r="B74" t="str">
            <v>FATOR 8</v>
          </cell>
          <cell r="C74" t="str">
            <v>Perda de Receita: Atraso na Obtenção da Licença Prévia para Duplicação da Rodovia SP-225</v>
          </cell>
          <cell r="G74">
            <v>-5763.5610634581963</v>
          </cell>
          <cell r="H74">
            <v>-28907.448501900559</v>
          </cell>
          <cell r="I74">
            <v>0.18718551443895501</v>
          </cell>
        </row>
        <row r="75">
          <cell r="B75" t="str">
            <v>FATOR 9</v>
          </cell>
          <cell r="C75" t="str">
            <v>Parcelamento do Reajuste Tarifário de Julho/2003.</v>
          </cell>
          <cell r="G75">
            <v>-551.22810835863038</v>
          </cell>
          <cell r="H75">
            <v>-2764.7140335173694</v>
          </cell>
          <cell r="I75">
            <v>0.19535677632816853</v>
          </cell>
        </row>
        <row r="76">
          <cell r="B76" t="str">
            <v>FATOR 10</v>
          </cell>
          <cell r="C76" t="str">
            <v>Majoração do PIS</v>
          </cell>
          <cell r="G76">
            <v>-132.42357806902194</v>
          </cell>
          <cell r="H76">
            <v>-664.17753214031256</v>
          </cell>
          <cell r="I76">
            <v>0.19601696104492267</v>
          </cell>
        </row>
        <row r="77">
          <cell r="B77" t="str">
            <v>FATOR 11</v>
          </cell>
          <cell r="C77" t="str">
            <v>Majoração da COFINS</v>
          </cell>
          <cell r="G77">
            <v>-2757.3278482381793</v>
          </cell>
          <cell r="H77">
            <v>-13829.525166508123</v>
          </cell>
          <cell r="I77">
            <v>0.19188235840781609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-887.33043386826785</v>
          </cell>
          <cell r="H78">
            <v>-4450.4532074525277</v>
          </cell>
          <cell r="I78">
            <v>0.19482266977429685</v>
          </cell>
        </row>
        <row r="79">
          <cell r="B79" t="str">
            <v>FATOR 13</v>
          </cell>
          <cell r="C79" t="str">
            <v>7ª Adequação - Investimentos</v>
          </cell>
          <cell r="G79">
            <v>-12140.613822546436</v>
          </cell>
          <cell r="H79">
            <v>-60891.89738646528</v>
          </cell>
          <cell r="I79">
            <v>0.17716869574852698</v>
          </cell>
        </row>
        <row r="80">
          <cell r="B80" t="str">
            <v>FATOR 14</v>
          </cell>
          <cell r="C80">
            <v>0</v>
          </cell>
          <cell r="G80">
            <v>4.561820756655673E-12</v>
          </cell>
          <cell r="H80">
            <v>2.2880055775586972E-11</v>
          </cell>
          <cell r="I80">
            <v>0.19622591542551976</v>
          </cell>
        </row>
        <row r="81">
          <cell r="B81" t="str">
            <v>FATOR 15</v>
          </cell>
          <cell r="C81">
            <v>0</v>
          </cell>
          <cell r="G81">
            <v>4.561820756655673E-12</v>
          </cell>
          <cell r="H81">
            <v>2.2880055775586972E-11</v>
          </cell>
          <cell r="I81">
            <v>0.19622591542551976</v>
          </cell>
        </row>
        <row r="82">
          <cell r="B82" t="str">
            <v>TOTAL GERAL</v>
          </cell>
          <cell r="G82">
            <v>-1444.5516490519949</v>
          </cell>
          <cell r="H82">
            <v>-7245.2259885055664</v>
          </cell>
          <cell r="I82">
            <v>0.19258577291230816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21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0.19622591542551976</v>
          </cell>
        </row>
        <row r="98">
          <cell r="B98" t="str">
            <v>TIR Resultante dos Desequilibrio no Contrato Original (ao ano)</v>
          </cell>
          <cell r="J98">
            <v>0.19258577291230816</v>
          </cell>
        </row>
        <row r="100">
          <cell r="B100" t="str">
            <v>Diferença entre a TIR Original x TIR Desequilibrios</v>
          </cell>
          <cell r="J100">
            <v>-3.6401425132115972E-3</v>
          </cell>
        </row>
        <row r="102">
          <cell r="B102" t="str">
            <v>TIR Resultante das Alternativas Utilizadas para o Reequilibrio (ao ano)</v>
          </cell>
          <cell r="J102">
            <v>0.19648465696080991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4.561820756655673E-12</v>
          </cell>
          <cell r="G136">
            <v>0.19622591542551976</v>
          </cell>
          <cell r="H136">
            <v>-40506.852715000001</v>
          </cell>
          <cell r="I136">
            <v>-35958.664620000025</v>
          </cell>
          <cell r="J136">
            <v>-54779.031799999997</v>
          </cell>
          <cell r="K136">
            <v>-17023.817125000016</v>
          </cell>
          <cell r="L136">
            <v>27136.663839999994</v>
          </cell>
          <cell r="M136">
            <v>42514.257864999992</v>
          </cell>
          <cell r="N136">
            <v>44713.449419999997</v>
          </cell>
          <cell r="O136">
            <v>48106.873445000005</v>
          </cell>
          <cell r="P136">
            <v>48677.401234999998</v>
          </cell>
          <cell r="Q136">
            <v>28246.870280000003</v>
          </cell>
          <cell r="R136">
            <v>22497.099325000003</v>
          </cell>
          <cell r="S136">
            <v>47553.494644999999</v>
          </cell>
          <cell r="T136">
            <v>56178.982394999999</v>
          </cell>
          <cell r="U136">
            <v>58245.413950000002</v>
          </cell>
          <cell r="V136">
            <v>58737.155505000002</v>
          </cell>
          <cell r="W136">
            <v>62468.880785000001</v>
          </cell>
          <cell r="X136">
            <v>64677.812340000004</v>
          </cell>
          <cell r="Y136">
            <v>47365.081384999998</v>
          </cell>
          <cell r="Z136">
            <v>53663.59917500001</v>
          </cell>
          <cell r="AA136">
            <v>68320.989474999995</v>
          </cell>
        </row>
        <row r="137">
          <cell r="B137" t="str">
            <v>(+)Desequilibrio do Projeto Original (a)</v>
          </cell>
        </row>
        <row r="138">
          <cell r="B138" t="str">
            <v xml:space="preserve">1ª Adequação - Investimentos </v>
          </cell>
        </row>
        <row r="139">
          <cell r="B139" t="str">
            <v>Fluxo de Caixa do Fator</v>
          </cell>
          <cell r="H139">
            <v>31469.420000000002</v>
          </cell>
          <cell r="I139">
            <v>3006.96</v>
          </cell>
          <cell r="J139">
            <v>-39238.400000000001</v>
          </cell>
          <cell r="K139">
            <v>4762.7799999999988</v>
          </cell>
          <cell r="L139">
            <v>1.4299999999998363</v>
          </cell>
          <cell r="M139">
            <v>-0.45999999999992269</v>
          </cell>
          <cell r="N139">
            <v>-0.26999999999992497</v>
          </cell>
          <cell r="O139">
            <v>1.9999999999924967E-2</v>
          </cell>
          <cell r="P139">
            <v>-0.25999999999999091</v>
          </cell>
          <cell r="Q139">
            <v>-0.89000000000118007</v>
          </cell>
          <cell r="R139">
            <v>0.28999999999905413</v>
          </cell>
          <cell r="S139">
            <v>0.74999999999954525</v>
          </cell>
          <cell r="T139">
            <v>0.20000000000004547</v>
          </cell>
          <cell r="U139">
            <v>-0.20999999999986585</v>
          </cell>
          <cell r="V139">
            <v>0.47000000000002728</v>
          </cell>
          <cell r="W139">
            <v>-0.92000000000007276</v>
          </cell>
          <cell r="X139">
            <v>6.9999999999936335E-2</v>
          </cell>
          <cell r="Y139">
            <v>-0.35999999999842203</v>
          </cell>
          <cell r="Z139">
            <v>0.16999999999825377</v>
          </cell>
          <cell r="AA139">
            <v>-0.80999999999993122</v>
          </cell>
        </row>
        <row r="140">
          <cell r="B140" t="str">
            <v>Somatoria com Projeto Original</v>
          </cell>
          <cell r="F140">
            <v>7811.8327730112942</v>
          </cell>
          <cell r="G140">
            <v>0.21023160732615426</v>
          </cell>
          <cell r="H140">
            <v>-9037.432714999999</v>
          </cell>
          <cell r="I140">
            <v>-32951.704620000026</v>
          </cell>
          <cell r="J140">
            <v>-94017.431799999991</v>
          </cell>
          <cell r="K140">
            <v>-12261.037125000017</v>
          </cell>
          <cell r="L140">
            <v>27138.093839999994</v>
          </cell>
          <cell r="M140">
            <v>42513.797864999993</v>
          </cell>
          <cell r="N140">
            <v>44713.17942</v>
          </cell>
          <cell r="O140">
            <v>48106.893445000002</v>
          </cell>
          <cell r="P140">
            <v>48677.141234999996</v>
          </cell>
          <cell r="Q140">
            <v>28245.980280000003</v>
          </cell>
          <cell r="R140">
            <v>22497.389325000004</v>
          </cell>
          <cell r="S140">
            <v>47554.244644999999</v>
          </cell>
          <cell r="T140">
            <v>56179.182394999996</v>
          </cell>
          <cell r="U140">
            <v>58245.203950000003</v>
          </cell>
          <cell r="V140">
            <v>58737.625505000004</v>
          </cell>
          <cell r="W140">
            <v>62467.960785000003</v>
          </cell>
          <cell r="X140">
            <v>64677.882340000004</v>
          </cell>
          <cell r="Y140">
            <v>47364.721384999997</v>
          </cell>
          <cell r="Z140">
            <v>53663.769175000009</v>
          </cell>
          <cell r="AA140">
            <v>68320.179474999997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-970.89540000000056</v>
          </cell>
          <cell r="I142">
            <v>14850.151399999999</v>
          </cell>
          <cell r="J142">
            <v>39211.631299999994</v>
          </cell>
          <cell r="K142">
            <v>-38990.630200000007</v>
          </cell>
          <cell r="L142">
            <v>-26572.813318749999</v>
          </cell>
          <cell r="M142">
            <v>4979.6906812499983</v>
          </cell>
          <cell r="N142">
            <v>699.48888124999849</v>
          </cell>
          <cell r="O142">
            <v>711.13028124999937</v>
          </cell>
          <cell r="P142">
            <v>-3237.709818750001</v>
          </cell>
          <cell r="Q142">
            <v>18739.88228125</v>
          </cell>
          <cell r="R142">
            <v>6890.3603812500005</v>
          </cell>
          <cell r="S142">
            <v>-11319.331418749998</v>
          </cell>
          <cell r="T142">
            <v>-3996.7373187499998</v>
          </cell>
          <cell r="U142">
            <v>-4104.5347187500001</v>
          </cell>
          <cell r="V142">
            <v>-1688.9839187499999</v>
          </cell>
          <cell r="W142">
            <v>-4181.1428187499996</v>
          </cell>
          <cell r="X142">
            <v>-11466.782818749998</v>
          </cell>
          <cell r="Y142">
            <v>-484.87661875000219</v>
          </cell>
          <cell r="Z142">
            <v>9668.5001812499995</v>
          </cell>
          <cell r="AA142">
            <v>6689.9251812500015</v>
          </cell>
        </row>
        <row r="143">
          <cell r="B143" t="str">
            <v>Somatoria com Projeto Original</v>
          </cell>
          <cell r="F143">
            <v>5637.9697030273628</v>
          </cell>
          <cell r="G143">
            <v>0.20598873521023017</v>
          </cell>
          <cell r="H143">
            <v>-41477.748115000002</v>
          </cell>
          <cell r="I143">
            <v>-21108.513220000026</v>
          </cell>
          <cell r="J143">
            <v>-15567.400500000003</v>
          </cell>
          <cell r="K143">
            <v>-56014.447325000023</v>
          </cell>
          <cell r="L143">
            <v>563.85052124999493</v>
          </cell>
          <cell r="M143">
            <v>47493.948546249987</v>
          </cell>
          <cell r="N143">
            <v>45412.938301249997</v>
          </cell>
          <cell r="O143">
            <v>48818.003726250005</v>
          </cell>
          <cell r="P143">
            <v>45439.691416249996</v>
          </cell>
          <cell r="Q143">
            <v>46986.752561250003</v>
          </cell>
          <cell r="R143">
            <v>29387.459706250003</v>
          </cell>
          <cell r="S143">
            <v>36234.163226249999</v>
          </cell>
          <cell r="T143">
            <v>52182.245076250001</v>
          </cell>
          <cell r="U143">
            <v>54140.879231250001</v>
          </cell>
          <cell r="V143">
            <v>57048.171586250006</v>
          </cell>
          <cell r="W143">
            <v>58287.737966250003</v>
          </cell>
          <cell r="X143">
            <v>53211.029521250006</v>
          </cell>
          <cell r="Y143">
            <v>46880.204766249997</v>
          </cell>
          <cell r="Z143">
            <v>63332.099356250008</v>
          </cell>
          <cell r="AA143">
            <v>75010.914656249995</v>
          </cell>
        </row>
        <row r="144">
          <cell r="B144" t="str">
            <v>Perda Rec.: Atraso no Início de Op. de 4 Pr. Ped.: Brotas, 2 Córegos, Jaú e Rio Claro.</v>
          </cell>
        </row>
        <row r="145">
          <cell r="B145" t="str">
            <v>Fluxo de Caixa do Fator</v>
          </cell>
          <cell r="H145">
            <v>-1281.7341815405362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-1071.4817034243747</v>
          </cell>
          <cell r="G146">
            <v>0.1945499872564603</v>
          </cell>
          <cell r="H146">
            <v>-41788.586896540539</v>
          </cell>
          <cell r="I146">
            <v>-35958.664620000025</v>
          </cell>
          <cell r="J146">
            <v>-54779.031799999997</v>
          </cell>
          <cell r="K146">
            <v>-17023.817125000016</v>
          </cell>
          <cell r="L146">
            <v>27136.663839999994</v>
          </cell>
          <cell r="M146">
            <v>42514.257864999992</v>
          </cell>
          <cell r="N146">
            <v>44713.449419999997</v>
          </cell>
          <cell r="O146">
            <v>48106.873445000005</v>
          </cell>
          <cell r="P146">
            <v>48677.401234999998</v>
          </cell>
          <cell r="Q146">
            <v>28246.870280000003</v>
          </cell>
          <cell r="R146">
            <v>22497.099325000003</v>
          </cell>
          <cell r="S146">
            <v>47553.494644999999</v>
          </cell>
          <cell r="T146">
            <v>56178.982394999999</v>
          </cell>
          <cell r="U146">
            <v>58245.413950000002</v>
          </cell>
          <cell r="V146">
            <v>58737.155505000002</v>
          </cell>
          <cell r="W146">
            <v>62468.880785000001</v>
          </cell>
          <cell r="X146">
            <v>64677.812340000004</v>
          </cell>
          <cell r="Y146">
            <v>47365.081384999998</v>
          </cell>
          <cell r="Z146">
            <v>53663.59917500001</v>
          </cell>
          <cell r="AA146">
            <v>68320.989474999995</v>
          </cell>
        </row>
        <row r="147">
          <cell r="B147" t="str">
            <v>Alteração do ISS-QN</v>
          </cell>
        </row>
        <row r="148">
          <cell r="B148" t="str">
            <v>Fluxo de Caixa do Fator</v>
          </cell>
          <cell r="H148">
            <v>579.16801523463914</v>
          </cell>
          <cell r="I148">
            <v>141.55051273698265</v>
          </cell>
          <cell r="J148">
            <v>-33.704838361370776</v>
          </cell>
          <cell r="K148">
            <v>-731.93805875649559</v>
          </cell>
          <cell r="L148">
            <v>-1724.2800625524176</v>
          </cell>
          <cell r="M148">
            <v>-1562.8732170224475</v>
          </cell>
          <cell r="N148">
            <v>-1695.5090231127174</v>
          </cell>
          <cell r="O148">
            <v>-1910.20146789</v>
          </cell>
          <cell r="P148">
            <v>-1964.8629435300004</v>
          </cell>
          <cell r="Q148">
            <v>-2161.6343999999999</v>
          </cell>
          <cell r="R148">
            <v>-2220.7485000000001</v>
          </cell>
          <cell r="S148">
            <v>-2279.7620999999999</v>
          </cell>
          <cell r="T148">
            <v>-2339.0571</v>
          </cell>
          <cell r="U148">
            <v>-2398.1310000000003</v>
          </cell>
          <cell r="V148">
            <v>-2457.2048999999997</v>
          </cell>
          <cell r="W148">
            <v>-2516.3793000000001</v>
          </cell>
          <cell r="X148">
            <v>-2575.4531999999999</v>
          </cell>
          <cell r="Y148">
            <v>-2634.5673000000002</v>
          </cell>
          <cell r="Z148">
            <v>-2693.7015000000001</v>
          </cell>
          <cell r="AA148">
            <v>-2752.7954999999997</v>
          </cell>
        </row>
        <row r="149">
          <cell r="B149" t="str">
            <v>Somatoria com Projeto Original</v>
          </cell>
          <cell r="F149">
            <v>-4424.2255149986759</v>
          </cell>
          <cell r="G149">
            <v>0.18912163126285772</v>
          </cell>
          <cell r="H149">
            <v>-39927.684699765363</v>
          </cell>
          <cell r="I149">
            <v>-35817.114107263042</v>
          </cell>
          <cell r="J149">
            <v>-54812.73663836137</v>
          </cell>
          <cell r="K149">
            <v>-17755.755183756512</v>
          </cell>
          <cell r="L149">
            <v>25412.383777447576</v>
          </cell>
          <cell r="M149">
            <v>40951.384647977546</v>
          </cell>
          <cell r="N149">
            <v>43017.940396887279</v>
          </cell>
          <cell r="O149">
            <v>46196.671977110003</v>
          </cell>
          <cell r="P149">
            <v>46712.538291469995</v>
          </cell>
          <cell r="Q149">
            <v>26085.235880000004</v>
          </cell>
          <cell r="R149">
            <v>20276.350825000001</v>
          </cell>
          <cell r="S149">
            <v>45273.732544999999</v>
          </cell>
          <cell r="T149">
            <v>53839.925295000001</v>
          </cell>
          <cell r="U149">
            <v>55847.282950000001</v>
          </cell>
          <cell r="V149">
            <v>56279.950605000005</v>
          </cell>
          <cell r="W149">
            <v>59952.501485000001</v>
          </cell>
          <cell r="X149">
            <v>62102.35914</v>
          </cell>
          <cell r="Y149">
            <v>44730.514084999995</v>
          </cell>
          <cell r="Z149">
            <v>50969.897675000007</v>
          </cell>
          <cell r="AA149">
            <v>65568.193975000002</v>
          </cell>
        </row>
        <row r="150">
          <cell r="B150" t="str">
            <v xml:space="preserve">3ª Adequação - Investimentos </v>
          </cell>
        </row>
        <row r="151">
          <cell r="B151" t="str">
            <v>Fluxo de Caixa do Fator</v>
          </cell>
          <cell r="H151">
            <v>88.952062499999869</v>
          </cell>
          <cell r="I151">
            <v>-78.685865368422256</v>
          </cell>
          <cell r="J151">
            <v>7269.9272952149131</v>
          </cell>
          <cell r="K151">
            <v>59864.416096979621</v>
          </cell>
          <cell r="L151">
            <v>23044.738808019614</v>
          </cell>
          <cell r="M151">
            <v>-19608.081821980388</v>
          </cell>
          <cell r="N151">
            <v>-36001.519166266102</v>
          </cell>
          <cell r="O151">
            <v>-30684.030923738403</v>
          </cell>
          <cell r="P151">
            <v>1295.4566912615992</v>
          </cell>
          <cell r="Q151">
            <v>-690.81346873840164</v>
          </cell>
          <cell r="R151">
            <v>3019.6327762615997</v>
          </cell>
          <cell r="S151">
            <v>455.27599842826459</v>
          </cell>
          <cell r="T151">
            <v>-2148.7854442592356</v>
          </cell>
          <cell r="U151">
            <v>64.093290383620854</v>
          </cell>
          <cell r="V151">
            <v>594.57427038362266</v>
          </cell>
          <cell r="W151">
            <v>1728.5044053836218</v>
          </cell>
          <cell r="X151">
            <v>6155.3534903836207</v>
          </cell>
          <cell r="Y151">
            <v>377.29691938362248</v>
          </cell>
          <cell r="Z151">
            <v>2964.6516493836239</v>
          </cell>
          <cell r="AA151">
            <v>-758.21257311637976</v>
          </cell>
        </row>
        <row r="152">
          <cell r="B152" t="str">
            <v>Somatoria com Projeto Original</v>
          </cell>
          <cell r="F152">
            <v>19565.728657955784</v>
          </cell>
          <cell r="G152">
            <v>0.23344577335028208</v>
          </cell>
          <cell r="H152">
            <v>-40417.9006525</v>
          </cell>
          <cell r="I152">
            <v>-36037.35048536845</v>
          </cell>
          <cell r="J152">
            <v>-47509.104504785086</v>
          </cell>
          <cell r="K152">
            <v>42840.598971979605</v>
          </cell>
          <cell r="L152">
            <v>50181.402648019604</v>
          </cell>
          <cell r="M152">
            <v>22906.176043019605</v>
          </cell>
          <cell r="N152">
            <v>8711.9302537338954</v>
          </cell>
          <cell r="O152">
            <v>17422.842521261602</v>
          </cell>
          <cell r="P152">
            <v>49972.857926261597</v>
          </cell>
          <cell r="Q152">
            <v>27556.056811261602</v>
          </cell>
          <cell r="R152">
            <v>25516.732101261601</v>
          </cell>
          <cell r="S152">
            <v>48008.770643428266</v>
          </cell>
          <cell r="T152">
            <v>54030.196950740763</v>
          </cell>
          <cell r="U152">
            <v>58309.507240383624</v>
          </cell>
          <cell r="V152">
            <v>59331.729775383625</v>
          </cell>
          <cell r="W152">
            <v>64197.385190383626</v>
          </cell>
          <cell r="X152">
            <v>70833.16583038363</v>
          </cell>
          <cell r="Y152">
            <v>47742.378304383623</v>
          </cell>
          <cell r="Z152">
            <v>56628.250824383635</v>
          </cell>
          <cell r="AA152">
            <v>67562.776901883612</v>
          </cell>
        </row>
        <row r="153">
          <cell r="B153" t="str">
            <v xml:space="preserve">4ª Adequação - Investimentos </v>
          </cell>
        </row>
        <row r="154">
          <cell r="B154" t="str">
            <v>Fluxo de Caixa do Fator</v>
          </cell>
          <cell r="H154">
            <v>-3.2783333321822284E-3</v>
          </cell>
          <cell r="I154">
            <v>134.73522166666663</v>
          </cell>
          <cell r="J154">
            <v>116.15153277777905</v>
          </cell>
          <cell r="K154">
            <v>-4.5984025163407933</v>
          </cell>
          <cell r="L154">
            <v>-4.5941364449130377</v>
          </cell>
          <cell r="M154">
            <v>-178.11999882586298</v>
          </cell>
          <cell r="N154">
            <v>15746.743720340806</v>
          </cell>
          <cell r="O154">
            <v>-36651.248583186905</v>
          </cell>
          <cell r="P154">
            <v>-28625.010217430696</v>
          </cell>
          <cell r="Q154">
            <v>21.36018745025558</v>
          </cell>
          <cell r="R154">
            <v>9963.3029249502542</v>
          </cell>
          <cell r="S154">
            <v>11394.200637450254</v>
          </cell>
          <cell r="T154">
            <v>1529.6601446377547</v>
          </cell>
          <cell r="U154">
            <v>1669.2385339234697</v>
          </cell>
          <cell r="V154">
            <v>870.57759642346866</v>
          </cell>
          <cell r="W154">
            <v>726.92680142346921</v>
          </cell>
          <cell r="X154">
            <v>-2460.5438285765299</v>
          </cell>
          <cell r="Y154">
            <v>1098.298411423466</v>
          </cell>
          <cell r="Z154">
            <v>-1085.6883960765306</v>
          </cell>
          <cell r="AA154">
            <v>1193.651201423469</v>
          </cell>
        </row>
        <row r="155">
          <cell r="B155" t="str">
            <v>Somatoria com Projeto Original</v>
          </cell>
          <cell r="F155">
            <v>-6830.8989532222849</v>
          </cell>
          <cell r="G155">
            <v>0.18540676252003005</v>
          </cell>
          <cell r="H155">
            <v>-40506.855993333331</v>
          </cell>
          <cell r="I155">
            <v>-35823.929398333355</v>
          </cell>
          <cell r="J155">
            <v>-54662.880267222215</v>
          </cell>
          <cell r="K155">
            <v>-17028.415527516358</v>
          </cell>
          <cell r="L155">
            <v>27132.06970355508</v>
          </cell>
          <cell r="M155">
            <v>42336.137866174133</v>
          </cell>
          <cell r="N155">
            <v>60460.193140340802</v>
          </cell>
          <cell r="O155">
            <v>11455.624861813099</v>
          </cell>
          <cell r="P155">
            <v>20052.391017569302</v>
          </cell>
          <cell r="Q155">
            <v>28268.230467450259</v>
          </cell>
          <cell r="R155">
            <v>32460.402249950257</v>
          </cell>
          <cell r="S155">
            <v>58947.695282450251</v>
          </cell>
          <cell r="T155">
            <v>57708.642539637753</v>
          </cell>
          <cell r="U155">
            <v>59914.65248392347</v>
          </cell>
          <cell r="V155">
            <v>59607.733101423473</v>
          </cell>
          <cell r="W155">
            <v>63195.807586423471</v>
          </cell>
          <cell r="X155">
            <v>62217.268511423477</v>
          </cell>
          <cell r="Y155">
            <v>48463.379796423462</v>
          </cell>
          <cell r="Z155">
            <v>52577.910778923477</v>
          </cell>
          <cell r="AA155">
            <v>69514.640676423471</v>
          </cell>
        </row>
        <row r="156">
          <cell r="B156" t="str">
            <v xml:space="preserve">5ª Adequação - Investimentos </v>
          </cell>
        </row>
        <row r="157">
          <cell r="B157" t="str">
            <v>Fluxo de Caixa do Fator</v>
          </cell>
          <cell r="H157">
            <v>3.3333333321934333E-3</v>
          </cell>
          <cell r="I157">
            <v>3.3333333321934333E-3</v>
          </cell>
          <cell r="J157">
            <v>3.3333333321934333E-3</v>
          </cell>
          <cell r="K157">
            <v>3.3333333340124227E-3</v>
          </cell>
          <cell r="L157">
            <v>-9.5238095127569977E-4</v>
          </cell>
          <cell r="M157">
            <v>-48.970126666666346</v>
          </cell>
          <cell r="N157">
            <v>-984.52008619047649</v>
          </cell>
          <cell r="O157">
            <v>16452.881828040292</v>
          </cell>
          <cell r="P157">
            <v>-18122.371661185898</v>
          </cell>
          <cell r="Q157">
            <v>98.077386433148746</v>
          </cell>
          <cell r="R157">
            <v>98.077386433149954</v>
          </cell>
          <cell r="S157">
            <v>98.077386433149954</v>
          </cell>
          <cell r="T157">
            <v>98.077386433148746</v>
          </cell>
          <cell r="U157">
            <v>98.077386433147552</v>
          </cell>
          <cell r="V157">
            <v>98.077386433148746</v>
          </cell>
          <cell r="W157">
            <v>98.077386433147552</v>
          </cell>
          <cell r="X157">
            <v>98.077386433148746</v>
          </cell>
          <cell r="Y157">
            <v>98.077386433149954</v>
          </cell>
          <cell r="Z157">
            <v>98.077386433147552</v>
          </cell>
          <cell r="AA157">
            <v>98.077386433149954</v>
          </cell>
        </row>
        <row r="158">
          <cell r="B158" t="str">
            <v>Somatoria com Projeto Original</v>
          </cell>
          <cell r="F158">
            <v>99.008243137626764</v>
          </cell>
          <cell r="G158">
            <v>0.19638277318961844</v>
          </cell>
          <cell r="H158">
            <v>-40506.849381666667</v>
          </cell>
          <cell r="I158">
            <v>-35958.661286666691</v>
          </cell>
          <cell r="J158">
            <v>-54779.028466666663</v>
          </cell>
          <cell r="K158">
            <v>-17023.813791666682</v>
          </cell>
          <cell r="L158">
            <v>27136.662887619044</v>
          </cell>
          <cell r="M158">
            <v>42465.287738333325</v>
          </cell>
          <cell r="N158">
            <v>43728.929333809523</v>
          </cell>
          <cell r="O158">
            <v>64559.755273040297</v>
          </cell>
          <cell r="P158">
            <v>30555.029573814099</v>
          </cell>
          <cell r="Q158">
            <v>28344.947666433152</v>
          </cell>
          <cell r="R158">
            <v>22595.176711433152</v>
          </cell>
          <cell r="S158">
            <v>47651.572031433148</v>
          </cell>
          <cell r="T158">
            <v>56277.059781433149</v>
          </cell>
          <cell r="U158">
            <v>58343.491336433151</v>
          </cell>
          <cell r="V158">
            <v>58835.232891433152</v>
          </cell>
          <cell r="W158">
            <v>62566.958171433151</v>
          </cell>
          <cell r="X158">
            <v>64775.889726433154</v>
          </cell>
          <cell r="Y158">
            <v>47463.158771433147</v>
          </cell>
          <cell r="Z158">
            <v>53761.67656143316</v>
          </cell>
          <cell r="AA158">
            <v>68419.066861433152</v>
          </cell>
        </row>
        <row r="159">
          <cell r="B159" t="str">
            <v>Perda de Receita: Atraso na Obtenção da Licença Prévia para Duplicação da Rodovia SP-225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-3686.8150379395001</v>
          </cell>
          <cell r="M160">
            <v>-3824.4924210110012</v>
          </cell>
          <cell r="N160">
            <v>-3962.1811271160004</v>
          </cell>
          <cell r="O160">
            <v>-4099.8669251195006</v>
          </cell>
          <cell r="P160">
            <v>-4237.5522900015003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-5763.5610634581963</v>
          </cell>
          <cell r="G161">
            <v>0.18718551443895501</v>
          </cell>
          <cell r="H161">
            <v>-40506.852715000001</v>
          </cell>
          <cell r="I161">
            <v>-35958.664620000025</v>
          </cell>
          <cell r="J161">
            <v>-54779.031799999997</v>
          </cell>
          <cell r="K161">
            <v>-17023.817125000016</v>
          </cell>
          <cell r="L161">
            <v>23449.848802060493</v>
          </cell>
          <cell r="M161">
            <v>38689.765443988988</v>
          </cell>
          <cell r="N161">
            <v>40751.268292883993</v>
          </cell>
          <cell r="O161">
            <v>44007.006519880502</v>
          </cell>
          <cell r="P161">
            <v>44439.848944998499</v>
          </cell>
          <cell r="Q161">
            <v>28246.870280000003</v>
          </cell>
          <cell r="R161">
            <v>22497.099325000003</v>
          </cell>
          <cell r="S161">
            <v>47553.494644999999</v>
          </cell>
          <cell r="T161">
            <v>56178.982394999999</v>
          </cell>
          <cell r="U161">
            <v>58245.413950000002</v>
          </cell>
          <cell r="V161">
            <v>58737.155505000002</v>
          </cell>
          <cell r="W161">
            <v>62468.880785000001</v>
          </cell>
          <cell r="X161">
            <v>64677.812340000004</v>
          </cell>
          <cell r="Y161">
            <v>47365.081384999998</v>
          </cell>
          <cell r="Z161">
            <v>53663.59917500001</v>
          </cell>
          <cell r="AA161">
            <v>68320.989474999995</v>
          </cell>
        </row>
        <row r="162">
          <cell r="B162" t="str">
            <v>Parcelamento do Reajuste Tarifário de Julho/2003.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-1615.1415750186898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-551.22810835863038</v>
          </cell>
          <cell r="G164">
            <v>0.19535677632816853</v>
          </cell>
          <cell r="H164">
            <v>-40506.852715000001</v>
          </cell>
          <cell r="I164">
            <v>-35958.664620000025</v>
          </cell>
          <cell r="J164">
            <v>-54779.031799999997</v>
          </cell>
          <cell r="K164">
            <v>-17023.817125000016</v>
          </cell>
          <cell r="L164">
            <v>27136.663839999994</v>
          </cell>
          <cell r="M164">
            <v>40899.116289981306</v>
          </cell>
          <cell r="N164">
            <v>44713.449419999997</v>
          </cell>
          <cell r="O164">
            <v>48106.873445000005</v>
          </cell>
          <cell r="P164">
            <v>48677.401234999998</v>
          </cell>
          <cell r="Q164">
            <v>28246.870280000003</v>
          </cell>
          <cell r="R164">
            <v>22497.099325000003</v>
          </cell>
          <cell r="S164">
            <v>47553.494644999999</v>
          </cell>
          <cell r="T164">
            <v>56178.982394999999</v>
          </cell>
          <cell r="U164">
            <v>58245.413950000002</v>
          </cell>
          <cell r="V164">
            <v>58737.155505000002</v>
          </cell>
          <cell r="W164">
            <v>62468.880785000001</v>
          </cell>
          <cell r="X164">
            <v>64677.812340000004</v>
          </cell>
          <cell r="Y164">
            <v>47365.081384999998</v>
          </cell>
          <cell r="Z164">
            <v>53663.59917500001</v>
          </cell>
          <cell r="AA164">
            <v>68320.989474999995</v>
          </cell>
        </row>
        <row r="165">
          <cell r="B165" t="str">
            <v>Majoração do PIS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-135.82859697350807</v>
          </cell>
          <cell r="M166">
            <v>-225.52977829405981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</row>
        <row r="167">
          <cell r="B167" t="str">
            <v>Somatoria com Projeto Original</v>
          </cell>
          <cell r="F167">
            <v>-132.42357806902194</v>
          </cell>
          <cell r="G167">
            <v>0.19601696104492267</v>
          </cell>
          <cell r="H167">
            <v>-40506.852715000001</v>
          </cell>
          <cell r="I167">
            <v>-35958.664620000025</v>
          </cell>
          <cell r="J167">
            <v>-54779.031799999997</v>
          </cell>
          <cell r="K167">
            <v>-17023.817125000016</v>
          </cell>
          <cell r="L167">
            <v>27000.835243026486</v>
          </cell>
          <cell r="M167">
            <v>42288.728086705931</v>
          </cell>
          <cell r="N167">
            <v>44713.449419999997</v>
          </cell>
          <cell r="O167">
            <v>48106.873445000005</v>
          </cell>
          <cell r="P167">
            <v>48677.401234999998</v>
          </cell>
          <cell r="Q167">
            <v>28246.870280000003</v>
          </cell>
          <cell r="R167">
            <v>22497.099325000003</v>
          </cell>
          <cell r="S167">
            <v>47553.494644999999</v>
          </cell>
          <cell r="T167">
            <v>56178.982394999999</v>
          </cell>
          <cell r="U167">
            <v>58245.413950000002</v>
          </cell>
          <cell r="V167">
            <v>58737.155505000002</v>
          </cell>
          <cell r="W167">
            <v>62468.880785000001</v>
          </cell>
          <cell r="X167">
            <v>64677.812340000004</v>
          </cell>
          <cell r="Y167">
            <v>47365.081384999998</v>
          </cell>
          <cell r="Z167">
            <v>53663.59917500001</v>
          </cell>
          <cell r="AA167">
            <v>68320.989474999995</v>
          </cell>
        </row>
        <row r="168">
          <cell r="B168" t="str">
            <v>Majoração da COFINS</v>
          </cell>
        </row>
        <row r="169">
          <cell r="B169" t="str">
            <v>Fluxo de Caixa do Fator</v>
          </cell>
          <cell r="H169">
            <v>-120.66000317388315</v>
          </cell>
          <cell r="I169">
            <v>-479.21080000000001</v>
          </cell>
          <cell r="J169">
            <v>-495.53200000000004</v>
          </cell>
          <cell r="K169">
            <v>-537.84249999999997</v>
          </cell>
          <cell r="L169">
            <v>-582.05220142999974</v>
          </cell>
          <cell r="M169">
            <v>-1129.9449562058167</v>
          </cell>
          <cell r="N169">
            <v>-618.49323543999981</v>
          </cell>
          <cell r="O169">
            <v>-636.73382262999974</v>
          </cell>
          <cell r="P169">
            <v>-654.95431450999979</v>
          </cell>
          <cell r="Q169">
            <v>-720.54480000000001</v>
          </cell>
          <cell r="R169">
            <v>-740.2494999999999</v>
          </cell>
          <cell r="S169">
            <v>-759.92070000000001</v>
          </cell>
          <cell r="T169">
            <v>-779.6857</v>
          </cell>
          <cell r="U169">
            <v>-799.37699999999995</v>
          </cell>
          <cell r="V169">
            <v>-819.06830000000002</v>
          </cell>
          <cell r="W169">
            <v>-838.79310000000009</v>
          </cell>
          <cell r="X169">
            <v>-858.48439999999994</v>
          </cell>
          <cell r="Y169">
            <v>-878.18910000000005</v>
          </cell>
          <cell r="Z169">
            <v>-897.90050000000008</v>
          </cell>
          <cell r="AA169">
            <v>-917.59849999999994</v>
          </cell>
        </row>
        <row r="170">
          <cell r="B170" t="str">
            <v>Somatoria com Projeto Original</v>
          </cell>
          <cell r="F170">
            <v>-2757.3278482381793</v>
          </cell>
          <cell r="G170">
            <v>0.19188235840781609</v>
          </cell>
          <cell r="H170">
            <v>-40627.512718173886</v>
          </cell>
          <cell r="I170">
            <v>-36437.875420000026</v>
          </cell>
          <cell r="J170">
            <v>-55274.563799999996</v>
          </cell>
          <cell r="K170">
            <v>-17561.659625000015</v>
          </cell>
          <cell r="L170">
            <v>26554.611638569993</v>
          </cell>
          <cell r="M170">
            <v>41384.312908794178</v>
          </cell>
          <cell r="N170">
            <v>44094.956184559996</v>
          </cell>
          <cell r="O170">
            <v>47470.139622370007</v>
          </cell>
          <cell r="P170">
            <v>48022.446920489994</v>
          </cell>
          <cell r="Q170">
            <v>27526.325480000003</v>
          </cell>
          <cell r="R170">
            <v>21756.849825000005</v>
          </cell>
          <cell r="S170">
            <v>46793.573944999996</v>
          </cell>
          <cell r="T170">
            <v>55399.296694999997</v>
          </cell>
          <cell r="U170">
            <v>57446.036950000002</v>
          </cell>
          <cell r="V170">
            <v>57918.087205000003</v>
          </cell>
          <cell r="W170">
            <v>61630.087684999999</v>
          </cell>
          <cell r="X170">
            <v>63819.327940000003</v>
          </cell>
          <cell r="Y170">
            <v>46486.892284999994</v>
          </cell>
          <cell r="Z170">
            <v>52765.698675000007</v>
          </cell>
          <cell r="AA170">
            <v>67403.390975000002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1542.9817038065842</v>
          </cell>
          <cell r="P172">
            <v>-5148.5264474434161</v>
          </cell>
          <cell r="Q172">
            <v>-2105.9687474434154</v>
          </cell>
          <cell r="R172">
            <v>172.62125255658395</v>
          </cell>
          <cell r="S172">
            <v>172.62125255658518</v>
          </cell>
          <cell r="T172">
            <v>172.62125255658518</v>
          </cell>
          <cell r="U172">
            <v>172.62125255658637</v>
          </cell>
          <cell r="V172">
            <v>172.62125255658518</v>
          </cell>
          <cell r="W172">
            <v>172.62125255658637</v>
          </cell>
          <cell r="X172">
            <v>172.62125255658518</v>
          </cell>
          <cell r="Y172">
            <v>172.62125255658518</v>
          </cell>
          <cell r="Z172">
            <v>172.62125255658518</v>
          </cell>
          <cell r="AA172">
            <v>172.62125255658276</v>
          </cell>
        </row>
        <row r="173">
          <cell r="B173" t="str">
            <v>Somatoria com Projeto Original</v>
          </cell>
          <cell r="F173">
            <v>-887.33043386826785</v>
          </cell>
          <cell r="G173">
            <v>0.19482266977429685</v>
          </cell>
          <cell r="H173">
            <v>-40506.852715000001</v>
          </cell>
          <cell r="I173">
            <v>-35958.664620000025</v>
          </cell>
          <cell r="J173">
            <v>-54779.031799999997</v>
          </cell>
          <cell r="K173">
            <v>-17023.817125000016</v>
          </cell>
          <cell r="L173">
            <v>27136.663839999994</v>
          </cell>
          <cell r="M173">
            <v>42514.257864999992</v>
          </cell>
          <cell r="N173">
            <v>44713.449419999997</v>
          </cell>
          <cell r="O173">
            <v>49649.855148806586</v>
          </cell>
          <cell r="P173">
            <v>43528.874787556582</v>
          </cell>
          <cell r="Q173">
            <v>26140.901532556589</v>
          </cell>
          <cell r="R173">
            <v>22669.720577556585</v>
          </cell>
          <cell r="S173">
            <v>47726.115897556585</v>
          </cell>
          <cell r="T173">
            <v>56351.603647556585</v>
          </cell>
          <cell r="U173">
            <v>58418.035202556588</v>
          </cell>
          <cell r="V173">
            <v>58909.776757556589</v>
          </cell>
          <cell r="W173">
            <v>62641.502037556587</v>
          </cell>
          <cell r="X173">
            <v>64850.43359255659</v>
          </cell>
          <cell r="Y173">
            <v>47537.702637556584</v>
          </cell>
          <cell r="Z173">
            <v>53836.220427556596</v>
          </cell>
          <cell r="AA173">
            <v>68493.610727556574</v>
          </cell>
        </row>
        <row r="174">
          <cell r="B174" t="str">
            <v>7ª Adequação - Investimentos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-2715.338760000001</v>
          </cell>
          <cell r="N175">
            <v>-12983.662724285714</v>
          </cell>
          <cell r="O175">
            <v>-24391.182531978022</v>
          </cell>
          <cell r="P175">
            <v>-10520.397206978023</v>
          </cell>
          <cell r="Q175">
            <v>-2998.3612069780229</v>
          </cell>
          <cell r="R175">
            <v>282.6911030219776</v>
          </cell>
          <cell r="S175">
            <v>1522.7611030219775</v>
          </cell>
          <cell r="T175">
            <v>1522.7611030219787</v>
          </cell>
          <cell r="U175">
            <v>1522.7611030219775</v>
          </cell>
          <cell r="V175">
            <v>1522.7611030219787</v>
          </cell>
          <cell r="W175">
            <v>1522.7611030219775</v>
          </cell>
          <cell r="X175">
            <v>1522.7611030219787</v>
          </cell>
          <cell r="Y175">
            <v>1522.7611030219787</v>
          </cell>
          <cell r="Z175">
            <v>1522.7611030219787</v>
          </cell>
          <cell r="AA175">
            <v>1522.7611030219787</v>
          </cell>
        </row>
        <row r="176">
          <cell r="B176" t="str">
            <v>Somatoria com Projeto Original</v>
          </cell>
          <cell r="F176">
            <v>-12140.613822546436</v>
          </cell>
          <cell r="G176">
            <v>0.17716869574852698</v>
          </cell>
          <cell r="H176">
            <v>-40506.852715000001</v>
          </cell>
          <cell r="I176">
            <v>-35958.664620000025</v>
          </cell>
          <cell r="J176">
            <v>-54779.031799999997</v>
          </cell>
          <cell r="K176">
            <v>-17023.817125000016</v>
          </cell>
          <cell r="L176">
            <v>27136.663839999994</v>
          </cell>
          <cell r="M176">
            <v>39798.919104999994</v>
          </cell>
          <cell r="N176">
            <v>31729.786695714283</v>
          </cell>
          <cell r="O176">
            <v>23715.690913021983</v>
          </cell>
          <cell r="P176">
            <v>38157.004028021976</v>
          </cell>
          <cell r="Q176">
            <v>25248.509073021982</v>
          </cell>
          <cell r="R176">
            <v>22779.790428021981</v>
          </cell>
          <cell r="S176">
            <v>49076.255748021977</v>
          </cell>
          <cell r="T176">
            <v>57701.743498021977</v>
          </cell>
          <cell r="U176">
            <v>59768.17505302198</v>
          </cell>
          <cell r="V176">
            <v>60259.91660802198</v>
          </cell>
          <cell r="W176">
            <v>63991.641888021979</v>
          </cell>
          <cell r="X176">
            <v>66200.573443021989</v>
          </cell>
          <cell r="Y176">
            <v>48887.842488021975</v>
          </cell>
          <cell r="Z176">
            <v>55186.360278021988</v>
          </cell>
          <cell r="AA176">
            <v>69843.75057802198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4.561820756655673E-12</v>
          </cell>
          <cell r="G179">
            <v>0.19622591542551976</v>
          </cell>
          <cell r="H179">
            <v>-40506.852715000001</v>
          </cell>
          <cell r="I179">
            <v>-35958.664620000025</v>
          </cell>
          <cell r="J179">
            <v>-54779.031799999997</v>
          </cell>
          <cell r="K179">
            <v>-17023.817125000016</v>
          </cell>
          <cell r="L179">
            <v>27136.663839999994</v>
          </cell>
          <cell r="M179">
            <v>42514.257864999992</v>
          </cell>
          <cell r="N179">
            <v>44713.449419999997</v>
          </cell>
          <cell r="O179">
            <v>48106.873445000005</v>
          </cell>
          <cell r="P179">
            <v>48677.401234999998</v>
          </cell>
          <cell r="Q179">
            <v>28246.870280000003</v>
          </cell>
          <cell r="R179">
            <v>22497.099325000003</v>
          </cell>
          <cell r="S179">
            <v>47553.494644999999</v>
          </cell>
          <cell r="T179">
            <v>56178.982394999999</v>
          </cell>
          <cell r="U179">
            <v>58245.413950000002</v>
          </cell>
          <cell r="V179">
            <v>58737.155505000002</v>
          </cell>
          <cell r="W179">
            <v>62468.880785000001</v>
          </cell>
          <cell r="X179">
            <v>64677.812340000004</v>
          </cell>
          <cell r="Y179">
            <v>47365.081384999998</v>
          </cell>
          <cell r="Z179">
            <v>53663.59917500001</v>
          </cell>
          <cell r="AA179">
            <v>68320.989474999995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4.561820756655673E-12</v>
          </cell>
          <cell r="G182">
            <v>0.19622591542551976</v>
          </cell>
          <cell r="H182">
            <v>-40506.852715000001</v>
          </cell>
          <cell r="I182">
            <v>-35958.664620000025</v>
          </cell>
          <cell r="J182">
            <v>-54779.031799999997</v>
          </cell>
          <cell r="K182">
            <v>-17023.817125000016</v>
          </cell>
          <cell r="L182">
            <v>27136.663839999994</v>
          </cell>
          <cell r="M182">
            <v>42514.257864999992</v>
          </cell>
          <cell r="N182">
            <v>44713.449419999997</v>
          </cell>
          <cell r="O182">
            <v>48106.873445000005</v>
          </cell>
          <cell r="P182">
            <v>48677.401234999998</v>
          </cell>
          <cell r="Q182">
            <v>28246.870280000003</v>
          </cell>
          <cell r="R182">
            <v>22497.099325000003</v>
          </cell>
          <cell r="S182">
            <v>47553.494644999999</v>
          </cell>
          <cell r="T182">
            <v>56178.982394999999</v>
          </cell>
          <cell r="U182">
            <v>58245.413950000002</v>
          </cell>
          <cell r="V182">
            <v>58737.155505000002</v>
          </cell>
          <cell r="W182">
            <v>62468.880785000001</v>
          </cell>
          <cell r="X182">
            <v>64677.812340000004</v>
          </cell>
          <cell r="Y182">
            <v>47365.081384999998</v>
          </cell>
          <cell r="Z182">
            <v>53663.59917500001</v>
          </cell>
          <cell r="AA182">
            <v>68320.989474999995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29764.25054802022</v>
          </cell>
          <cell r="I184">
            <v>17575.503802368556</v>
          </cell>
          <cell r="J184">
            <v>6830.0766229646451</v>
          </cell>
          <cell r="K184">
            <v>24362.190269040111</v>
          </cell>
          <cell r="L184">
            <v>-9660.2154984516746</v>
          </cell>
          <cell r="M184">
            <v>-25929.261973774937</v>
          </cell>
          <cell r="N184">
            <v>-39799.922760820213</v>
          </cell>
          <cell r="O184">
            <v>-79666.250441445954</v>
          </cell>
          <cell r="P184">
            <v>-71216.188208567939</v>
          </cell>
          <cell r="Q184">
            <v>10181.107231973569</v>
          </cell>
          <cell r="R184">
            <v>17465.977824473568</v>
          </cell>
          <cell r="S184">
            <v>-715.32784085976732</v>
          </cell>
          <cell r="T184">
            <v>-5940.9456763597682</v>
          </cell>
          <cell r="U184">
            <v>-3775.4611524311986</v>
          </cell>
          <cell r="V184">
            <v>-1706.1755099311958</v>
          </cell>
          <cell r="W184">
            <v>-3288.3442699311963</v>
          </cell>
          <cell r="X184">
            <v>-9412.3810149311939</v>
          </cell>
          <cell r="Y184">
            <v>-728.93794593119856</v>
          </cell>
          <cell r="Z184">
            <v>9749.4911765688012</v>
          </cell>
          <cell r="AA184">
            <v>5247.6195515688032</v>
          </cell>
        </row>
        <row r="185">
          <cell r="B185" t="str">
            <v>Somatoria com Projeto Original</v>
          </cell>
          <cell r="F185">
            <v>-1444.5516490521309</v>
          </cell>
          <cell r="G185">
            <v>0.19258577291230816</v>
          </cell>
          <cell r="H185">
            <v>-10742.602166979781</v>
          </cell>
          <cell r="I185">
            <v>-18383.160817631469</v>
          </cell>
          <cell r="J185">
            <v>-47948.95517703535</v>
          </cell>
          <cell r="K185">
            <v>7338.3731440400952</v>
          </cell>
          <cell r="L185">
            <v>17476.448341548319</v>
          </cell>
          <cell r="M185">
            <v>16584.995891225055</v>
          </cell>
          <cell r="N185">
            <v>4913.5266591797845</v>
          </cell>
          <cell r="O185">
            <v>-31559.37699644595</v>
          </cell>
          <cell r="P185">
            <v>-22538.786973567941</v>
          </cell>
          <cell r="Q185">
            <v>38427.977511973571</v>
          </cell>
          <cell r="R185">
            <v>39963.077149473567</v>
          </cell>
          <cell r="S185">
            <v>46838.16680414023</v>
          </cell>
          <cell r="T185">
            <v>50238.036718640229</v>
          </cell>
          <cell r="U185">
            <v>54469.952797568803</v>
          </cell>
          <cell r="V185">
            <v>57030.979995068803</v>
          </cell>
          <cell r="W185">
            <v>59180.536515068801</v>
          </cell>
          <cell r="X185">
            <v>55265.431325068814</v>
          </cell>
          <cell r="Y185">
            <v>46636.143439068801</v>
          </cell>
          <cell r="Z185">
            <v>63413.090351568811</v>
          </cell>
          <cell r="AA185">
            <v>73568.609026568796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43221.493674226804</v>
          </cell>
          <cell r="H191">
            <v>71524</v>
          </cell>
          <cell r="I191">
            <v>73960</v>
          </cell>
          <cell r="J191">
            <v>80275</v>
          </cell>
          <cell r="K191">
            <v>86873.462899999999</v>
          </cell>
          <cell r="L191">
            <v>86889.249847632978</v>
          </cell>
          <cell r="M191">
            <v>92312.423200000005</v>
          </cell>
          <cell r="N191">
            <v>95034.8989</v>
          </cell>
          <cell r="O191">
            <v>97754.3753</v>
          </cell>
          <cell r="P191">
            <v>107544</v>
          </cell>
          <cell r="Q191">
            <v>110485</v>
          </cell>
          <cell r="R191">
            <v>113421</v>
          </cell>
          <cell r="S191">
            <v>116371</v>
          </cell>
          <cell r="T191">
            <v>119310</v>
          </cell>
          <cell r="U191">
            <v>122249</v>
          </cell>
          <cell r="V191">
            <v>125193</v>
          </cell>
          <cell r="W191">
            <v>128132</v>
          </cell>
          <cell r="X191">
            <v>131073</v>
          </cell>
          <cell r="Y191">
            <v>134015</v>
          </cell>
          <cell r="Z191">
            <v>136955</v>
          </cell>
          <cell r="AA191">
            <v>2072592.9038218597</v>
          </cell>
        </row>
        <row r="192">
          <cell r="B192" t="str">
            <v>1.1 - Operacionais    (1.1.1 + 1.1.2)</v>
          </cell>
          <cell r="G192">
            <v>43221.493674226804</v>
          </cell>
          <cell r="H192">
            <v>71524</v>
          </cell>
          <cell r="I192">
            <v>73960</v>
          </cell>
          <cell r="J192">
            <v>80275</v>
          </cell>
          <cell r="K192">
            <v>86873.462899999999</v>
          </cell>
          <cell r="L192">
            <v>86889.249847632978</v>
          </cell>
          <cell r="M192">
            <v>92312.423200000005</v>
          </cell>
          <cell r="N192">
            <v>95034.8989</v>
          </cell>
          <cell r="O192">
            <v>97754.3753</v>
          </cell>
          <cell r="P192">
            <v>107544</v>
          </cell>
          <cell r="Q192">
            <v>110485</v>
          </cell>
          <cell r="R192">
            <v>113421</v>
          </cell>
          <cell r="S192">
            <v>116371</v>
          </cell>
          <cell r="T192">
            <v>119310</v>
          </cell>
          <cell r="U192">
            <v>122249</v>
          </cell>
          <cell r="V192">
            <v>125193</v>
          </cell>
          <cell r="W192">
            <v>128132</v>
          </cell>
          <cell r="X192">
            <v>131073</v>
          </cell>
          <cell r="Y192">
            <v>134015</v>
          </cell>
          <cell r="Z192">
            <v>136955</v>
          </cell>
          <cell r="AA192">
            <v>2072592.9038218597</v>
          </cell>
        </row>
        <row r="193">
          <cell r="B193" t="str">
            <v>1.1.1 - Receitas de  Pedágios    (Transp. Qd.2.1.1.2)</v>
          </cell>
          <cell r="G193">
            <v>43221.493674226804</v>
          </cell>
          <cell r="H193">
            <v>71524</v>
          </cell>
          <cell r="I193">
            <v>73960</v>
          </cell>
          <cell r="J193">
            <v>80275</v>
          </cell>
          <cell r="K193">
            <v>86873.462899999999</v>
          </cell>
          <cell r="L193">
            <v>86889.249847632978</v>
          </cell>
          <cell r="M193">
            <v>92312.423200000005</v>
          </cell>
          <cell r="N193">
            <v>95034.8989</v>
          </cell>
          <cell r="O193">
            <v>97754.3753</v>
          </cell>
          <cell r="P193">
            <v>107544</v>
          </cell>
          <cell r="Q193">
            <v>110485</v>
          </cell>
          <cell r="R193">
            <v>113421</v>
          </cell>
          <cell r="S193">
            <v>116371</v>
          </cell>
          <cell r="T193">
            <v>119310</v>
          </cell>
          <cell r="U193">
            <v>122249</v>
          </cell>
          <cell r="V193">
            <v>125193</v>
          </cell>
          <cell r="W193">
            <v>128132</v>
          </cell>
          <cell r="X193">
            <v>131073</v>
          </cell>
          <cell r="Y193">
            <v>134015</v>
          </cell>
          <cell r="Z193">
            <v>136955</v>
          </cell>
          <cell r="AA193">
            <v>2072592.9038218597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1507.4591393429553</v>
          </cell>
          <cell r="H195">
            <v>3879.8365780045037</v>
          </cell>
          <cell r="I195">
            <v>4229.0457288975686</v>
          </cell>
          <cell r="J195">
            <v>5627.9823638156649</v>
          </cell>
          <cell r="K195">
            <v>7684.6322352319785</v>
          </cell>
          <cell r="L195">
            <v>8396.0933291422825</v>
          </cell>
          <cell r="M195">
            <v>7746.2623930577856</v>
          </cell>
          <cell r="N195">
            <v>8220.5187548499998</v>
          </cell>
          <cell r="O195">
            <v>8455.7534634500007</v>
          </cell>
          <cell r="P195">
            <v>9302.5560000000005</v>
          </cell>
          <cell r="Q195">
            <v>9556.9524999999994</v>
          </cell>
          <cell r="R195">
            <v>9810.9164999999994</v>
          </cell>
          <cell r="S195">
            <v>10066.0915</v>
          </cell>
          <cell r="T195">
            <v>10320.314999999999</v>
          </cell>
          <cell r="U195">
            <v>10574.538500000001</v>
          </cell>
          <cell r="V195">
            <v>10829.194499999998</v>
          </cell>
          <cell r="W195">
            <v>11083.418000000001</v>
          </cell>
          <cell r="X195">
            <v>11337.8145</v>
          </cell>
          <cell r="Y195">
            <v>11592.297500000001</v>
          </cell>
          <cell r="Z195">
            <v>11846.6075</v>
          </cell>
          <cell r="AA195">
            <v>172068.28598579273</v>
          </cell>
        </row>
        <row r="196">
          <cell r="B196" t="str">
            <v>2.1 - Tributos sobre Faturamento    (2.1.1+ .... + 2.1.4)</v>
          </cell>
          <cell r="G196">
            <v>1507.4591393429553</v>
          </cell>
          <cell r="H196">
            <v>3879.8365780045037</v>
          </cell>
          <cell r="I196">
            <v>4229.0457288975686</v>
          </cell>
          <cell r="J196">
            <v>5627.9823638156649</v>
          </cell>
          <cell r="K196">
            <v>7684.6322352319785</v>
          </cell>
          <cell r="L196">
            <v>8396.0933291422825</v>
          </cell>
          <cell r="M196">
            <v>7746.2623930577856</v>
          </cell>
          <cell r="N196">
            <v>8220.5187548499998</v>
          </cell>
          <cell r="O196">
            <v>8455.7534634500007</v>
          </cell>
          <cell r="P196">
            <v>9302.5560000000005</v>
          </cell>
          <cell r="Q196">
            <v>9556.9524999999994</v>
          </cell>
          <cell r="R196">
            <v>9810.9164999999994</v>
          </cell>
          <cell r="S196">
            <v>10066.0915</v>
          </cell>
          <cell r="T196">
            <v>10320.314999999999</v>
          </cell>
          <cell r="U196">
            <v>10574.538500000001</v>
          </cell>
          <cell r="V196">
            <v>10829.194499999998</v>
          </cell>
          <cell r="W196">
            <v>11083.418000000001</v>
          </cell>
          <cell r="X196">
            <v>11337.8145</v>
          </cell>
          <cell r="Y196">
            <v>11592.297500000001</v>
          </cell>
          <cell r="Z196">
            <v>11846.6075</v>
          </cell>
          <cell r="AA196">
            <v>172068.28598579273</v>
          </cell>
        </row>
        <row r="197">
          <cell r="B197" t="str">
            <v>2.1.1 - I.S.S    (transp. Qd  1.3.)</v>
          </cell>
          <cell r="G197">
            <v>0</v>
          </cell>
          <cell r="H197">
            <v>1219.2105780045035</v>
          </cell>
          <cell r="I197">
            <v>1529.5057288975684</v>
          </cell>
          <cell r="J197">
            <v>2697.944863815665</v>
          </cell>
          <cell r="K197">
            <v>4311.0215901677875</v>
          </cell>
          <cell r="L197">
            <v>4070.4315895234768</v>
          </cell>
          <cell r="M197">
            <v>4376.8589462577866</v>
          </cell>
          <cell r="N197">
            <v>4751.7449450000004</v>
          </cell>
          <cell r="O197">
            <v>4887.7187650000014</v>
          </cell>
          <cell r="P197">
            <v>5377.2000000000007</v>
          </cell>
          <cell r="Q197">
            <v>5524.25</v>
          </cell>
          <cell r="R197">
            <v>5671.05</v>
          </cell>
          <cell r="S197">
            <v>5818.55</v>
          </cell>
          <cell r="T197">
            <v>5965.5</v>
          </cell>
          <cell r="U197">
            <v>6112.45</v>
          </cell>
          <cell r="V197">
            <v>6259.65</v>
          </cell>
          <cell r="W197">
            <v>6406.6</v>
          </cell>
          <cell r="X197">
            <v>6553.65</v>
          </cell>
          <cell r="Y197">
            <v>6700.75</v>
          </cell>
          <cell r="Z197">
            <v>6847.75</v>
          </cell>
          <cell r="AA197">
            <v>95081.837006666785</v>
          </cell>
        </row>
        <row r="198">
          <cell r="B198" t="str">
            <v>2.1.2 - Cofins    (transp. Qd 1.3.)</v>
          </cell>
          <cell r="G198">
            <v>1044.5194304604811</v>
          </cell>
          <cell r="H198">
            <v>2145.7200000000003</v>
          </cell>
          <cell r="I198">
            <v>2218.8000000000002</v>
          </cell>
          <cell r="J198">
            <v>2408.25</v>
          </cell>
          <cell r="K198">
            <v>2606.2038869999997</v>
          </cell>
          <cell r="L198">
            <v>3424.2700062150725</v>
          </cell>
          <cell r="M198">
            <v>2769.3726959999995</v>
          </cell>
          <cell r="N198">
            <v>2851.0469669999993</v>
          </cell>
          <cell r="O198">
            <v>2932.6312589999998</v>
          </cell>
          <cell r="P198">
            <v>3226.32</v>
          </cell>
          <cell r="Q198">
            <v>3314.55</v>
          </cell>
          <cell r="R198">
            <v>3402.63</v>
          </cell>
          <cell r="S198">
            <v>3491.13</v>
          </cell>
          <cell r="T198">
            <v>3579.3</v>
          </cell>
          <cell r="U198">
            <v>3667.4700000000003</v>
          </cell>
          <cell r="V198">
            <v>3755.79</v>
          </cell>
          <cell r="W198">
            <v>3843.96</v>
          </cell>
          <cell r="X198">
            <v>3932.19</v>
          </cell>
          <cell r="Y198">
            <v>4020.4500000000003</v>
          </cell>
          <cell r="Z198">
            <v>4108.6499999999996</v>
          </cell>
          <cell r="AA198">
            <v>62743.254245675555</v>
          </cell>
        </row>
        <row r="199">
          <cell r="B199" t="str">
            <v>2.1.3 - Pis / Pasep    (transp. Qd 1.3.)</v>
          </cell>
          <cell r="G199">
            <v>280.93970888247424</v>
          </cell>
          <cell r="H199">
            <v>464.90600000000001</v>
          </cell>
          <cell r="I199">
            <v>480.73999999999995</v>
          </cell>
          <cell r="J199">
            <v>521.78750000000002</v>
          </cell>
          <cell r="K199">
            <v>767.40675806419108</v>
          </cell>
          <cell r="L199">
            <v>901.39173340373338</v>
          </cell>
          <cell r="M199">
            <v>600.03075079999996</v>
          </cell>
          <cell r="N199">
            <v>617.72684284999991</v>
          </cell>
          <cell r="O199">
            <v>635.40343944999995</v>
          </cell>
          <cell r="P199">
            <v>699.03599999999994</v>
          </cell>
          <cell r="Q199">
            <v>718.15249999999992</v>
          </cell>
          <cell r="R199">
            <v>737.23649999999998</v>
          </cell>
          <cell r="S199">
            <v>756.41149999999993</v>
          </cell>
          <cell r="T199">
            <v>775.51499999999999</v>
          </cell>
          <cell r="U199">
            <v>794.61849999999993</v>
          </cell>
          <cell r="V199">
            <v>813.75450000000001</v>
          </cell>
          <cell r="W199">
            <v>832.85799999999995</v>
          </cell>
          <cell r="X199">
            <v>851.97449999999992</v>
          </cell>
          <cell r="Y199">
            <v>871.09749999999997</v>
          </cell>
          <cell r="Z199">
            <v>890.20749999999998</v>
          </cell>
          <cell r="AA199">
            <v>14011.1947334504</v>
          </cell>
        </row>
        <row r="200">
          <cell r="B200" t="str">
            <v>2.1.4 - CPMF    (transp Qd 1.3.)</v>
          </cell>
          <cell r="G200">
            <v>182</v>
          </cell>
          <cell r="H200">
            <v>50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232</v>
          </cell>
        </row>
        <row r="201">
          <cell r="B201" t="str">
            <v>3 -  RECEITA LIQUIDA    (1 - 2)</v>
          </cell>
          <cell r="G201">
            <v>41714.034534883845</v>
          </cell>
          <cell r="H201">
            <v>67644.163421995501</v>
          </cell>
          <cell r="I201">
            <v>69730.954271102426</v>
          </cell>
          <cell r="J201">
            <v>74647.017636184333</v>
          </cell>
          <cell r="K201">
            <v>79188.830664768015</v>
          </cell>
          <cell r="L201">
            <v>78493.156518490694</v>
          </cell>
          <cell r="M201">
            <v>84566.160806942222</v>
          </cell>
          <cell r="N201">
            <v>86814.380145150004</v>
          </cell>
          <cell r="O201">
            <v>89298.621836549995</v>
          </cell>
          <cell r="P201">
            <v>98241.444000000003</v>
          </cell>
          <cell r="Q201">
            <v>100928.0475</v>
          </cell>
          <cell r="R201">
            <v>103610.08350000001</v>
          </cell>
          <cell r="S201">
            <v>106304.90850000001</v>
          </cell>
          <cell r="T201">
            <v>108989.685</v>
          </cell>
          <cell r="U201">
            <v>111674.4615</v>
          </cell>
          <cell r="V201">
            <v>114363.8055</v>
          </cell>
          <cell r="W201">
            <v>117048.58199999999</v>
          </cell>
          <cell r="X201">
            <v>119735.18549999999</v>
          </cell>
          <cell r="Y201">
            <v>122422.7025</v>
          </cell>
          <cell r="Z201">
            <v>125108.3925</v>
          </cell>
          <cell r="AA201">
            <v>1900524.617836067</v>
          </cell>
        </row>
        <row r="202">
          <cell r="B202" t="str">
            <v>4 -  DESPESAS    (4.1)</v>
          </cell>
          <cell r="G202">
            <v>33139.568518075015</v>
          </cell>
          <cell r="H202">
            <v>36685.260119096907</v>
          </cell>
          <cell r="I202">
            <v>43076.976247662074</v>
          </cell>
          <cell r="J202">
            <v>45656.143016239141</v>
          </cell>
          <cell r="K202">
            <v>47319.371396902185</v>
          </cell>
          <cell r="L202">
            <v>47525.585672228255</v>
          </cell>
          <cell r="M202">
            <v>50103.074759298877</v>
          </cell>
          <cell r="N202">
            <v>56206.7867441774</v>
          </cell>
          <cell r="O202">
            <v>62419.766848164661</v>
          </cell>
          <cell r="P202">
            <v>63194.848815099482</v>
          </cell>
          <cell r="Q202">
            <v>63455.007870766822</v>
          </cell>
          <cell r="R202">
            <v>63772.681043875229</v>
          </cell>
          <cell r="S202">
            <v>63859.410105309493</v>
          </cell>
          <cell r="T202">
            <v>64356.1760146081</v>
          </cell>
          <cell r="U202">
            <v>64827.64773314559</v>
          </cell>
          <cell r="V202">
            <v>64295.322405101237</v>
          </cell>
          <cell r="W202">
            <v>64692.056427834912</v>
          </cell>
          <cell r="X202">
            <v>71110.089298246879</v>
          </cell>
          <cell r="Y202">
            <v>74314.627183025848</v>
          </cell>
          <cell r="Z202">
            <v>74702.811325055285</v>
          </cell>
          <cell r="AA202">
            <v>1154713.2115439132</v>
          </cell>
        </row>
        <row r="203">
          <cell r="B203" t="str">
            <v>4.1 - Operacionais    (4.1.1+ .... + 4.1.10)</v>
          </cell>
          <cell r="G203">
            <v>33139.568518075015</v>
          </cell>
          <cell r="H203">
            <v>36685.260119096907</v>
          </cell>
          <cell r="I203">
            <v>43076.976247662074</v>
          </cell>
          <cell r="J203">
            <v>45656.143016239141</v>
          </cell>
          <cell r="K203">
            <v>47319.371396902185</v>
          </cell>
          <cell r="L203">
            <v>47525.585672228255</v>
          </cell>
          <cell r="M203">
            <v>50103.074759298877</v>
          </cell>
          <cell r="N203">
            <v>56206.7867441774</v>
          </cell>
          <cell r="O203">
            <v>62419.766848164661</v>
          </cell>
          <cell r="P203">
            <v>63194.848815099482</v>
          </cell>
          <cell r="Q203">
            <v>63455.007870766822</v>
          </cell>
          <cell r="R203">
            <v>63772.681043875229</v>
          </cell>
          <cell r="S203">
            <v>63859.410105309493</v>
          </cell>
          <cell r="T203">
            <v>64356.1760146081</v>
          </cell>
          <cell r="U203">
            <v>64827.64773314559</v>
          </cell>
          <cell r="V203">
            <v>64295.322405101237</v>
          </cell>
          <cell r="W203">
            <v>64692.056427834912</v>
          </cell>
          <cell r="X203">
            <v>71110.089298246879</v>
          </cell>
          <cell r="Y203">
            <v>74314.627183025848</v>
          </cell>
          <cell r="Z203">
            <v>74702.811325055285</v>
          </cell>
          <cell r="AA203">
            <v>1154713.2115439132</v>
          </cell>
        </row>
        <row r="204">
          <cell r="B204" t="str">
            <v>4.1.1  -  Pessoal e Administradores    (Transp. Qd. 1.3.)</v>
          </cell>
          <cell r="G204">
            <v>11690.567075396226</v>
          </cell>
          <cell r="H204">
            <v>15047.232090152</v>
          </cell>
          <cell r="I204">
            <v>15555.676877391998</v>
          </cell>
          <cell r="J204">
            <v>15699.768090591999</v>
          </cell>
          <cell r="K204">
            <v>15731.973645792001</v>
          </cell>
          <cell r="L204">
            <v>15266.525354192003</v>
          </cell>
          <cell r="M204">
            <v>15266.525354192003</v>
          </cell>
          <cell r="N204">
            <v>15190.168556191999</v>
          </cell>
          <cell r="O204">
            <v>15190.168556191995</v>
          </cell>
          <cell r="P204">
            <v>15190.168556192002</v>
          </cell>
          <cell r="Q204">
            <v>15190.168556191995</v>
          </cell>
          <cell r="R204">
            <v>15190.168556192002</v>
          </cell>
          <cell r="S204">
            <v>15190.168556191995</v>
          </cell>
          <cell r="T204">
            <v>15098.740398592003</v>
          </cell>
          <cell r="U204">
            <v>15098.740398591995</v>
          </cell>
          <cell r="V204">
            <v>15098.740398591995</v>
          </cell>
          <cell r="W204">
            <v>15098.740398591995</v>
          </cell>
          <cell r="X204">
            <v>15098.740398592003</v>
          </cell>
          <cell r="Y204">
            <v>15098.740398592003</v>
          </cell>
          <cell r="Z204">
            <v>15023.383600591995</v>
          </cell>
          <cell r="AA204">
            <v>301015.10581700417</v>
          </cell>
        </row>
        <row r="205">
          <cell r="B205" t="str">
            <v>4.1.2  -  Conservação de Rotina    (Transp. Qd. 1.3.)</v>
          </cell>
          <cell r="G205">
            <v>7683</v>
          </cell>
          <cell r="H205">
            <v>5016</v>
          </cell>
          <cell r="I205">
            <v>5068</v>
          </cell>
          <cell r="J205">
            <v>5358</v>
          </cell>
          <cell r="K205">
            <v>5446</v>
          </cell>
          <cell r="L205">
            <v>5446</v>
          </cell>
          <cell r="M205">
            <v>5446</v>
          </cell>
          <cell r="N205">
            <v>5446</v>
          </cell>
          <cell r="O205">
            <v>5446</v>
          </cell>
          <cell r="P205">
            <v>5446</v>
          </cell>
          <cell r="Q205">
            <v>5446</v>
          </cell>
          <cell r="R205">
            <v>5446</v>
          </cell>
          <cell r="S205">
            <v>5446</v>
          </cell>
          <cell r="T205">
            <v>5446</v>
          </cell>
          <cell r="U205">
            <v>5446</v>
          </cell>
          <cell r="V205">
            <v>5446</v>
          </cell>
          <cell r="W205">
            <v>5446</v>
          </cell>
          <cell r="X205">
            <v>5446</v>
          </cell>
          <cell r="Y205">
            <v>5446</v>
          </cell>
          <cell r="Z205">
            <v>5446</v>
          </cell>
          <cell r="AA205">
            <v>110261</v>
          </cell>
        </row>
        <row r="206">
          <cell r="B206" t="str">
            <v>4.1.3  -  Consumo    (Transp. Qd. 1.3.)</v>
          </cell>
          <cell r="G206">
            <v>653</v>
          </cell>
          <cell r="H206">
            <v>1011</v>
          </cell>
          <cell r="I206">
            <v>1068</v>
          </cell>
          <cell r="J206">
            <v>1068</v>
          </cell>
          <cell r="K206">
            <v>1068</v>
          </cell>
          <cell r="L206">
            <v>1045</v>
          </cell>
          <cell r="M206">
            <v>1045</v>
          </cell>
          <cell r="N206">
            <v>1036</v>
          </cell>
          <cell r="O206">
            <v>1036</v>
          </cell>
          <cell r="P206">
            <v>1036</v>
          </cell>
          <cell r="Q206">
            <v>1036</v>
          </cell>
          <cell r="R206">
            <v>1036</v>
          </cell>
          <cell r="S206">
            <v>1036</v>
          </cell>
          <cell r="T206">
            <v>1025</v>
          </cell>
          <cell r="U206">
            <v>1025</v>
          </cell>
          <cell r="V206">
            <v>1025</v>
          </cell>
          <cell r="W206">
            <v>1025</v>
          </cell>
          <cell r="X206">
            <v>1025</v>
          </cell>
          <cell r="Y206">
            <v>1025</v>
          </cell>
          <cell r="Z206">
            <v>1015</v>
          </cell>
          <cell r="AA206">
            <v>20339</v>
          </cell>
        </row>
        <row r="207">
          <cell r="B207" t="str">
            <v>4.1.4  -  Transportes    (Transp. Qd. 1.3.)</v>
          </cell>
          <cell r="G207">
            <v>859</v>
          </cell>
          <cell r="H207">
            <v>1207</v>
          </cell>
          <cell r="I207">
            <v>1207</v>
          </cell>
          <cell r="J207">
            <v>1207</v>
          </cell>
          <cell r="K207">
            <v>1207</v>
          </cell>
          <cell r="L207">
            <v>1207</v>
          </cell>
          <cell r="M207">
            <v>1207</v>
          </cell>
          <cell r="N207">
            <v>1207</v>
          </cell>
          <cell r="O207">
            <v>1207</v>
          </cell>
          <cell r="P207">
            <v>1207</v>
          </cell>
          <cell r="Q207">
            <v>1207</v>
          </cell>
          <cell r="R207">
            <v>1207</v>
          </cell>
          <cell r="S207">
            <v>1207</v>
          </cell>
          <cell r="T207">
            <v>1207</v>
          </cell>
          <cell r="U207">
            <v>1207</v>
          </cell>
          <cell r="V207">
            <v>1207</v>
          </cell>
          <cell r="W207">
            <v>1207</v>
          </cell>
          <cell r="X207">
            <v>1207</v>
          </cell>
          <cell r="Y207">
            <v>1207</v>
          </cell>
          <cell r="Z207">
            <v>1207</v>
          </cell>
          <cell r="AA207">
            <v>23792</v>
          </cell>
        </row>
        <row r="208">
          <cell r="B208" t="str">
            <v>4.1.5  -  Diversas    (Transp. Qd. 1.3.)</v>
          </cell>
          <cell r="G208">
            <v>1106</v>
          </cell>
          <cell r="H208">
            <v>1106</v>
          </cell>
          <cell r="I208">
            <v>1106</v>
          </cell>
          <cell r="J208">
            <v>1106</v>
          </cell>
          <cell r="K208">
            <v>1094</v>
          </cell>
          <cell r="L208">
            <v>1094</v>
          </cell>
          <cell r="M208">
            <v>1094</v>
          </cell>
          <cell r="N208">
            <v>1094</v>
          </cell>
          <cell r="O208">
            <v>1094</v>
          </cell>
          <cell r="P208">
            <v>1094</v>
          </cell>
          <cell r="Q208">
            <v>1094</v>
          </cell>
          <cell r="R208">
            <v>1094</v>
          </cell>
          <cell r="S208">
            <v>1094</v>
          </cell>
          <cell r="T208">
            <v>1094</v>
          </cell>
          <cell r="U208">
            <v>1094</v>
          </cell>
          <cell r="V208">
            <v>1094</v>
          </cell>
          <cell r="W208">
            <v>1094</v>
          </cell>
          <cell r="X208">
            <v>1094</v>
          </cell>
          <cell r="Y208">
            <v>1094</v>
          </cell>
          <cell r="Z208">
            <v>1094</v>
          </cell>
          <cell r="AA208">
            <v>21928</v>
          </cell>
        </row>
        <row r="209">
          <cell r="B209" t="str">
            <v>4.1.6  -  Depreciação/Amortização    (Transp. Qd. 1.3.)</v>
          </cell>
          <cell r="G209">
            <v>1698.6262499999998</v>
          </cell>
          <cell r="H209">
            <v>5518.2241719298254</v>
          </cell>
          <cell r="I209">
            <v>11082.797840364168</v>
          </cell>
          <cell r="J209">
            <v>13239.78966389358</v>
          </cell>
          <cell r="K209">
            <v>14709.000549620834</v>
          </cell>
          <cell r="L209">
            <v>15555.150882954167</v>
          </cell>
          <cell r="M209">
            <v>17856.969990097023</v>
          </cell>
          <cell r="N209">
            <v>23946.308406647142</v>
          </cell>
          <cell r="O209">
            <v>30043.337392344136</v>
          </cell>
          <cell r="P209">
            <v>30367.080096889586</v>
          </cell>
          <cell r="Q209">
            <v>30485.987346889589</v>
          </cell>
          <cell r="R209">
            <v>30849.318058000699</v>
          </cell>
          <cell r="S209">
            <v>30867.021586788582</v>
          </cell>
          <cell r="T209">
            <v>31354.172265360008</v>
          </cell>
          <cell r="U209">
            <v>31703.811182026679</v>
          </cell>
          <cell r="V209">
            <v>31069.479182026676</v>
          </cell>
          <cell r="W209">
            <v>31353.29268202668</v>
          </cell>
          <cell r="X209">
            <v>37537.419557784255</v>
          </cell>
          <cell r="Y209">
            <v>40656.494474450919</v>
          </cell>
          <cell r="Z209">
            <v>41086.465307784252</v>
          </cell>
          <cell r="AA209">
            <v>500980.74688787892</v>
          </cell>
        </row>
        <row r="210">
          <cell r="B210" t="str">
            <v>4.1.7  -  Seguros    (transp. Qd 1.3.)</v>
          </cell>
          <cell r="G210">
            <v>1788.5825021186679</v>
          </cell>
          <cell r="H210">
            <v>1750.5533946817641</v>
          </cell>
          <cell r="I210">
            <v>1904.0536506817639</v>
          </cell>
          <cell r="J210">
            <v>1782.2747466817639</v>
          </cell>
          <cell r="K210">
            <v>1720.568738681764</v>
          </cell>
          <cell r="L210">
            <v>1676.0387466817638</v>
          </cell>
          <cell r="M210">
            <v>1706.7521306817639</v>
          </cell>
          <cell r="N210">
            <v>1731.224890681764</v>
          </cell>
          <cell r="O210">
            <v>1770.7484266817639</v>
          </cell>
          <cell r="P210">
            <v>1934.585762681764</v>
          </cell>
          <cell r="Q210">
            <v>2013.695546681764</v>
          </cell>
          <cell r="R210">
            <v>1913.0851146817638</v>
          </cell>
          <cell r="S210">
            <v>1906.5075306817639</v>
          </cell>
          <cell r="T210">
            <v>1937.2966266817641</v>
          </cell>
          <cell r="U210">
            <v>1977.584666681764</v>
          </cell>
          <cell r="V210">
            <v>1999.0469386817642</v>
          </cell>
          <cell r="W210">
            <v>2029.8593306817638</v>
          </cell>
          <cell r="X210">
            <v>2181.309018681764</v>
          </cell>
          <cell r="Y210">
            <v>2202.3064106817642</v>
          </cell>
          <cell r="Z210">
            <v>2179.6889066817639</v>
          </cell>
          <cell r="AA210">
            <v>38105.763081072175</v>
          </cell>
        </row>
        <row r="211">
          <cell r="B211" t="str">
            <v xml:space="preserve">4.1.8  -  Garantias  (transp. Qd 1.3.)  </v>
          </cell>
          <cell r="G211">
            <v>921.14788033332093</v>
          </cell>
          <cell r="H211">
            <v>913.93046233332086</v>
          </cell>
          <cell r="I211">
            <v>897.04787922413766</v>
          </cell>
          <cell r="J211">
            <v>817.4605150717988</v>
          </cell>
          <cell r="K211">
            <v>767.02457580758539</v>
          </cell>
          <cell r="L211">
            <v>748.57374819021288</v>
          </cell>
          <cell r="M211">
            <v>741.85458832809013</v>
          </cell>
          <cell r="N211">
            <v>735.43792365649915</v>
          </cell>
          <cell r="O211">
            <v>730.28121394676987</v>
          </cell>
          <cell r="P211">
            <v>724.09439933612884</v>
          </cell>
          <cell r="Q211">
            <v>698.00642100346568</v>
          </cell>
          <cell r="R211">
            <v>664.8793150007599</v>
          </cell>
          <cell r="S211">
            <v>651.98243164715359</v>
          </cell>
          <cell r="T211">
            <v>645.0667239743168</v>
          </cell>
          <cell r="U211">
            <v>638.44148584515119</v>
          </cell>
          <cell r="V211">
            <v>630.66588580080429</v>
          </cell>
          <cell r="W211">
            <v>624.60401653447514</v>
          </cell>
          <cell r="X211">
            <v>618.83032318885694</v>
          </cell>
          <cell r="Y211">
            <v>595.03589930116061</v>
          </cell>
          <cell r="Z211">
            <v>573.02350999728151</v>
          </cell>
          <cell r="AA211">
            <v>14337.38919852129</v>
          </cell>
        </row>
        <row r="212">
          <cell r="B212" t="str">
            <v xml:space="preserve">4.1.9  -  Parc.Variável da Concessão   </v>
          </cell>
          <cell r="G212">
            <v>1296.6448102268041</v>
          </cell>
          <cell r="H212">
            <v>2145.7199999999998</v>
          </cell>
          <cell r="I212">
            <v>2218.7999999999997</v>
          </cell>
          <cell r="J212">
            <v>2408.25</v>
          </cell>
          <cell r="K212">
            <v>2606.2038870000001</v>
          </cell>
          <cell r="L212">
            <v>2606.677495428989</v>
          </cell>
          <cell r="M212">
            <v>2769.3726959999999</v>
          </cell>
          <cell r="N212">
            <v>2851.0469669999998</v>
          </cell>
          <cell r="O212">
            <v>2932.6312589999998</v>
          </cell>
          <cell r="P212">
            <v>3226.3199999999997</v>
          </cell>
          <cell r="Q212">
            <v>3314.5499999999997</v>
          </cell>
          <cell r="R212">
            <v>3402.6299999999997</v>
          </cell>
          <cell r="S212">
            <v>3491.1299999999997</v>
          </cell>
          <cell r="T212">
            <v>3579.2999999999997</v>
          </cell>
          <cell r="U212">
            <v>3667.47</v>
          </cell>
          <cell r="V212">
            <v>3755.79</v>
          </cell>
          <cell r="W212">
            <v>3843.96</v>
          </cell>
          <cell r="X212">
            <v>3932.19</v>
          </cell>
          <cell r="Y212">
            <v>4020.45</v>
          </cell>
          <cell r="Z212">
            <v>4108.6499999999996</v>
          </cell>
          <cell r="AA212">
            <v>62177.787114655795</v>
          </cell>
        </row>
        <row r="213">
          <cell r="B213" t="str">
            <v xml:space="preserve">4.1.10 - Parcela Fixa da Concessão   </v>
          </cell>
          <cell r="G213">
            <v>5443</v>
          </cell>
          <cell r="H213">
            <v>2969.6</v>
          </cell>
          <cell r="I213">
            <v>2969.6</v>
          </cell>
          <cell r="J213">
            <v>2969.6</v>
          </cell>
          <cell r="K213">
            <v>2969.6</v>
          </cell>
          <cell r="L213">
            <v>2880.6194447811267</v>
          </cell>
          <cell r="M213">
            <v>2969.6</v>
          </cell>
          <cell r="N213">
            <v>2969.6</v>
          </cell>
          <cell r="O213">
            <v>2969.6</v>
          </cell>
          <cell r="P213">
            <v>2969.6</v>
          </cell>
          <cell r="Q213">
            <v>2969.6</v>
          </cell>
          <cell r="R213">
            <v>2969.6</v>
          </cell>
          <cell r="S213">
            <v>2969.6</v>
          </cell>
          <cell r="T213">
            <v>2969.6</v>
          </cell>
          <cell r="U213">
            <v>2969.6</v>
          </cell>
          <cell r="V213">
            <v>2969.6</v>
          </cell>
          <cell r="W213">
            <v>2969.6</v>
          </cell>
          <cell r="X213">
            <v>2969.6</v>
          </cell>
          <cell r="Y213">
            <v>2969.6</v>
          </cell>
          <cell r="Z213">
            <v>2969.6</v>
          </cell>
          <cell r="AA213">
            <v>61776.41944478111</v>
          </cell>
        </row>
        <row r="214">
          <cell r="B214" t="str">
            <v>5 -  RESULTADO BRUTO OPERACIONAL     (3 - 4)</v>
          </cell>
          <cell r="G214">
            <v>8574.4660168088303</v>
          </cell>
          <cell r="H214">
            <v>30958.903302898594</v>
          </cell>
          <cell r="I214">
            <v>26653.978023440352</v>
          </cell>
          <cell r="J214">
            <v>28990.874619945193</v>
          </cell>
          <cell r="K214">
            <v>31869.45926786583</v>
          </cell>
          <cell r="L214">
            <v>30967.570846262439</v>
          </cell>
          <cell r="M214">
            <v>34463.086047643345</v>
          </cell>
          <cell r="N214">
            <v>30607.593400972604</v>
          </cell>
          <cell r="O214">
            <v>26878.854988385334</v>
          </cell>
          <cell r="P214">
            <v>35046.595184900521</v>
          </cell>
          <cell r="Q214">
            <v>37473.039629233179</v>
          </cell>
          <cell r="R214">
            <v>39837.402456124779</v>
          </cell>
          <cell r="S214">
            <v>42445.498394690512</v>
          </cell>
          <cell r="T214">
            <v>44633.508985391898</v>
          </cell>
          <cell r="U214">
            <v>46846.813766854415</v>
          </cell>
          <cell r="V214">
            <v>50068.483094898766</v>
          </cell>
          <cell r="W214">
            <v>52356.525572165083</v>
          </cell>
          <cell r="X214">
            <v>48625.096201753113</v>
          </cell>
          <cell r="Y214">
            <v>48108.075316974151</v>
          </cell>
          <cell r="Z214">
            <v>50405.581174944717</v>
          </cell>
          <cell r="AA214">
            <v>745811.40629215376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8574.4660168088303</v>
          </cell>
          <cell r="H217">
            <v>30958.903302898594</v>
          </cell>
          <cell r="I217">
            <v>26653.978023440352</v>
          </cell>
          <cell r="J217">
            <v>28990.874619945193</v>
          </cell>
          <cell r="K217">
            <v>31869.45926786583</v>
          </cell>
          <cell r="L217">
            <v>30967.570846262439</v>
          </cell>
          <cell r="M217">
            <v>34463.086047643345</v>
          </cell>
          <cell r="N217">
            <v>30607.593400972604</v>
          </cell>
          <cell r="O217">
            <v>26878.854988385334</v>
          </cell>
          <cell r="P217">
            <v>35046.595184900521</v>
          </cell>
          <cell r="Q217">
            <v>37473.039629233179</v>
          </cell>
          <cell r="R217">
            <v>39837.402456124779</v>
          </cell>
          <cell r="S217">
            <v>42445.498394690512</v>
          </cell>
          <cell r="T217">
            <v>44633.508985391898</v>
          </cell>
          <cell r="U217">
            <v>46846.813766854415</v>
          </cell>
          <cell r="V217">
            <v>50068.483094898766</v>
          </cell>
          <cell r="W217">
            <v>52356.525572165083</v>
          </cell>
          <cell r="X217">
            <v>48625.096201753113</v>
          </cell>
          <cell r="Y217">
            <v>48108.075316974151</v>
          </cell>
          <cell r="Z217">
            <v>50405.581174944717</v>
          </cell>
          <cell r="AA217">
            <v>745811.40629215376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8574.4660168088303</v>
          </cell>
          <cell r="H219">
            <v>30958.903302898594</v>
          </cell>
          <cell r="I219">
            <v>26653.978023440352</v>
          </cell>
          <cell r="J219">
            <v>28990.874619945193</v>
          </cell>
          <cell r="K219">
            <v>31869.45926786583</v>
          </cell>
          <cell r="L219">
            <v>30967.570846262439</v>
          </cell>
          <cell r="M219">
            <v>34463.086047643345</v>
          </cell>
          <cell r="N219">
            <v>30607.593400972604</v>
          </cell>
          <cell r="O219">
            <v>26878.854988385334</v>
          </cell>
          <cell r="P219">
            <v>35046.595184900521</v>
          </cell>
          <cell r="Q219">
            <v>37473.039629233179</v>
          </cell>
          <cell r="R219">
            <v>39837.402456124779</v>
          </cell>
          <cell r="S219">
            <v>42445.498394690512</v>
          </cell>
          <cell r="T219">
            <v>44633.508985391898</v>
          </cell>
          <cell r="U219">
            <v>46846.813766854415</v>
          </cell>
          <cell r="V219">
            <v>50068.483094898766</v>
          </cell>
          <cell r="W219">
            <v>52356.525572165083</v>
          </cell>
          <cell r="X219">
            <v>48625.096201753113</v>
          </cell>
          <cell r="Y219">
            <v>48108.075316974151</v>
          </cell>
          <cell r="Z219">
            <v>50405.581174944717</v>
          </cell>
          <cell r="AA219">
            <v>745811.40629215376</v>
          </cell>
        </row>
        <row r="220">
          <cell r="B220" t="str">
            <v>10- CONTRIBUIÇÃO SOCIAL (Legislação vigente)</v>
          </cell>
          <cell r="G220">
            <v>685.95728134470642</v>
          </cell>
          <cell r="H220">
            <v>2476.7122642318864</v>
          </cell>
          <cell r="I220">
            <v>2132.3182418752285</v>
          </cell>
          <cell r="J220">
            <v>2319.2699695956153</v>
          </cell>
          <cell r="K220">
            <v>2549.5567414292682</v>
          </cell>
          <cell r="L220">
            <v>2477.4056677009949</v>
          </cell>
          <cell r="M220">
            <v>2757.0468838114666</v>
          </cell>
          <cell r="N220">
            <v>2448.6074720778074</v>
          </cell>
          <cell r="O220">
            <v>2150.3083990708274</v>
          </cell>
          <cell r="P220">
            <v>2803.727614792042</v>
          </cell>
          <cell r="Q220">
            <v>2997.8431703386536</v>
          </cell>
          <cell r="R220">
            <v>3186.9921964899822</v>
          </cell>
          <cell r="S220">
            <v>3395.6398715752412</v>
          </cell>
          <cell r="T220">
            <v>3570.6807188313505</v>
          </cell>
          <cell r="U220">
            <v>3747.7451013483515</v>
          </cell>
          <cell r="V220">
            <v>4005.4786475919009</v>
          </cell>
          <cell r="W220">
            <v>4188.5220457732057</v>
          </cell>
          <cell r="X220">
            <v>3890.0076961402501</v>
          </cell>
          <cell r="Y220">
            <v>3848.6460253579326</v>
          </cell>
          <cell r="Z220">
            <v>4032.446493995576</v>
          </cell>
          <cell r="AA220">
            <v>59664.912503372296</v>
          </cell>
        </row>
        <row r="221">
          <cell r="B221" t="str">
            <v>11- RESULTADO ANTES IMPOSTO DE RENDA    (9 - 10)</v>
          </cell>
          <cell r="G221">
            <v>7888.5087354641237</v>
          </cell>
          <cell r="H221">
            <v>28482.191038666708</v>
          </cell>
          <cell r="I221">
            <v>24521.659781565122</v>
          </cell>
          <cell r="J221">
            <v>26671.604650349578</v>
          </cell>
          <cell r="K221">
            <v>29319.902526436563</v>
          </cell>
          <cell r="L221">
            <v>28490.165178561445</v>
          </cell>
          <cell r="M221">
            <v>31706.039163831876</v>
          </cell>
          <cell r="N221">
            <v>28158.985928894796</v>
          </cell>
          <cell r="O221">
            <v>24728.546589314508</v>
          </cell>
          <cell r="P221">
            <v>32242.867570108479</v>
          </cell>
          <cell r="Q221">
            <v>34475.196458894527</v>
          </cell>
          <cell r="R221">
            <v>36650.410259634795</v>
          </cell>
          <cell r="S221">
            <v>39049.858523115268</v>
          </cell>
          <cell r="T221">
            <v>41062.828266560551</v>
          </cell>
          <cell r="U221">
            <v>43099.068665506064</v>
          </cell>
          <cell r="V221">
            <v>46063.004447306863</v>
          </cell>
          <cell r="W221">
            <v>48168.003526391876</v>
          </cell>
          <cell r="X221">
            <v>44735.088505612861</v>
          </cell>
          <cell r="Y221">
            <v>44259.429291616216</v>
          </cell>
          <cell r="Z221">
            <v>46373.134680949137</v>
          </cell>
          <cell r="AA221">
            <v>686146.49378878146</v>
          </cell>
        </row>
        <row r="222">
          <cell r="B222" t="str">
            <v>12- IMPOSTO DE RENDA (Legislação vigente)</v>
          </cell>
          <cell r="G222">
            <v>2119.6165042022071</v>
          </cell>
          <cell r="H222">
            <v>7715.7258257246467</v>
          </cell>
          <cell r="I222">
            <v>6639.4945058600888</v>
          </cell>
          <cell r="J222">
            <v>7223.7186549862963</v>
          </cell>
          <cell r="K222">
            <v>7943.3648169664611</v>
          </cell>
          <cell r="L222">
            <v>7717.8927115656097</v>
          </cell>
          <cell r="M222">
            <v>8591.7715119108325</v>
          </cell>
          <cell r="N222">
            <v>7627.8983502431474</v>
          </cell>
          <cell r="O222">
            <v>6695.7137470963362</v>
          </cell>
          <cell r="P222">
            <v>8737.6487962251285</v>
          </cell>
          <cell r="Q222">
            <v>9344.2599073082929</v>
          </cell>
          <cell r="R222">
            <v>9935.3506140311947</v>
          </cell>
          <cell r="S222">
            <v>10587.374598672628</v>
          </cell>
          <cell r="T222">
            <v>11134.377246347973</v>
          </cell>
          <cell r="U222">
            <v>11687.703441713598</v>
          </cell>
          <cell r="V222">
            <v>12493.120773724688</v>
          </cell>
          <cell r="W222">
            <v>13065.131393041269</v>
          </cell>
          <cell r="X222">
            <v>12132.274050438282</v>
          </cell>
          <cell r="Y222">
            <v>12003.018829243541</v>
          </cell>
          <cell r="Z222">
            <v>12577.395293736174</v>
          </cell>
          <cell r="AA222">
            <v>185972.85157303838</v>
          </cell>
        </row>
        <row r="223">
          <cell r="B223" t="str">
            <v>13- RESULTADO DE EXERCÍCIO    (11 - 12)</v>
          </cell>
          <cell r="G223">
            <v>5768.8922312619161</v>
          </cell>
          <cell r="H223">
            <v>20766.465212942061</v>
          </cell>
          <cell r="I223">
            <v>17882.165275705032</v>
          </cell>
          <cell r="J223">
            <v>19447.885995363282</v>
          </cell>
          <cell r="K223">
            <v>21376.537709470103</v>
          </cell>
          <cell r="L223">
            <v>20772.272466995833</v>
          </cell>
          <cell r="M223">
            <v>23114.267651921044</v>
          </cell>
          <cell r="N223">
            <v>20531.087578651648</v>
          </cell>
          <cell r="O223">
            <v>18032.832842218173</v>
          </cell>
          <cell r="P223">
            <v>23505.218773883353</v>
          </cell>
          <cell r="Q223">
            <v>25130.936551586234</v>
          </cell>
          <cell r="R223">
            <v>26715.0596456036</v>
          </cell>
          <cell r="S223">
            <v>28462.48392444264</v>
          </cell>
          <cell r="T223">
            <v>29928.451020212578</v>
          </cell>
          <cell r="U223">
            <v>31411.365223792465</v>
          </cell>
          <cell r="V223">
            <v>33569.883673582175</v>
          </cell>
          <cell r="W223">
            <v>35102.872133350611</v>
          </cell>
          <cell r="X223">
            <v>32602.814455174579</v>
          </cell>
          <cell r="Y223">
            <v>32256.410462372674</v>
          </cell>
          <cell r="Z223">
            <v>33795.739387212961</v>
          </cell>
          <cell r="AA223">
            <v>500173.64221574308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141832.63804849709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141832.63804849709</v>
          </cell>
        </row>
        <row r="230">
          <cell r="B230" t="str">
            <v>1.1 - Operacionais    (1.1.1 + 1.1.2)</v>
          </cell>
          <cell r="G230">
            <v>141832.63804849709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141832.63804849709</v>
          </cell>
        </row>
        <row r="231">
          <cell r="B231" t="str">
            <v>1.1.1 - Receitas de  Pedágios    (Transp. Qd.2.1.1.2)</v>
          </cell>
          <cell r="G231">
            <v>141832.63804849709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141832.63804849709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12268.523191195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12268.523191195</v>
          </cell>
        </row>
        <row r="234">
          <cell r="B234" t="str">
            <v>2.1 - Tributos sobre Faturamento    (2.1.1+ .... + 2.1.4)</v>
          </cell>
          <cell r="G234">
            <v>12268.523191195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12268.523191195</v>
          </cell>
        </row>
        <row r="235">
          <cell r="B235" t="str">
            <v>2.1.1 - I.S.S    (transp. Qd  1.3.)</v>
          </cell>
          <cell r="G235">
            <v>7091.6319024248551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7091.6319024248551</v>
          </cell>
        </row>
        <row r="236">
          <cell r="B236" t="str">
            <v>2.1.2 - Cofins    (transp. Qd 1.3.)</v>
          </cell>
          <cell r="G236">
            <v>4254.9791414549127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4254.9791414549127</v>
          </cell>
        </row>
        <row r="237">
          <cell r="B237" t="str">
            <v>2.1.3 - Pis / Pasep    (transp. Qd 1.3.)</v>
          </cell>
          <cell r="G237">
            <v>921.91214731523098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921.91214731523098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129564.11485730209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129564.11485730209</v>
          </cell>
        </row>
        <row r="240">
          <cell r="B240" t="str">
            <v>4 -  DESPESAS    (4.1)</v>
          </cell>
          <cell r="G240">
            <v>29899.697310418604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29899.697310418604</v>
          </cell>
        </row>
        <row r="241">
          <cell r="B241" t="str">
            <v>4.1 - Operacionais    (4.1.1+ .... + 4.1.10)</v>
          </cell>
          <cell r="G241">
            <v>29899.697310418604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29899.697310418604</v>
          </cell>
        </row>
        <row r="242">
          <cell r="B242" t="str">
            <v>4.1.1  -  Pessoal e Administradores    (Transp. Qd. 1.3.)</v>
          </cell>
          <cell r="G242">
            <v>15023.383600591995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15023.383600591995</v>
          </cell>
        </row>
        <row r="243">
          <cell r="B243" t="str">
            <v>4.1.2  -  Conservação de Rotina    (Transp. Qd. 1.3.)</v>
          </cell>
          <cell r="G243">
            <v>5446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5446</v>
          </cell>
        </row>
        <row r="244">
          <cell r="B244" t="str">
            <v>4.1.3  -  Consumo    (Transp. Qd. 1.3.)</v>
          </cell>
          <cell r="G244">
            <v>1015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1015</v>
          </cell>
        </row>
        <row r="245">
          <cell r="B245" t="str">
            <v>4.1.4  -  Transportes    (Transp. Qd. 1.3.)</v>
          </cell>
          <cell r="G245">
            <v>1207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1207</v>
          </cell>
        </row>
        <row r="246">
          <cell r="B246" t="str">
            <v>4.1.5  -  Diversas    (Transp. Qd. 1.3.)</v>
          </cell>
          <cell r="G246">
            <v>1094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1094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1597.3372999999999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1597.3372999999999</v>
          </cell>
        </row>
        <row r="249">
          <cell r="B249" t="str">
            <v xml:space="preserve">4.1.8  -  Garantias  (transp. Qd 1.3.)  </v>
          </cell>
          <cell r="G249">
            <v>261.9972683716947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261.9972683716947</v>
          </cell>
        </row>
        <row r="250">
          <cell r="B250" t="str">
            <v xml:space="preserve">4.1.9  -  Parc.Variável da Concessão   </v>
          </cell>
          <cell r="G250">
            <v>4254.9791414549127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4254.9791414549127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99664.417546883487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99664.417546883487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99664.417546883487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99664.417546883487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99664.417546883487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99664.417546883487</v>
          </cell>
        </row>
        <row r="258">
          <cell r="B258" t="str">
            <v>10- CONTRIBUIÇÃO SOCIAL (Legislação vigente)</v>
          </cell>
          <cell r="G258">
            <v>7973.153403750679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7973.153403750679</v>
          </cell>
        </row>
        <row r="259">
          <cell r="B259" t="str">
            <v>11- RESULTADO ANTES IMPOSTO DE RENDA    (9 - 10)</v>
          </cell>
          <cell r="G259">
            <v>91691.264143132808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91691.264143132808</v>
          </cell>
        </row>
        <row r="260">
          <cell r="B260" t="str">
            <v>12- IMPOSTO DE RENDA (Legislação vigente)</v>
          </cell>
          <cell r="G260">
            <v>24892.104386720872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24892.104386720872</v>
          </cell>
        </row>
        <row r="261">
          <cell r="B261" t="str">
            <v>13- RESULTADO DE EXERCÍCIO    (11 - 12)</v>
          </cell>
          <cell r="G261">
            <v>66799.159756411944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66799.159756411944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43221.493674226804</v>
          </cell>
          <cell r="H267">
            <v>71524</v>
          </cell>
          <cell r="I267">
            <v>73960</v>
          </cell>
          <cell r="J267">
            <v>80275</v>
          </cell>
          <cell r="K267">
            <v>86873.462899999999</v>
          </cell>
          <cell r="L267">
            <v>86889.249847632978</v>
          </cell>
          <cell r="M267">
            <v>92312.423200000005</v>
          </cell>
          <cell r="N267">
            <v>95034.8989</v>
          </cell>
          <cell r="O267">
            <v>97754.3753</v>
          </cell>
          <cell r="P267">
            <v>107544</v>
          </cell>
          <cell r="Q267">
            <v>110485</v>
          </cell>
          <cell r="R267">
            <v>113421</v>
          </cell>
          <cell r="S267">
            <v>116371</v>
          </cell>
          <cell r="T267">
            <v>119310</v>
          </cell>
          <cell r="U267">
            <v>122249</v>
          </cell>
          <cell r="V267">
            <v>125193</v>
          </cell>
          <cell r="W267">
            <v>128132</v>
          </cell>
          <cell r="X267">
            <v>131073</v>
          </cell>
          <cell r="Y267">
            <v>134015</v>
          </cell>
          <cell r="Z267">
            <v>136955</v>
          </cell>
          <cell r="AA267">
            <v>2072592.9038218597</v>
          </cell>
        </row>
        <row r="268">
          <cell r="B268" t="str">
            <v>1.1.  RECEITAS     (1.1.1.+ ... + 1.1.4)</v>
          </cell>
          <cell r="G268">
            <v>43221.493674226804</v>
          </cell>
          <cell r="H268">
            <v>71524</v>
          </cell>
          <cell r="I268">
            <v>73960</v>
          </cell>
          <cell r="J268">
            <v>80275</v>
          </cell>
          <cell r="K268">
            <v>86873.462899999999</v>
          </cell>
          <cell r="L268">
            <v>86889.249847632978</v>
          </cell>
          <cell r="M268">
            <v>92312.423200000005</v>
          </cell>
          <cell r="N268">
            <v>95034.8989</v>
          </cell>
          <cell r="O268">
            <v>97754.3753</v>
          </cell>
          <cell r="P268">
            <v>107544</v>
          </cell>
          <cell r="Q268">
            <v>110485</v>
          </cell>
          <cell r="R268">
            <v>113421</v>
          </cell>
          <cell r="S268">
            <v>116371</v>
          </cell>
          <cell r="T268">
            <v>119310</v>
          </cell>
          <cell r="U268">
            <v>122249</v>
          </cell>
          <cell r="V268">
            <v>125193</v>
          </cell>
          <cell r="W268">
            <v>128132</v>
          </cell>
          <cell r="X268">
            <v>131073</v>
          </cell>
          <cell r="Y268">
            <v>134015</v>
          </cell>
          <cell r="Z268">
            <v>136955</v>
          </cell>
          <cell r="AA268">
            <v>2072592.9038218597</v>
          </cell>
        </row>
        <row r="269">
          <cell r="B269" t="str">
            <v>1.1.1   Receitas de Pedágio</v>
          </cell>
          <cell r="G269">
            <v>43221.493674226804</v>
          </cell>
          <cell r="H269">
            <v>71524</v>
          </cell>
          <cell r="I269">
            <v>73960</v>
          </cell>
          <cell r="J269">
            <v>80275</v>
          </cell>
          <cell r="K269">
            <v>86873.462899999999</v>
          </cell>
          <cell r="L269">
            <v>86889.249847632978</v>
          </cell>
          <cell r="M269">
            <v>92312.423200000005</v>
          </cell>
          <cell r="N269">
            <v>95034.8989</v>
          </cell>
          <cell r="O269">
            <v>97754.3753</v>
          </cell>
          <cell r="P269">
            <v>107544</v>
          </cell>
          <cell r="Q269">
            <v>110485</v>
          </cell>
          <cell r="R269">
            <v>113421</v>
          </cell>
          <cell r="S269">
            <v>116371</v>
          </cell>
          <cell r="T269">
            <v>119310</v>
          </cell>
          <cell r="U269">
            <v>122249</v>
          </cell>
          <cell r="V269">
            <v>125193</v>
          </cell>
          <cell r="W269">
            <v>128132</v>
          </cell>
          <cell r="X269">
            <v>131073</v>
          </cell>
          <cell r="Y269">
            <v>134015</v>
          </cell>
          <cell r="Z269">
            <v>136955</v>
          </cell>
          <cell r="AA269">
            <v>2072592.9038218597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53964.295192964884</v>
          </cell>
          <cell r="H273">
            <v>89904.960615128104</v>
          </cell>
          <cell r="I273">
            <v>121908.80688393077</v>
          </cell>
          <cell r="J273">
            <v>72936.29434074313</v>
          </cell>
          <cell r="K273">
            <v>69396.05464090906</v>
          </cell>
          <cell r="L273">
            <v>70303.676497682987</v>
          </cell>
          <cell r="M273">
            <v>87398.315557981929</v>
          </cell>
          <cell r="N273">
            <v>126594.83291470123</v>
          </cell>
          <cell r="O273">
            <v>120293.9650654377</v>
          </cell>
          <cell r="P273">
            <v>69115.251129227065</v>
          </cell>
          <cell r="Q273">
            <v>70522.506101524181</v>
          </cell>
          <cell r="R273">
            <v>66582.922296395715</v>
          </cell>
          <cell r="S273">
            <v>66133.404488768792</v>
          </cell>
          <cell r="T273">
            <v>64840.116714427408</v>
          </cell>
          <cell r="U273">
            <v>65218.533594180859</v>
          </cell>
          <cell r="V273">
            <v>66011.427144391142</v>
          </cell>
          <cell r="W273">
            <v>72866.705184622711</v>
          </cell>
          <cell r="X273">
            <v>84436.775987041154</v>
          </cell>
          <cell r="Y273">
            <v>70602.635063176407</v>
          </cell>
          <cell r="Z273">
            <v>63387.795305002779</v>
          </cell>
          <cell r="AA273">
            <v>1572419.274718238</v>
          </cell>
        </row>
        <row r="274">
          <cell r="B274" t="str">
            <v>2.1.  OPERACIONAIS     (2.1.1.+ ... + 2.1.8)</v>
          </cell>
          <cell r="G274">
            <v>26208.756597191168</v>
          </cell>
          <cell r="H274">
            <v>29931.552525171584</v>
          </cell>
          <cell r="I274">
            <v>31034.824136195464</v>
          </cell>
          <cell r="J274">
            <v>32666.485716161227</v>
          </cell>
          <cell r="K274">
            <v>34719.199195513327</v>
          </cell>
          <cell r="L274">
            <v>34879.231178206261</v>
          </cell>
          <cell r="M274">
            <v>34253.39446625964</v>
          </cell>
          <cell r="N274">
            <v>34660.350125380261</v>
          </cell>
          <cell r="O274">
            <v>34929.951660270533</v>
          </cell>
          <cell r="P274">
            <v>35934.404718209895</v>
          </cell>
          <cell r="Q274">
            <v>36241.82302387723</v>
          </cell>
          <cell r="R274">
            <v>36362.04948587453</v>
          </cell>
          <cell r="S274">
            <v>36597.750018520921</v>
          </cell>
          <cell r="T274">
            <v>36773.418749248085</v>
          </cell>
          <cell r="U274">
            <v>37061.305051118914</v>
          </cell>
          <cell r="V274">
            <v>37329.647723074559</v>
          </cell>
          <cell r="W274">
            <v>37608.621745808239</v>
          </cell>
          <cell r="X274">
            <v>38008.694240462624</v>
          </cell>
          <cell r="Y274">
            <v>38260.380208574927</v>
          </cell>
          <cell r="Z274">
            <v>38384.703517271031</v>
          </cell>
          <cell r="AA274">
            <v>701846.54408239026</v>
          </cell>
        </row>
        <row r="275">
          <cell r="B275" t="str">
            <v xml:space="preserve">2.1.1.  Pessoal / Administradores   </v>
          </cell>
          <cell r="G275">
            <v>11690.567075396226</v>
          </cell>
          <cell r="H275">
            <v>15047.232090152</v>
          </cell>
          <cell r="I275">
            <v>15555.676877391998</v>
          </cell>
          <cell r="J275">
            <v>15699.768090591999</v>
          </cell>
          <cell r="K275">
            <v>15731.973645792001</v>
          </cell>
          <cell r="L275">
            <v>15266.525354192003</v>
          </cell>
          <cell r="M275">
            <v>15266.525354192003</v>
          </cell>
          <cell r="N275">
            <v>15190.168556191999</v>
          </cell>
          <cell r="O275">
            <v>15190.168556191995</v>
          </cell>
          <cell r="P275">
            <v>15190.168556192002</v>
          </cell>
          <cell r="Q275">
            <v>15190.168556191995</v>
          </cell>
          <cell r="R275">
            <v>15190.168556192002</v>
          </cell>
          <cell r="S275">
            <v>15190.168556191995</v>
          </cell>
          <cell r="T275">
            <v>15098.740398592003</v>
          </cell>
          <cell r="U275">
            <v>15098.740398591995</v>
          </cell>
          <cell r="V275">
            <v>15098.740398591995</v>
          </cell>
          <cell r="W275">
            <v>15098.740398591995</v>
          </cell>
          <cell r="X275">
            <v>15098.740398592003</v>
          </cell>
          <cell r="Y275">
            <v>15098.740398592003</v>
          </cell>
          <cell r="Z275">
            <v>15023.383600591995</v>
          </cell>
          <cell r="AA275">
            <v>301015.10581700417</v>
          </cell>
        </row>
        <row r="276">
          <cell r="B276" t="str">
            <v xml:space="preserve">2.1.2.  Conservação de Rotina  </v>
          </cell>
          <cell r="G276">
            <v>7683</v>
          </cell>
          <cell r="H276">
            <v>5016</v>
          </cell>
          <cell r="I276">
            <v>5068</v>
          </cell>
          <cell r="J276">
            <v>5358</v>
          </cell>
          <cell r="K276">
            <v>5446</v>
          </cell>
          <cell r="L276">
            <v>5446</v>
          </cell>
          <cell r="M276">
            <v>5446</v>
          </cell>
          <cell r="N276">
            <v>5446</v>
          </cell>
          <cell r="O276">
            <v>5446</v>
          </cell>
          <cell r="P276">
            <v>5446</v>
          </cell>
          <cell r="Q276">
            <v>5446</v>
          </cell>
          <cell r="R276">
            <v>5446</v>
          </cell>
          <cell r="S276">
            <v>5446</v>
          </cell>
          <cell r="T276">
            <v>5446</v>
          </cell>
          <cell r="U276">
            <v>5446</v>
          </cell>
          <cell r="V276">
            <v>5446</v>
          </cell>
          <cell r="W276">
            <v>5446</v>
          </cell>
          <cell r="X276">
            <v>5446</v>
          </cell>
          <cell r="Y276">
            <v>5446</v>
          </cell>
          <cell r="Z276">
            <v>5446</v>
          </cell>
          <cell r="AA276">
            <v>110261</v>
          </cell>
        </row>
        <row r="277">
          <cell r="B277" t="str">
            <v xml:space="preserve">2.1.3.  Consumo   </v>
          </cell>
          <cell r="G277">
            <v>653</v>
          </cell>
          <cell r="H277">
            <v>1011</v>
          </cell>
          <cell r="I277">
            <v>1068</v>
          </cell>
          <cell r="J277">
            <v>1068</v>
          </cell>
          <cell r="K277">
            <v>1068</v>
          </cell>
          <cell r="L277">
            <v>1045</v>
          </cell>
          <cell r="M277">
            <v>1045</v>
          </cell>
          <cell r="N277">
            <v>1036</v>
          </cell>
          <cell r="O277">
            <v>1036</v>
          </cell>
          <cell r="P277">
            <v>1036</v>
          </cell>
          <cell r="Q277">
            <v>1036</v>
          </cell>
          <cell r="R277">
            <v>1036</v>
          </cell>
          <cell r="S277">
            <v>1036</v>
          </cell>
          <cell r="T277">
            <v>1025</v>
          </cell>
          <cell r="U277">
            <v>1025</v>
          </cell>
          <cell r="V277">
            <v>1025</v>
          </cell>
          <cell r="W277">
            <v>1025</v>
          </cell>
          <cell r="X277">
            <v>1025</v>
          </cell>
          <cell r="Y277">
            <v>1025</v>
          </cell>
          <cell r="Z277">
            <v>1015</v>
          </cell>
          <cell r="AA277">
            <v>20339</v>
          </cell>
        </row>
        <row r="278">
          <cell r="B278" t="str">
            <v>2.1.4.  Transportes</v>
          </cell>
          <cell r="G278">
            <v>859</v>
          </cell>
          <cell r="H278">
            <v>1207</v>
          </cell>
          <cell r="I278">
            <v>1207</v>
          </cell>
          <cell r="J278">
            <v>1207</v>
          </cell>
          <cell r="K278">
            <v>1207</v>
          </cell>
          <cell r="L278">
            <v>1207</v>
          </cell>
          <cell r="M278">
            <v>1207</v>
          </cell>
          <cell r="N278">
            <v>1207</v>
          </cell>
          <cell r="O278">
            <v>1207</v>
          </cell>
          <cell r="P278">
            <v>1207</v>
          </cell>
          <cell r="Q278">
            <v>1207</v>
          </cell>
          <cell r="R278">
            <v>1207</v>
          </cell>
          <cell r="S278">
            <v>1207</v>
          </cell>
          <cell r="T278">
            <v>1207</v>
          </cell>
          <cell r="U278">
            <v>1207</v>
          </cell>
          <cell r="V278">
            <v>1207</v>
          </cell>
          <cell r="W278">
            <v>1207</v>
          </cell>
          <cell r="X278">
            <v>1207</v>
          </cell>
          <cell r="Y278">
            <v>1207</v>
          </cell>
          <cell r="Z278">
            <v>1207</v>
          </cell>
          <cell r="AA278">
            <v>23792</v>
          </cell>
        </row>
        <row r="279">
          <cell r="B279" t="str">
            <v>2.1.5.  Diversas</v>
          </cell>
          <cell r="G279">
            <v>1106</v>
          </cell>
          <cell r="H279">
            <v>1106</v>
          </cell>
          <cell r="I279">
            <v>1106</v>
          </cell>
          <cell r="J279">
            <v>1106</v>
          </cell>
          <cell r="K279">
            <v>1094</v>
          </cell>
          <cell r="L279">
            <v>1094</v>
          </cell>
          <cell r="M279">
            <v>1094</v>
          </cell>
          <cell r="N279">
            <v>1094</v>
          </cell>
          <cell r="O279">
            <v>1094</v>
          </cell>
          <cell r="P279">
            <v>1094</v>
          </cell>
          <cell r="Q279">
            <v>1094</v>
          </cell>
          <cell r="R279">
            <v>1094</v>
          </cell>
          <cell r="S279">
            <v>1094</v>
          </cell>
          <cell r="T279">
            <v>1094</v>
          </cell>
          <cell r="U279">
            <v>1094</v>
          </cell>
          <cell r="V279">
            <v>1094</v>
          </cell>
          <cell r="W279">
            <v>1094</v>
          </cell>
          <cell r="X279">
            <v>1094</v>
          </cell>
          <cell r="Y279">
            <v>1094</v>
          </cell>
          <cell r="Z279">
            <v>1094</v>
          </cell>
          <cell r="AA279">
            <v>21928</v>
          </cell>
        </row>
        <row r="280">
          <cell r="B280" t="str">
            <v>2.1.6.  Tributos s/ Faturamento</v>
          </cell>
          <cell r="G280">
            <v>1507.4591393429553</v>
          </cell>
          <cell r="H280">
            <v>3879.8365780045037</v>
          </cell>
          <cell r="I280">
            <v>4229.0457288975686</v>
          </cell>
          <cell r="J280">
            <v>5627.9823638156649</v>
          </cell>
          <cell r="K280">
            <v>7684.6322352319785</v>
          </cell>
          <cell r="L280">
            <v>8396.0933291422825</v>
          </cell>
          <cell r="M280">
            <v>7746.2623930577856</v>
          </cell>
          <cell r="N280">
            <v>8220.5187548499998</v>
          </cell>
          <cell r="O280">
            <v>8455.7534634500007</v>
          </cell>
          <cell r="P280">
            <v>9302.5560000000005</v>
          </cell>
          <cell r="Q280">
            <v>9556.9524999999994</v>
          </cell>
          <cell r="R280">
            <v>9810.9164999999994</v>
          </cell>
          <cell r="S280">
            <v>10066.0915</v>
          </cell>
          <cell r="T280">
            <v>10320.314999999999</v>
          </cell>
          <cell r="U280">
            <v>10574.538500000001</v>
          </cell>
          <cell r="V280">
            <v>10829.194499999998</v>
          </cell>
          <cell r="W280">
            <v>11083.418000000001</v>
          </cell>
          <cell r="X280">
            <v>11337.8145</v>
          </cell>
          <cell r="Y280">
            <v>11592.297500000001</v>
          </cell>
          <cell r="Z280">
            <v>11846.6075</v>
          </cell>
          <cell r="AA280">
            <v>172068.28598579273</v>
          </cell>
        </row>
        <row r="281">
          <cell r="B281" t="str">
            <v>2.1.7.  Seguros</v>
          </cell>
          <cell r="G281">
            <v>1788.5825021186679</v>
          </cell>
          <cell r="H281">
            <v>1750.5533946817641</v>
          </cell>
          <cell r="I281">
            <v>1904.0536506817639</v>
          </cell>
          <cell r="J281">
            <v>1782.2747466817639</v>
          </cell>
          <cell r="K281">
            <v>1720.568738681764</v>
          </cell>
          <cell r="L281">
            <v>1676.0387466817638</v>
          </cell>
          <cell r="M281">
            <v>1706.7521306817639</v>
          </cell>
          <cell r="N281">
            <v>1731.224890681764</v>
          </cell>
          <cell r="O281">
            <v>1770.7484266817639</v>
          </cell>
          <cell r="P281">
            <v>1934.585762681764</v>
          </cell>
          <cell r="Q281">
            <v>2013.695546681764</v>
          </cell>
          <cell r="R281">
            <v>1913.0851146817638</v>
          </cell>
          <cell r="S281">
            <v>1906.5075306817639</v>
          </cell>
          <cell r="T281">
            <v>1937.2966266817641</v>
          </cell>
          <cell r="U281">
            <v>1977.584666681764</v>
          </cell>
          <cell r="V281">
            <v>1999.0469386817642</v>
          </cell>
          <cell r="W281">
            <v>2029.8593306817638</v>
          </cell>
          <cell r="X281">
            <v>2181.309018681764</v>
          </cell>
          <cell r="Y281">
            <v>2202.3064106817642</v>
          </cell>
          <cell r="Z281">
            <v>2179.6889066817639</v>
          </cell>
          <cell r="AA281">
            <v>38105.763081072175</v>
          </cell>
        </row>
        <row r="282">
          <cell r="B282" t="str">
            <v xml:space="preserve">2.1.8.  Garantias </v>
          </cell>
          <cell r="G282">
            <v>921.14788033332093</v>
          </cell>
          <cell r="H282">
            <v>913.93046233332086</v>
          </cell>
          <cell r="I282">
            <v>897.04787922413766</v>
          </cell>
          <cell r="J282">
            <v>817.4605150717988</v>
          </cell>
          <cell r="K282">
            <v>767.02457580758539</v>
          </cell>
          <cell r="L282">
            <v>748.57374819021288</v>
          </cell>
          <cell r="M282">
            <v>741.85458832809013</v>
          </cell>
          <cell r="N282">
            <v>735.43792365649915</v>
          </cell>
          <cell r="O282">
            <v>730.28121394676987</v>
          </cell>
          <cell r="P282">
            <v>724.09439933612884</v>
          </cell>
          <cell r="Q282">
            <v>698.00642100346568</v>
          </cell>
          <cell r="R282">
            <v>664.8793150007599</v>
          </cell>
          <cell r="S282">
            <v>651.98243164715359</v>
          </cell>
          <cell r="T282">
            <v>645.0667239743168</v>
          </cell>
          <cell r="U282">
            <v>638.44148584515119</v>
          </cell>
          <cell r="V282">
            <v>630.66588580080429</v>
          </cell>
          <cell r="W282">
            <v>624.60401653447514</v>
          </cell>
          <cell r="X282">
            <v>618.83032318885694</v>
          </cell>
          <cell r="Y282">
            <v>595.03589930116061</v>
          </cell>
          <cell r="Z282">
            <v>573.02350999728151</v>
          </cell>
          <cell r="AA282">
            <v>14337.38919852129</v>
          </cell>
        </row>
        <row r="283">
          <cell r="B283" t="str">
            <v>2.2.  INVESTIMENTOS / IMOBILIZADO     (2.2.1.+ ... + 2.2.7)</v>
          </cell>
          <cell r="G283">
            <v>18210.32</v>
          </cell>
          <cell r="H283">
            <v>44665.65</v>
          </cell>
          <cell r="I283">
            <v>76913.76999999999</v>
          </cell>
          <cell r="J283">
            <v>25348.969999999998</v>
          </cell>
          <cell r="K283">
            <v>18608.13</v>
          </cell>
          <cell r="L283">
            <v>19741.849999999999</v>
          </cell>
          <cell r="M283">
            <v>36057.129999999997</v>
          </cell>
          <cell r="N283">
            <v>76037.330000000016</v>
          </cell>
          <cell r="O283">
            <v>70615.760000000009</v>
          </cell>
          <cell r="P283">
            <v>15443.550000000003</v>
          </cell>
          <cell r="Q283">
            <v>15654.43</v>
          </cell>
          <cell r="R283">
            <v>10726.300000000001</v>
          </cell>
          <cell r="S283">
            <v>9091.91</v>
          </cell>
          <cell r="T283">
            <v>6812.7400000000007</v>
          </cell>
          <cell r="U283">
            <v>6084.7099999999991</v>
          </cell>
          <cell r="V283">
            <v>5457.79</v>
          </cell>
          <cell r="W283">
            <v>11190.87</v>
          </cell>
          <cell r="X283">
            <v>23504.010000000002</v>
          </cell>
          <cell r="Y283">
            <v>9500.5400000000009</v>
          </cell>
          <cell r="Z283">
            <v>1315.0000000000002</v>
          </cell>
          <cell r="AA283">
            <v>500980.76</v>
          </cell>
        </row>
        <row r="284">
          <cell r="B284" t="str">
            <v xml:space="preserve">2.2.1.  Ampliação Principal </v>
          </cell>
          <cell r="G284">
            <v>709.79</v>
          </cell>
          <cell r="H284">
            <v>7299.4699999999993</v>
          </cell>
          <cell r="I284">
            <v>20452.09</v>
          </cell>
          <cell r="J284">
            <v>2765.9599999999991</v>
          </cell>
          <cell r="K284">
            <v>569.1200000000008</v>
          </cell>
          <cell r="L284">
            <v>5294.2800000000007</v>
          </cell>
          <cell r="M284">
            <v>25475.15</v>
          </cell>
          <cell r="N284">
            <v>48362.6</v>
          </cell>
          <cell r="O284">
            <v>28111.22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139039.67999999999</v>
          </cell>
        </row>
        <row r="285">
          <cell r="B285" t="str">
            <v>2.2.2.  Demais Obras de Ampliação/Melhoramentos</v>
          </cell>
          <cell r="G285">
            <v>9028.2199999999993</v>
          </cell>
          <cell r="H285">
            <v>19030.990000000002</v>
          </cell>
          <cell r="I285">
            <v>35051.820000000007</v>
          </cell>
          <cell r="J285">
            <v>9936.41</v>
          </cell>
          <cell r="K285">
            <v>3550.0200000000004</v>
          </cell>
          <cell r="L285">
            <v>3777.45</v>
          </cell>
          <cell r="M285">
            <v>4661.42</v>
          </cell>
          <cell r="N285">
            <v>17055.5</v>
          </cell>
          <cell r="O285">
            <v>18675.23</v>
          </cell>
          <cell r="P285">
            <v>6502.95</v>
          </cell>
          <cell r="Q285">
            <v>1240.07</v>
          </cell>
          <cell r="R285">
            <v>332.85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128842.93000000001</v>
          </cell>
        </row>
        <row r="286">
          <cell r="B286" t="str">
            <v xml:space="preserve">2.2.3.  Equipamentos, Veiculos e Sist. Controle </v>
          </cell>
          <cell r="G286">
            <v>3137.2099999999991</v>
          </cell>
          <cell r="H286">
            <v>4675.9100000000008</v>
          </cell>
          <cell r="I286">
            <v>5282.6299999999992</v>
          </cell>
          <cell r="J286">
            <v>3467.4299999999994</v>
          </cell>
          <cell r="K286">
            <v>5757.18</v>
          </cell>
          <cell r="L286">
            <v>7440.79</v>
          </cell>
          <cell r="M286">
            <v>1065.1199999999999</v>
          </cell>
          <cell r="N286">
            <v>1252.1400000000003</v>
          </cell>
          <cell r="O286">
            <v>6171.7300000000005</v>
          </cell>
          <cell r="P286">
            <v>504.29999999999995</v>
          </cell>
          <cell r="Q286">
            <v>6381.37</v>
          </cell>
          <cell r="R286">
            <v>3759.42</v>
          </cell>
          <cell r="S286">
            <v>5630.2</v>
          </cell>
          <cell r="T286">
            <v>2666.6400000000003</v>
          </cell>
          <cell r="U286">
            <v>1823.3999999999999</v>
          </cell>
          <cell r="V286">
            <v>1207.08</v>
          </cell>
          <cell r="W286">
            <v>291.77</v>
          </cell>
          <cell r="X286">
            <v>1174.6299999999999</v>
          </cell>
          <cell r="Y286">
            <v>1257.54</v>
          </cell>
          <cell r="Z286">
            <v>429.91</v>
          </cell>
          <cell r="AA286">
            <v>63376.4</v>
          </cell>
        </row>
        <row r="287">
          <cell r="B287" t="str">
            <v>2.2.4.  Desapropriações</v>
          </cell>
          <cell r="G287">
            <v>108.75</v>
          </cell>
          <cell r="H287">
            <v>93.960000000000008</v>
          </cell>
          <cell r="I287">
            <v>313.02999999999997</v>
          </cell>
          <cell r="J287">
            <v>234.26</v>
          </cell>
          <cell r="K287">
            <v>0</v>
          </cell>
          <cell r="L287">
            <v>0</v>
          </cell>
          <cell r="M287">
            <v>0</v>
          </cell>
          <cell r="N287">
            <v>283.77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1033.77</v>
          </cell>
        </row>
        <row r="288">
          <cell r="B288" t="str">
            <v xml:space="preserve">2.2.5.  Conservação Especial </v>
          </cell>
          <cell r="G288">
            <v>5226.3500000000013</v>
          </cell>
          <cell r="H288">
            <v>13565.320000000002</v>
          </cell>
          <cell r="I288">
            <v>15814.199999999997</v>
          </cell>
          <cell r="J288">
            <v>8944.91</v>
          </cell>
          <cell r="K288">
            <v>8731.81</v>
          </cell>
          <cell r="L288">
            <v>3229.3299999999995</v>
          </cell>
          <cell r="M288">
            <v>4855.4399999999996</v>
          </cell>
          <cell r="N288">
            <v>9083.32</v>
          </cell>
          <cell r="O288">
            <v>17657.580000000002</v>
          </cell>
          <cell r="P288">
            <v>8436.3000000000029</v>
          </cell>
          <cell r="Q288">
            <v>8032.9900000000016</v>
          </cell>
          <cell r="R288">
            <v>6634.0300000000007</v>
          </cell>
          <cell r="S288">
            <v>3461.71</v>
          </cell>
          <cell r="T288">
            <v>4146.1000000000004</v>
          </cell>
          <cell r="U288">
            <v>4261.3099999999995</v>
          </cell>
          <cell r="V288">
            <v>4250.71</v>
          </cell>
          <cell r="W288">
            <v>10899.1</v>
          </cell>
          <cell r="X288">
            <v>22329.38</v>
          </cell>
          <cell r="Y288">
            <v>8243.0000000000018</v>
          </cell>
          <cell r="Z288">
            <v>885.09000000000015</v>
          </cell>
          <cell r="AA288">
            <v>168687.98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6739.6448102268041</v>
          </cell>
          <cell r="H291">
            <v>5115.32</v>
          </cell>
          <cell r="I291">
            <v>5188.3999999999996</v>
          </cell>
          <cell r="J291">
            <v>5377.85</v>
          </cell>
          <cell r="K291">
            <v>5575.803887</v>
          </cell>
          <cell r="L291">
            <v>5487.2969402101153</v>
          </cell>
          <cell r="M291">
            <v>5738.9726959999998</v>
          </cell>
          <cell r="N291">
            <v>5820.6469669999997</v>
          </cell>
          <cell r="O291">
            <v>5902.2312590000001</v>
          </cell>
          <cell r="P291">
            <v>6195.92</v>
          </cell>
          <cell r="Q291">
            <v>6284.15</v>
          </cell>
          <cell r="R291">
            <v>6372.23</v>
          </cell>
          <cell r="S291">
            <v>6460.73</v>
          </cell>
          <cell r="T291">
            <v>6548.9</v>
          </cell>
          <cell r="U291">
            <v>6637.07</v>
          </cell>
          <cell r="V291">
            <v>6725.3899999999994</v>
          </cell>
          <cell r="W291">
            <v>6813.5599999999995</v>
          </cell>
          <cell r="X291">
            <v>6901.79</v>
          </cell>
          <cell r="Y291">
            <v>6990.0499999999993</v>
          </cell>
          <cell r="Z291">
            <v>7078.25</v>
          </cell>
          <cell r="AA291">
            <v>123954.20655943691</v>
          </cell>
        </row>
        <row r="292">
          <cell r="B292" t="str">
            <v>2.3.1.  Valor Variável da Concessão</v>
          </cell>
          <cell r="G292">
            <v>1296.6448102268041</v>
          </cell>
          <cell r="H292">
            <v>2145.7199999999998</v>
          </cell>
          <cell r="I292">
            <v>2218.7999999999997</v>
          </cell>
          <cell r="J292">
            <v>2408.25</v>
          </cell>
          <cell r="K292">
            <v>2606.2038870000001</v>
          </cell>
          <cell r="L292">
            <v>2606.677495428989</v>
          </cell>
          <cell r="M292">
            <v>2769.3726959999999</v>
          </cell>
          <cell r="N292">
            <v>2851.0469669999998</v>
          </cell>
          <cell r="O292">
            <v>2932.6312589999998</v>
          </cell>
          <cell r="P292">
            <v>3226.3199999999997</v>
          </cell>
          <cell r="Q292">
            <v>3314.5499999999997</v>
          </cell>
          <cell r="R292">
            <v>3402.6299999999997</v>
          </cell>
          <cell r="S292">
            <v>3491.1299999999997</v>
          </cell>
          <cell r="T292">
            <v>3579.2999999999997</v>
          </cell>
          <cell r="U292">
            <v>3667.47</v>
          </cell>
          <cell r="V292">
            <v>3755.79</v>
          </cell>
          <cell r="W292">
            <v>3843.96</v>
          </cell>
          <cell r="X292">
            <v>3932.19</v>
          </cell>
          <cell r="Y292">
            <v>4020.45</v>
          </cell>
          <cell r="Z292">
            <v>4108.6499999999996</v>
          </cell>
          <cell r="AA292">
            <v>62177.787114655795</v>
          </cell>
        </row>
        <row r="293">
          <cell r="B293" t="str">
            <v xml:space="preserve">2.3.2.  Valor Fixo da Concessão </v>
          </cell>
          <cell r="G293">
            <v>5443</v>
          </cell>
          <cell r="H293">
            <v>2969.6</v>
          </cell>
          <cell r="I293">
            <v>2969.6</v>
          </cell>
          <cell r="J293">
            <v>2969.6</v>
          </cell>
          <cell r="K293">
            <v>2969.6</v>
          </cell>
          <cell r="L293">
            <v>2880.6194447811267</v>
          </cell>
          <cell r="M293">
            <v>2969.6</v>
          </cell>
          <cell r="N293">
            <v>2969.6</v>
          </cell>
          <cell r="O293">
            <v>2969.6</v>
          </cell>
          <cell r="P293">
            <v>2969.6</v>
          </cell>
          <cell r="Q293">
            <v>2969.6</v>
          </cell>
          <cell r="R293">
            <v>2969.6</v>
          </cell>
          <cell r="S293">
            <v>2969.6</v>
          </cell>
          <cell r="T293">
            <v>2969.6</v>
          </cell>
          <cell r="U293">
            <v>2969.6</v>
          </cell>
          <cell r="V293">
            <v>2969.6</v>
          </cell>
          <cell r="W293">
            <v>2969.6</v>
          </cell>
          <cell r="X293">
            <v>2969.6</v>
          </cell>
          <cell r="Y293">
            <v>2969.6</v>
          </cell>
          <cell r="Z293">
            <v>2969.6</v>
          </cell>
          <cell r="AA293">
            <v>61776.41944478111</v>
          </cell>
        </row>
        <row r="294">
          <cell r="B294" t="str">
            <v>2.4.  DESEMBOLSOS  SOBRE O LUCRO     (2.4.1. + 2.4.2)</v>
          </cell>
          <cell r="G294">
            <v>2805.5737855469133</v>
          </cell>
          <cell r="H294">
            <v>10192.438089956533</v>
          </cell>
          <cell r="I294">
            <v>8771.8127477353173</v>
          </cell>
          <cell r="J294">
            <v>9542.9886245819107</v>
          </cell>
          <cell r="K294">
            <v>10492.92155839573</v>
          </cell>
          <cell r="L294">
            <v>10195.298379266605</v>
          </cell>
          <cell r="M294">
            <v>11348.818395722299</v>
          </cell>
          <cell r="N294">
            <v>10076.505822320954</v>
          </cell>
          <cell r="O294">
            <v>8846.0221461671645</v>
          </cell>
          <cell r="P294">
            <v>11541.376411017171</v>
          </cell>
          <cell r="Q294">
            <v>12342.103077646947</v>
          </cell>
          <cell r="R294">
            <v>13122.342810521177</v>
          </cell>
          <cell r="S294">
            <v>13983.014470247868</v>
          </cell>
          <cell r="T294">
            <v>14705.057965179323</v>
          </cell>
          <cell r="U294">
            <v>15435.44854306195</v>
          </cell>
          <cell r="V294">
            <v>16498.59942131659</v>
          </cell>
          <cell r="W294">
            <v>17253.653438814476</v>
          </cell>
          <cell r="X294">
            <v>16022.281746578532</v>
          </cell>
          <cell r="Y294">
            <v>15851.664854601473</v>
          </cell>
          <cell r="Z294">
            <v>16609.841787731748</v>
          </cell>
          <cell r="AA294">
            <v>245637.76407641068</v>
          </cell>
        </row>
        <row r="295">
          <cell r="B295" t="str">
            <v xml:space="preserve">2.4.1.  Contribuição Social  </v>
          </cell>
          <cell r="G295">
            <v>685.95728134470642</v>
          </cell>
          <cell r="H295">
            <v>2476.7122642318864</v>
          </cell>
          <cell r="I295">
            <v>2132.3182418752285</v>
          </cell>
          <cell r="J295">
            <v>2319.2699695956153</v>
          </cell>
          <cell r="K295">
            <v>2549.5567414292682</v>
          </cell>
          <cell r="L295">
            <v>2477.4056677009949</v>
          </cell>
          <cell r="M295">
            <v>2757.0468838114666</v>
          </cell>
          <cell r="N295">
            <v>2448.6074720778074</v>
          </cell>
          <cell r="O295">
            <v>2150.3083990708274</v>
          </cell>
          <cell r="P295">
            <v>2803.727614792042</v>
          </cell>
          <cell r="Q295">
            <v>2997.8431703386536</v>
          </cell>
          <cell r="R295">
            <v>3186.9921964899822</v>
          </cell>
          <cell r="S295">
            <v>3395.6398715752412</v>
          </cell>
          <cell r="T295">
            <v>3570.6807188313505</v>
          </cell>
          <cell r="U295">
            <v>3747.7451013483515</v>
          </cell>
          <cell r="V295">
            <v>4005.4786475919009</v>
          </cell>
          <cell r="W295">
            <v>4188.5220457732057</v>
          </cell>
          <cell r="X295">
            <v>3890.0076961402501</v>
          </cell>
          <cell r="Y295">
            <v>3848.6460253579326</v>
          </cell>
          <cell r="Z295">
            <v>4032.446493995576</v>
          </cell>
          <cell r="AA295">
            <v>59664.912503372296</v>
          </cell>
        </row>
        <row r="296">
          <cell r="B296" t="str">
            <v xml:space="preserve">2.4.2.  Imposto de Renda  </v>
          </cell>
          <cell r="G296">
            <v>2119.6165042022071</v>
          </cell>
          <cell r="H296">
            <v>7715.7258257246467</v>
          </cell>
          <cell r="I296">
            <v>6639.4945058600888</v>
          </cell>
          <cell r="J296">
            <v>7223.7186549862963</v>
          </cell>
          <cell r="K296">
            <v>7943.3648169664611</v>
          </cell>
          <cell r="L296">
            <v>7717.8927115656097</v>
          </cell>
          <cell r="M296">
            <v>8591.7715119108325</v>
          </cell>
          <cell r="N296">
            <v>7627.8983502431474</v>
          </cell>
          <cell r="O296">
            <v>6695.7137470963362</v>
          </cell>
          <cell r="P296">
            <v>8737.6487962251285</v>
          </cell>
          <cell r="Q296">
            <v>9344.2599073082929</v>
          </cell>
          <cell r="R296">
            <v>9935.3506140311947</v>
          </cell>
          <cell r="S296">
            <v>10587.374598672628</v>
          </cell>
          <cell r="T296">
            <v>11134.377246347973</v>
          </cell>
          <cell r="U296">
            <v>11687.703441713598</v>
          </cell>
          <cell r="V296">
            <v>12493.120773724688</v>
          </cell>
          <cell r="W296">
            <v>13065.131393041269</v>
          </cell>
          <cell r="X296">
            <v>12132.274050438282</v>
          </cell>
          <cell r="Y296">
            <v>12003.018829243541</v>
          </cell>
          <cell r="Z296">
            <v>12577.395293736174</v>
          </cell>
          <cell r="AA296">
            <v>185972.85157303838</v>
          </cell>
        </row>
        <row r="297">
          <cell r="B297" t="str">
            <v>3.  SALDO DO CAIXA     (1 - 2)</v>
          </cell>
          <cell r="G297">
            <v>-10742.801518738081</v>
          </cell>
          <cell r="H297">
            <v>-18380.960615128104</v>
          </cell>
          <cell r="I297">
            <v>-47948.806883930767</v>
          </cell>
          <cell r="J297">
            <v>7338.7056592568697</v>
          </cell>
          <cell r="K297">
            <v>17477.408259090938</v>
          </cell>
          <cell r="L297">
            <v>16585.573349949991</v>
          </cell>
          <cell r="M297">
            <v>4914.1076420180761</v>
          </cell>
          <cell r="N297">
            <v>-31559.934014701226</v>
          </cell>
          <cell r="O297">
            <v>-22539.589765437704</v>
          </cell>
          <cell r="P297">
            <v>38428.748870772935</v>
          </cell>
          <cell r="Q297">
            <v>39962.493898475819</v>
          </cell>
          <cell r="R297">
            <v>46838.077703604285</v>
          </cell>
          <cell r="S297">
            <v>50237.595511231208</v>
          </cell>
          <cell r="T297">
            <v>54469.883285572592</v>
          </cell>
          <cell r="U297">
            <v>57030.466405819141</v>
          </cell>
          <cell r="V297">
            <v>59181.572855608858</v>
          </cell>
          <cell r="W297">
            <v>55265.294815377289</v>
          </cell>
          <cell r="X297">
            <v>46636.224012958846</v>
          </cell>
          <cell r="Y297">
            <v>63412.364936823593</v>
          </cell>
          <cell r="Z297">
            <v>73567.204694997228</v>
          </cell>
          <cell r="AA297">
            <v>500173.6291036217</v>
          </cell>
        </row>
        <row r="298">
          <cell r="B298" t="str">
            <v xml:space="preserve">4. T.I.R. (Taxa Interna de Retorno) Anual do Projeto     </v>
          </cell>
          <cell r="G298">
            <v>0.1925857713078683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141832.63804849709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141832.63804849709</v>
          </cell>
        </row>
        <row r="304">
          <cell r="B304" t="str">
            <v>1.1.  RECEITAS     (1.1.1.+ ... + 1.1.4)</v>
          </cell>
          <cell r="G304">
            <v>141832.63804849709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141832.63804849709</v>
          </cell>
        </row>
        <row r="305">
          <cell r="B305" t="str">
            <v>1.1.1   Receitas de Pedágio</v>
          </cell>
          <cell r="G305">
            <v>141832.63804849709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141832.63804849709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75033.478292085143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75033.478292085143</v>
          </cell>
        </row>
        <row r="310">
          <cell r="B310" t="str">
            <v>2.1.  OPERACIONAIS     (2.1.1.+ ... + 2.1.8)</v>
          </cell>
          <cell r="G310">
            <v>37913.241360158689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37913.241360158689</v>
          </cell>
        </row>
        <row r="311">
          <cell r="B311" t="str">
            <v xml:space="preserve">2.1.1.  Pessoal / Administradores   </v>
          </cell>
          <cell r="G311">
            <v>15023.383600591995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15023.383600591995</v>
          </cell>
        </row>
        <row r="312">
          <cell r="B312" t="str">
            <v xml:space="preserve">2.1.2.  Conservação de Rotina  </v>
          </cell>
          <cell r="G312">
            <v>5446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5446</v>
          </cell>
        </row>
        <row r="313">
          <cell r="B313" t="str">
            <v xml:space="preserve">2.1.3.  Consumo   </v>
          </cell>
          <cell r="G313">
            <v>1015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1015</v>
          </cell>
        </row>
        <row r="314">
          <cell r="B314" t="str">
            <v>2.1.4.  Transportes</v>
          </cell>
          <cell r="G314">
            <v>1207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1207</v>
          </cell>
        </row>
        <row r="315">
          <cell r="B315" t="str">
            <v>2.1.5.  Diversas</v>
          </cell>
          <cell r="G315">
            <v>1094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1094</v>
          </cell>
        </row>
        <row r="316">
          <cell r="B316" t="str">
            <v>2.1.6.  Tributos s/ Faturamento</v>
          </cell>
          <cell r="G316">
            <v>12268.523191195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12268.523191195</v>
          </cell>
        </row>
        <row r="317">
          <cell r="B317" t="str">
            <v>2.1.7.  Seguros</v>
          </cell>
          <cell r="G317">
            <v>1597.3372999999999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1597.3372999999999</v>
          </cell>
        </row>
        <row r="318">
          <cell r="B318" t="str">
            <v xml:space="preserve">2.1.8.  Garantias </v>
          </cell>
          <cell r="G318">
            <v>261.9972683716947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261.9972683716947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4254.9791414549127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4254.9791414549127</v>
          </cell>
        </row>
        <row r="328">
          <cell r="B328" t="str">
            <v>2.3.1.  Valor Variável da Concessão</v>
          </cell>
          <cell r="G328">
            <v>4254.9791414549127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4254.9791414549127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32865.257790471551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32865.257790471551</v>
          </cell>
        </row>
        <row r="331">
          <cell r="B331" t="str">
            <v xml:space="preserve">2.4.1.  Contribuição Social  </v>
          </cell>
          <cell r="G331">
            <v>7973.153403750679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7973.153403750679</v>
          </cell>
        </row>
        <row r="332">
          <cell r="B332" t="str">
            <v xml:space="preserve">2.4.2.  Imposto de Renda  </v>
          </cell>
          <cell r="G332">
            <v>24892.104386720872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24892.104386720872</v>
          </cell>
        </row>
        <row r="333">
          <cell r="B333" t="str">
            <v>3.  SALDO DO CAIXA     (1 - 2)</v>
          </cell>
          <cell r="G333">
            <v>66799.159756411944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66799.159756411944</v>
          </cell>
        </row>
        <row r="334">
          <cell r="B334" t="str">
            <v xml:space="preserve">4. T.I.R. (Taxa Interna de Retorno) Anual do Projeto     </v>
          </cell>
          <cell r="G334">
            <v>0.19648465696080991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Comparativo de Mercado"/>
      <sheetName val="Capa Simulador"/>
      <sheetName val="FLUXO + DRE  Original 20 anos"/>
      <sheetName val="Fatores 20 anos"/>
      <sheetName val="Prorrogação Fluxo 28 anos"/>
      <sheetName val="Prorrogação DRE 28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INTERVIAS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Deflator Tarifário a partir do 10º ano</v>
          </cell>
          <cell r="G67">
            <v>-3586.4894142980652</v>
          </cell>
          <cell r="H67">
            <v>-12839.129308169791</v>
          </cell>
          <cell r="I67">
            <v>0.19301909253707164</v>
          </cell>
        </row>
        <row r="68">
          <cell r="B68" t="str">
            <v>FATOR 2</v>
          </cell>
          <cell r="C68" t="str">
            <v>Ganho de Receita - Cobrança Bidirecional 9 (nove) Praças de Pedágio</v>
          </cell>
          <cell r="G68">
            <v>26128.061749127428</v>
          </cell>
          <cell r="H68">
            <v>93534.79813199096</v>
          </cell>
          <cell r="I68">
            <v>0.24956721829312908</v>
          </cell>
        </row>
        <row r="69">
          <cell r="B69" t="str">
            <v>FATOR 3</v>
          </cell>
          <cell r="C69" t="str">
            <v>Ônus Variável - s/ Rec. Acess. De 3% para 28%</v>
          </cell>
          <cell r="G69">
            <v>-51.333554940198496</v>
          </cell>
          <cell r="H69">
            <v>-183.76693016232952</v>
          </cell>
          <cell r="I69">
            <v>0.1997478818413588</v>
          </cell>
        </row>
        <row r="70">
          <cell r="B70" t="str">
            <v>FATOR 4</v>
          </cell>
          <cell r="C70" t="str">
            <v>Custos Operacionais Provocado pela Cobrança Bidirecional</v>
          </cell>
          <cell r="G70">
            <v>-13941.901419703257</v>
          </cell>
          <cell r="H70">
            <v>-49910.052547683234</v>
          </cell>
          <cell r="I70">
            <v>0.17515108975609892</v>
          </cell>
        </row>
        <row r="71">
          <cell r="B71" t="str">
            <v>FATOR 5</v>
          </cell>
          <cell r="C71" t="str">
            <v>Investimentos 1º Adequação</v>
          </cell>
          <cell r="G71">
            <v>-18551.788194578407</v>
          </cell>
          <cell r="H71">
            <v>-66412.800935197345</v>
          </cell>
          <cell r="I71">
            <v>0.1691858131727948</v>
          </cell>
        </row>
        <row r="72">
          <cell r="B72" t="str">
            <v>FATOR 6</v>
          </cell>
          <cell r="C72" t="str">
            <v>Investimentos 2ª Adequação</v>
          </cell>
          <cell r="G72">
            <v>-1819.4068302137341</v>
          </cell>
          <cell r="H72">
            <v>-6513.2213869515372</v>
          </cell>
          <cell r="I72">
            <v>0.19645999173442377</v>
          </cell>
        </row>
        <row r="73">
          <cell r="B73" t="str">
            <v>FATOR 7</v>
          </cell>
          <cell r="C73" t="str">
            <v>Investimentos 3ª Adequação</v>
          </cell>
          <cell r="G73">
            <v>2534.9393079881461</v>
          </cell>
          <cell r="H73">
            <v>9074.7273458751079</v>
          </cell>
          <cell r="I73">
            <v>0.20466830363045768</v>
          </cell>
        </row>
        <row r="74">
          <cell r="B74" t="str">
            <v>FATOR 8</v>
          </cell>
          <cell r="C74" t="str">
            <v>Investimentos 4ª Adequação</v>
          </cell>
          <cell r="G74">
            <v>7571.9873692779101</v>
          </cell>
          <cell r="H74">
            <v>27106.653254409393</v>
          </cell>
          <cell r="I74">
            <v>0.21475883906700452</v>
          </cell>
        </row>
        <row r="75">
          <cell r="B75" t="str">
            <v>FATOR 9</v>
          </cell>
          <cell r="C75" t="str">
            <v>Investimentos 5ª Adequação</v>
          </cell>
          <cell r="G75">
            <v>719.94591002820539</v>
          </cell>
          <cell r="H75">
            <v>2577.3054276668495</v>
          </cell>
          <cell r="I75">
            <v>0.20116248786645211</v>
          </cell>
        </row>
        <row r="76">
          <cell r="B76" t="str">
            <v>FATOR 10</v>
          </cell>
          <cell r="C76" t="str">
            <v>Onus Variável - Rec. Ass. de 28% para 25% e Rec. NOp. de 28% para 3%</v>
          </cell>
          <cell r="G76">
            <v>6.1600265927987445</v>
          </cell>
          <cell r="H76">
            <v>22.052031619389776</v>
          </cell>
          <cell r="I76">
            <v>0.19985223380243691</v>
          </cell>
        </row>
        <row r="77">
          <cell r="B77" t="str">
            <v>FATOR 11</v>
          </cell>
          <cell r="C77" t="str">
            <v>Parcelamento de Reajuste Tarifário - Julho/2003</v>
          </cell>
          <cell r="G77">
            <v>-788.01214227861135</v>
          </cell>
          <cell r="H77">
            <v>-2820.9729968220527</v>
          </cell>
          <cell r="I77">
            <v>0.198416252759259</v>
          </cell>
        </row>
        <row r="78">
          <cell r="B78" t="str">
            <v>FATOR 12</v>
          </cell>
          <cell r="C78" t="str">
            <v>Majoração da COFINS</v>
          </cell>
          <cell r="G78">
            <v>-3107.3999154740454</v>
          </cell>
          <cell r="H78">
            <v>-11124.056066613404</v>
          </cell>
          <cell r="I78">
            <v>0.19422295541213425</v>
          </cell>
        </row>
        <row r="79">
          <cell r="B79" t="str">
            <v>FATOR 13</v>
          </cell>
          <cell r="C79" t="str">
            <v>Majoração do PIS</v>
          </cell>
          <cell r="G79">
            <v>-233.34594811212102</v>
          </cell>
          <cell r="H79">
            <v>-835.34578114330179</v>
          </cell>
          <cell r="I79">
            <v>0.19941797213545673</v>
          </cell>
        </row>
        <row r="80">
          <cell r="B80" t="str">
            <v>FATOR 14</v>
          </cell>
          <cell r="C80" t="str">
            <v>Alteração do ISS-QN</v>
          </cell>
          <cell r="G80">
            <v>-9617.1810003707033</v>
          </cell>
          <cell r="H80">
            <v>-34428.1597351374</v>
          </cell>
          <cell r="I80">
            <v>0.18204183549090305</v>
          </cell>
        </row>
        <row r="81">
          <cell r="B81" t="str">
            <v>FATOR 15</v>
          </cell>
          <cell r="C81" t="str">
            <v>6ª Adequação - Investimentos</v>
          </cell>
          <cell r="G81" t="e">
            <v>#REF!</v>
          </cell>
          <cell r="H81" t="e">
            <v>#REF!</v>
          </cell>
          <cell r="I81" t="e">
            <v>#VALUE!</v>
          </cell>
        </row>
        <row r="82">
          <cell r="B82" t="str">
            <v>TOTAL GERAL</v>
          </cell>
          <cell r="G82" t="e">
            <v>#REF!</v>
          </cell>
          <cell r="H82" t="e">
            <v>#REF!</v>
          </cell>
          <cell r="I82" t="e">
            <v>#VALUE!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0.19984105209504263</v>
          </cell>
        </row>
        <row r="98">
          <cell r="B98" t="str">
            <v>TIR Resultante dos Desequilibrio no Contrato Original (ao ano)</v>
          </cell>
          <cell r="J98" t="e">
            <v>#VALUE!</v>
          </cell>
        </row>
        <row r="100">
          <cell r="B100" t="str">
            <v>Diferença entre a TIR Original x TIR Desequilibrios</v>
          </cell>
          <cell r="J100" t="e">
            <v>#VALUE!</v>
          </cell>
        </row>
        <row r="102">
          <cell r="B102" t="str">
            <v>TIR Resultante das Alternativas Utilizadas para o Reequilibrio (ao ano)</v>
          </cell>
          <cell r="J102">
            <v>0.19984130092644004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-1.8192303725928218E-11</v>
          </cell>
          <cell r="G136">
            <v>0.19984105209504263</v>
          </cell>
          <cell r="H136">
            <v>-56737.180796784996</v>
          </cell>
          <cell r="I136">
            <v>-26383.009335000002</v>
          </cell>
          <cell r="J136">
            <v>-15935.051434999998</v>
          </cell>
          <cell r="K136">
            <v>-6502.0629349999999</v>
          </cell>
          <cell r="L136">
            <v>19790.469894999998</v>
          </cell>
          <cell r="M136">
            <v>23608.131895000006</v>
          </cell>
          <cell r="N136">
            <v>40764.133495000002</v>
          </cell>
          <cell r="O136">
            <v>39618.415095000004</v>
          </cell>
          <cell r="P136">
            <v>35821.942695000005</v>
          </cell>
          <cell r="Q136">
            <v>32340.548795000002</v>
          </cell>
          <cell r="R136">
            <v>24924.172895</v>
          </cell>
          <cell r="S136">
            <v>39145.367194999999</v>
          </cell>
          <cell r="T136">
            <v>40183.643294999994</v>
          </cell>
          <cell r="U136">
            <v>53816.658394999991</v>
          </cell>
          <cell r="V136">
            <v>51478.453594999992</v>
          </cell>
          <cell r="W136">
            <v>49456.475395000001</v>
          </cell>
          <cell r="X136">
            <v>63679.608595000005</v>
          </cell>
          <cell r="Y136">
            <v>32865.971995</v>
          </cell>
          <cell r="Z136">
            <v>38632.132654999994</v>
          </cell>
          <cell r="AA136">
            <v>85649.308594999995</v>
          </cell>
        </row>
        <row r="137">
          <cell r="B137" t="str">
            <v>(+)Desequilibrio do Projeto Original (a)</v>
          </cell>
        </row>
        <row r="138">
          <cell r="B138" t="str">
            <v>Deflator Tarifário a partir do 10º ano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-823.46843932691581</v>
          </cell>
          <cell r="R139">
            <v>-1707.465346680111</v>
          </cell>
          <cell r="S139">
            <v>-2655.3726186855929</v>
          </cell>
          <cell r="T139">
            <v>-3670.7422731995703</v>
          </cell>
          <cell r="U139">
            <v>-4734.2239569875619</v>
          </cell>
          <cell r="V139">
            <v>-5861.6829245776198</v>
          </cell>
          <cell r="W139">
            <v>-7056.1657220574452</v>
          </cell>
          <cell r="X139">
            <v>-8510.0817708737686</v>
          </cell>
          <cell r="Y139">
            <v>-9879.2254915742487</v>
          </cell>
          <cell r="Z139">
            <v>-11327.249864693251</v>
          </cell>
          <cell r="AA139">
            <v>-12857.860328225279</v>
          </cell>
        </row>
        <row r="140">
          <cell r="B140" t="str">
            <v>Somatoria com Projeto Original</v>
          </cell>
          <cell r="F140">
            <v>-3586.4894142980652</v>
          </cell>
          <cell r="G140">
            <v>0.19301909253707164</v>
          </cell>
          <cell r="H140">
            <v>-56737.180796784996</v>
          </cell>
          <cell r="I140">
            <v>-26383.009335000002</v>
          </cell>
          <cell r="J140">
            <v>-15935.051434999998</v>
          </cell>
          <cell r="K140">
            <v>-6502.0629349999999</v>
          </cell>
          <cell r="L140">
            <v>19790.469894999998</v>
          </cell>
          <cell r="M140">
            <v>23608.131895000006</v>
          </cell>
          <cell r="N140">
            <v>40764.133495000002</v>
          </cell>
          <cell r="O140">
            <v>39618.415095000004</v>
          </cell>
          <cell r="P140">
            <v>35821.942695000005</v>
          </cell>
          <cell r="Q140">
            <v>31517.080355673086</v>
          </cell>
          <cell r="R140">
            <v>23216.70754831989</v>
          </cell>
          <cell r="S140">
            <v>36489.994576314406</v>
          </cell>
          <cell r="T140">
            <v>36512.901021800426</v>
          </cell>
          <cell r="U140">
            <v>49082.434438012431</v>
          </cell>
          <cell r="V140">
            <v>45616.770670422375</v>
          </cell>
          <cell r="W140">
            <v>42400.30967294256</v>
          </cell>
          <cell r="X140">
            <v>55169.526824126238</v>
          </cell>
          <cell r="Y140">
            <v>22986.746503425751</v>
          </cell>
          <cell r="Z140">
            <v>27304.882790306743</v>
          </cell>
          <cell r="AA140">
            <v>72791.448266774722</v>
          </cell>
        </row>
        <row r="141">
          <cell r="B141" t="str">
            <v>Ganho de Receita - Cobrança Bidirecional 9 (nove) Praças de Pedágio</v>
          </cell>
        </row>
        <row r="142">
          <cell r="B142" t="str">
            <v>Fluxo de Caixa do Fator</v>
          </cell>
          <cell r="H142">
            <v>1568.9826882601965</v>
          </cell>
          <cell r="I142">
            <v>3826.6568105366728</v>
          </cell>
          <cell r="J142">
            <v>7978.6421436043311</v>
          </cell>
          <cell r="K142">
            <v>9520.4472848127953</v>
          </cell>
          <cell r="L142">
            <v>5008.7854607698864</v>
          </cell>
          <cell r="M142">
            <v>5376.1755119968857</v>
          </cell>
          <cell r="N142">
            <v>5544.5396013668633</v>
          </cell>
          <cell r="O142">
            <v>5718.0208316326334</v>
          </cell>
          <cell r="P142">
            <v>5587.1642457667676</v>
          </cell>
          <cell r="Q142">
            <v>5441.3426469132401</v>
          </cell>
          <cell r="R142">
            <v>5856.3607837369545</v>
          </cell>
          <cell r="S142">
            <v>6024.3162486658493</v>
          </cell>
          <cell r="T142">
            <v>6197.016912799003</v>
          </cell>
          <cell r="U142">
            <v>5999.0392821264777</v>
          </cell>
          <cell r="V142">
            <v>5784.9783396065332</v>
          </cell>
          <cell r="W142">
            <v>5920.1699029600995</v>
          </cell>
          <cell r="X142">
            <v>7142.4691399102257</v>
          </cell>
          <cell r="Y142">
            <v>7313.9731333929476</v>
          </cell>
          <cell r="Z142">
            <v>7489.5273568195244</v>
          </cell>
          <cell r="AA142">
            <v>9353.7410982726979</v>
          </cell>
        </row>
        <row r="143">
          <cell r="B143" t="str">
            <v>Somatoria com Projeto Original</v>
          </cell>
          <cell r="F143">
            <v>26128.061749127428</v>
          </cell>
          <cell r="G143">
            <v>0.24956721829312908</v>
          </cell>
          <cell r="H143">
            <v>-55168.198108524797</v>
          </cell>
          <cell r="I143">
            <v>-22556.352524463331</v>
          </cell>
          <cell r="J143">
            <v>-7956.4092913956665</v>
          </cell>
          <cell r="K143">
            <v>3018.3843498127953</v>
          </cell>
          <cell r="L143">
            <v>24799.255355769885</v>
          </cell>
          <cell r="M143">
            <v>28984.307406996893</v>
          </cell>
          <cell r="N143">
            <v>46308.673096366867</v>
          </cell>
          <cell r="O143">
            <v>45336.435926632636</v>
          </cell>
          <cell r="P143">
            <v>41409.106940766775</v>
          </cell>
          <cell r="Q143">
            <v>37781.891441913242</v>
          </cell>
          <cell r="R143">
            <v>30780.533678736952</v>
          </cell>
          <cell r="S143">
            <v>45169.683443665846</v>
          </cell>
          <cell r="T143">
            <v>46380.660207798996</v>
          </cell>
          <cell r="U143">
            <v>59815.697677126467</v>
          </cell>
          <cell r="V143">
            <v>57263.431934606524</v>
          </cell>
          <cell r="W143">
            <v>55376.645297960102</v>
          </cell>
          <cell r="X143">
            <v>70822.077734910228</v>
          </cell>
          <cell r="Y143">
            <v>40179.945128392945</v>
          </cell>
          <cell r="Z143">
            <v>46121.66001181952</v>
          </cell>
          <cell r="AA143">
            <v>95003.049693272696</v>
          </cell>
        </row>
        <row r="144">
          <cell r="B144" t="str">
            <v>Ônus Variável - s/ Rec. Acess. De 3% para 28%</v>
          </cell>
        </row>
        <row r="145">
          <cell r="B145" t="str">
            <v>Fluxo de Caixa do Fator</v>
          </cell>
          <cell r="H145">
            <v>-7.0350000000000001</v>
          </cell>
          <cell r="I145">
            <v>-10.673099999999891</v>
          </cell>
          <cell r="J145">
            <v>-10.796111999999784</v>
          </cell>
          <cell r="K145">
            <v>-10.92158424000017</v>
          </cell>
          <cell r="L145">
            <v>-11.049565924800167</v>
          </cell>
          <cell r="M145">
            <v>-11.180107243296007</v>
          </cell>
          <cell r="N145">
            <v>-11.313259388161878</v>
          </cell>
          <cell r="O145">
            <v>-11.449074575925042</v>
          </cell>
          <cell r="P145">
            <v>-11.587606067443421</v>
          </cell>
          <cell r="Q145">
            <v>-11.72890818879268</v>
          </cell>
          <cell r="R145">
            <v>-11.873036352568588</v>
          </cell>
          <cell r="S145">
            <v>-12.0200470796199</v>
          </cell>
          <cell r="T145">
            <v>-12.169998021212042</v>
          </cell>
          <cell r="U145">
            <v>-12.322947981636258</v>
          </cell>
          <cell r="V145">
            <v>-12.478956941269061</v>
          </cell>
          <cell r="W145">
            <v>-12.638086080094503</v>
          </cell>
          <cell r="X145">
            <v>-12.800397801696253</v>
          </cell>
          <cell r="Y145">
            <v>-12.965955757730168</v>
          </cell>
          <cell r="Z145">
            <v>-13.134824872884947</v>
          </cell>
          <cell r="AA145">
            <v>-13.307071370342792</v>
          </cell>
        </row>
        <row r="146">
          <cell r="B146" t="str">
            <v>Somatoria com Projeto Original</v>
          </cell>
          <cell r="F146">
            <v>-51.333554940198496</v>
          </cell>
          <cell r="G146">
            <v>0.1997478818413588</v>
          </cell>
          <cell r="H146">
            <v>-56744.215796785</v>
          </cell>
          <cell r="I146">
            <v>-26393.682435000002</v>
          </cell>
          <cell r="J146">
            <v>-15945.847546999998</v>
          </cell>
          <cell r="K146">
            <v>-6512.9845192399998</v>
          </cell>
          <cell r="L146">
            <v>19779.420329075198</v>
          </cell>
          <cell r="M146">
            <v>23596.951787756709</v>
          </cell>
          <cell r="N146">
            <v>40752.820235611842</v>
          </cell>
          <cell r="O146">
            <v>39606.966020424079</v>
          </cell>
          <cell r="P146">
            <v>35810.355088932563</v>
          </cell>
          <cell r="Q146">
            <v>32328.819886811209</v>
          </cell>
          <cell r="R146">
            <v>24912.299858647431</v>
          </cell>
          <cell r="S146">
            <v>39133.34714792038</v>
          </cell>
          <cell r="T146">
            <v>40171.47329697878</v>
          </cell>
          <cell r="U146">
            <v>53804.335447018355</v>
          </cell>
          <cell r="V146">
            <v>51465.974638058724</v>
          </cell>
          <cell r="W146">
            <v>49443.837308919909</v>
          </cell>
          <cell r="X146">
            <v>63666.808197198312</v>
          </cell>
          <cell r="Y146">
            <v>32853.006039242267</v>
          </cell>
          <cell r="Z146">
            <v>38618.997830127111</v>
          </cell>
          <cell r="AA146">
            <v>85636.001523629646</v>
          </cell>
        </row>
        <row r="147">
          <cell r="B147" t="str">
            <v>Custos Operacionais Provocado pela Cobrança Bidirecional</v>
          </cell>
        </row>
        <row r="148">
          <cell r="B148" t="str">
            <v>Fluxo de Caixa do Fator</v>
          </cell>
          <cell r="H148">
            <v>-1490.3985904453164</v>
          </cell>
          <cell r="I148">
            <v>-2569.4948826205264</v>
          </cell>
          <cell r="J148">
            <v>-3259.0573414415767</v>
          </cell>
          <cell r="K148">
            <v>-3274.3641964695253</v>
          </cell>
          <cell r="L148">
            <v>-3206.6450050715648</v>
          </cell>
          <cell r="M148">
            <v>-3248.8924898639925</v>
          </cell>
          <cell r="N148">
            <v>-3338.4404367954048</v>
          </cell>
          <cell r="O148">
            <v>-3292.2348754022823</v>
          </cell>
          <cell r="P148">
            <v>-3272.3051041347271</v>
          </cell>
          <cell r="Q148">
            <v>-3262.8514483591466</v>
          </cell>
          <cell r="R148">
            <v>-3186.1406340678172</v>
          </cell>
          <cell r="S148">
            <v>-3271.2034257279006</v>
          </cell>
          <cell r="T148">
            <v>-3255.957835910518</v>
          </cell>
          <cell r="U148">
            <v>-3286.3435804964611</v>
          </cell>
          <cell r="V148">
            <v>-3332.6757438345185</v>
          </cell>
          <cell r="W148">
            <v>-3311.9704067472658</v>
          </cell>
          <cell r="X148">
            <v>-3283.76366638118</v>
          </cell>
          <cell r="Y148">
            <v>-3187.104368120195</v>
          </cell>
          <cell r="Z148">
            <v>-3166.0552715028948</v>
          </cell>
          <cell r="AA148">
            <v>-3286.978524477272</v>
          </cell>
        </row>
        <row r="149">
          <cell r="B149" t="str">
            <v>Somatoria com Projeto Original</v>
          </cell>
          <cell r="F149">
            <v>-13941.901419703257</v>
          </cell>
          <cell r="G149">
            <v>0.17515108975609892</v>
          </cell>
          <cell r="H149">
            <v>-58227.579387230311</v>
          </cell>
          <cell r="I149">
            <v>-28952.504217620528</v>
          </cell>
          <cell r="J149">
            <v>-19194.108776441575</v>
          </cell>
          <cell r="K149">
            <v>-9776.4271314695252</v>
          </cell>
          <cell r="L149">
            <v>16583.824889928434</v>
          </cell>
          <cell r="M149">
            <v>20359.239405136013</v>
          </cell>
          <cell r="N149">
            <v>37425.693058204597</v>
          </cell>
          <cell r="O149">
            <v>36326.180219597722</v>
          </cell>
          <cell r="P149">
            <v>32549.637590865277</v>
          </cell>
          <cell r="Q149">
            <v>29077.697346640856</v>
          </cell>
          <cell r="R149">
            <v>21738.032260932181</v>
          </cell>
          <cell r="S149">
            <v>35874.163769272098</v>
          </cell>
          <cell r="T149">
            <v>36927.68545908948</v>
          </cell>
          <cell r="U149">
            <v>50530.31481450353</v>
          </cell>
          <cell r="V149">
            <v>48145.777851165476</v>
          </cell>
          <cell r="W149">
            <v>46144.504988252738</v>
          </cell>
          <cell r="X149">
            <v>60395.844928618826</v>
          </cell>
          <cell r="Y149">
            <v>29678.867626879804</v>
          </cell>
          <cell r="Z149">
            <v>35466.077383497097</v>
          </cell>
          <cell r="AA149">
            <v>82362.33007052273</v>
          </cell>
        </row>
        <row r="150">
          <cell r="B150" t="str">
            <v>Investimentos 1º Adequação</v>
          </cell>
        </row>
        <row r="151">
          <cell r="B151" t="str">
            <v>Fluxo de Caixa do Fator</v>
          </cell>
          <cell r="H151">
            <v>-12567.557082803998</v>
          </cell>
          <cell r="I151">
            <v>2018.376756904489</v>
          </cell>
          <cell r="J151">
            <v>-2046.9422979180567</v>
          </cell>
          <cell r="K151">
            <v>-7456.4293198434107</v>
          </cell>
          <cell r="L151">
            <v>459.60612115095995</v>
          </cell>
          <cell r="M151">
            <v>-5358.2092090772221</v>
          </cell>
          <cell r="N151">
            <v>-8477.4593259324647</v>
          </cell>
          <cell r="O151">
            <v>-1500.7757625650995</v>
          </cell>
          <cell r="P151">
            <v>-189.82206831486633</v>
          </cell>
          <cell r="Q151">
            <v>2220.3020382794261</v>
          </cell>
          <cell r="R151">
            <v>8604.1156068045966</v>
          </cell>
          <cell r="S151">
            <v>-151.03876983038953</v>
          </cell>
          <cell r="T151">
            <v>1601.8873751720778</v>
          </cell>
          <cell r="U151">
            <v>-8512.3007858670371</v>
          </cell>
          <cell r="V151">
            <v>-9025.5507764557897</v>
          </cell>
          <cell r="W151">
            <v>-7318.3906375983133</v>
          </cell>
          <cell r="X151">
            <v>-9244.1223719030531</v>
          </cell>
          <cell r="Y151">
            <v>4161.0042831807959</v>
          </cell>
          <cell r="Z151">
            <v>6010.6034682508171</v>
          </cell>
          <cell r="AA151">
            <v>-10048.952187028743</v>
          </cell>
        </row>
        <row r="152">
          <cell r="B152" t="str">
            <v>Somatoria com Projeto Original</v>
          </cell>
          <cell r="F152">
            <v>-18551.788194578407</v>
          </cell>
          <cell r="G152">
            <v>0.1691858131727948</v>
          </cell>
          <cell r="H152">
            <v>-69304.737879588996</v>
          </cell>
          <cell r="I152">
            <v>-24364.632578095512</v>
          </cell>
          <cell r="J152">
            <v>-17981.993732918054</v>
          </cell>
          <cell r="K152">
            <v>-13958.492254843412</v>
          </cell>
          <cell r="L152">
            <v>20250.076016150957</v>
          </cell>
          <cell r="M152">
            <v>18249.922685922786</v>
          </cell>
          <cell r="N152">
            <v>32286.674169067537</v>
          </cell>
          <cell r="O152">
            <v>38117.639332434905</v>
          </cell>
          <cell r="P152">
            <v>35632.120626685137</v>
          </cell>
          <cell r="Q152">
            <v>34560.85083327943</v>
          </cell>
          <cell r="R152">
            <v>33528.288501804593</v>
          </cell>
          <cell r="S152">
            <v>38994.32842516961</v>
          </cell>
          <cell r="T152">
            <v>41785.530670172069</v>
          </cell>
          <cell r="U152">
            <v>45304.357609132952</v>
          </cell>
          <cell r="V152">
            <v>42452.9028185442</v>
          </cell>
          <cell r="W152">
            <v>42138.084757401688</v>
          </cell>
          <cell r="X152">
            <v>54435.486223096952</v>
          </cell>
          <cell r="Y152">
            <v>37026.976278180795</v>
          </cell>
          <cell r="Z152">
            <v>44642.736123250812</v>
          </cell>
          <cell r="AA152">
            <v>75600.356407971252</v>
          </cell>
        </row>
        <row r="153">
          <cell r="B153" t="str">
            <v>Investimentos 2ª Adequação</v>
          </cell>
        </row>
        <row r="154">
          <cell r="B154" t="str">
            <v>Fluxo de Caixa do Fator</v>
          </cell>
          <cell r="H154">
            <v>21216.487855887626</v>
          </cell>
          <cell r="I154">
            <v>-9811.7757266768695</v>
          </cell>
          <cell r="J154">
            <v>-18070.533981896595</v>
          </cell>
          <cell r="K154">
            <v>-4905.1306283470294</v>
          </cell>
          <cell r="L154">
            <v>-1024.3692402212241</v>
          </cell>
          <cell r="M154">
            <v>-981.44154440241175</v>
          </cell>
          <cell r="N154">
            <v>85.15164040855484</v>
          </cell>
          <cell r="O154">
            <v>544.00790713194579</v>
          </cell>
          <cell r="P154">
            <v>-628.93471160963315</v>
          </cell>
          <cell r="Q154">
            <v>-1128.3522661467307</v>
          </cell>
          <cell r="R154">
            <v>-1098.4058681222243</v>
          </cell>
          <cell r="S154">
            <v>1967.9066793609848</v>
          </cell>
          <cell r="T154">
            <v>10610.465218713816</v>
          </cell>
          <cell r="U154">
            <v>2626.2808691171731</v>
          </cell>
          <cell r="V154">
            <v>-1699.1718544845519</v>
          </cell>
          <cell r="W154">
            <v>-2818.7714586585653</v>
          </cell>
          <cell r="X154">
            <v>-1547.6484608046826</v>
          </cell>
          <cell r="Y154">
            <v>-2893.8968992200412</v>
          </cell>
          <cell r="Z154">
            <v>6423.5441770883754</v>
          </cell>
          <cell r="AA154">
            <v>229.20700796964582</v>
          </cell>
        </row>
        <row r="155">
          <cell r="B155" t="str">
            <v>Somatoria com Projeto Original</v>
          </cell>
          <cell r="F155">
            <v>-1819.4068302137341</v>
          </cell>
          <cell r="G155">
            <v>0.19645999173442377</v>
          </cell>
          <cell r="H155">
            <v>-35520.692940897366</v>
          </cell>
          <cell r="I155">
            <v>-36194.78506167687</v>
          </cell>
          <cell r="J155">
            <v>-34005.585416896589</v>
          </cell>
          <cell r="K155">
            <v>-11407.193563347029</v>
          </cell>
          <cell r="L155">
            <v>18766.100654778773</v>
          </cell>
          <cell r="M155">
            <v>22626.690350597593</v>
          </cell>
          <cell r="N155">
            <v>40849.285135408558</v>
          </cell>
          <cell r="O155">
            <v>40162.423002131953</v>
          </cell>
          <cell r="P155">
            <v>35193.007983390373</v>
          </cell>
          <cell r="Q155">
            <v>31212.19652885327</v>
          </cell>
          <cell r="R155">
            <v>23825.767026877777</v>
          </cell>
          <cell r="S155">
            <v>41113.273874360981</v>
          </cell>
          <cell r="T155">
            <v>50794.108513713814</v>
          </cell>
          <cell r="U155">
            <v>56442.939264117165</v>
          </cell>
          <cell r="V155">
            <v>49779.281740515442</v>
          </cell>
          <cell r="W155">
            <v>46637.703936341437</v>
          </cell>
          <cell r="X155">
            <v>62131.960134195324</v>
          </cell>
          <cell r="Y155">
            <v>29972.075095779957</v>
          </cell>
          <cell r="Z155">
            <v>45055.676832088371</v>
          </cell>
          <cell r="AA155">
            <v>85878.515602969637</v>
          </cell>
        </row>
        <row r="156">
          <cell r="B156" t="str">
            <v>Investimentos 3ª Adequação</v>
          </cell>
        </row>
        <row r="157">
          <cell r="B157" t="str">
            <v>Fluxo de Caixa do Fator</v>
          </cell>
          <cell r="H157">
            <v>3.6631669693193216</v>
          </cell>
          <cell r="I157">
            <v>4537.1685575075844</v>
          </cell>
          <cell r="J157">
            <v>10223.502984357148</v>
          </cell>
          <cell r="K157">
            <v>-6197.2165014673074</v>
          </cell>
          <cell r="L157">
            <v>459.00062538256947</v>
          </cell>
          <cell r="M157">
            <v>-9182.5496214783871</v>
          </cell>
          <cell r="N157">
            <v>-1001.8445785450883</v>
          </cell>
          <cell r="O157">
            <v>524.35040795593284</v>
          </cell>
          <cell r="P157">
            <v>-1282.0198467785419</v>
          </cell>
          <cell r="Q157">
            <v>-671.84162433599295</v>
          </cell>
          <cell r="R157">
            <v>46.72512260390809</v>
          </cell>
          <cell r="S157">
            <v>17.490169863039654</v>
          </cell>
          <cell r="T157">
            <v>1856.5139963754905</v>
          </cell>
          <cell r="U157">
            <v>-1219.575750861032</v>
          </cell>
          <cell r="V157">
            <v>338.14974371925592</v>
          </cell>
          <cell r="W157">
            <v>-5291.9043917843628</v>
          </cell>
          <cell r="X157">
            <v>408.5063464188284</v>
          </cell>
          <cell r="Y157">
            <v>751.37391377164022</v>
          </cell>
          <cell r="Z157">
            <v>-719.28904468697124</v>
          </cell>
          <cell r="AA157">
            <v>525.56279135883062</v>
          </cell>
        </row>
        <row r="158">
          <cell r="B158" t="str">
            <v>Somatoria com Projeto Original</v>
          </cell>
          <cell r="F158">
            <v>2534.9393079881461</v>
          </cell>
          <cell r="G158">
            <v>0.20466830363045768</v>
          </cell>
          <cell r="H158">
            <v>-56733.51762981568</v>
          </cell>
          <cell r="I158">
            <v>-21845.84077749242</v>
          </cell>
          <cell r="J158">
            <v>-5711.5484506428493</v>
          </cell>
          <cell r="K158">
            <v>-12699.279436467306</v>
          </cell>
          <cell r="L158">
            <v>20249.470520382569</v>
          </cell>
          <cell r="M158">
            <v>14425.582273521619</v>
          </cell>
          <cell r="N158">
            <v>39762.288916454912</v>
          </cell>
          <cell r="O158">
            <v>40142.765502955939</v>
          </cell>
          <cell r="P158">
            <v>34539.92284822146</v>
          </cell>
          <cell r="Q158">
            <v>31668.707170664009</v>
          </cell>
          <cell r="R158">
            <v>24970.898017603908</v>
          </cell>
          <cell r="S158">
            <v>39162.857364863041</v>
          </cell>
          <cell r="T158">
            <v>42040.157291375486</v>
          </cell>
          <cell r="U158">
            <v>52597.082644138958</v>
          </cell>
          <cell r="V158">
            <v>51816.603338719251</v>
          </cell>
          <cell r="W158">
            <v>44164.571003215635</v>
          </cell>
          <cell r="X158">
            <v>64088.114941418833</v>
          </cell>
          <cell r="Y158">
            <v>33617.34590877164</v>
          </cell>
          <cell r="Z158">
            <v>37912.843610313023</v>
          </cell>
          <cell r="AA158">
            <v>86174.87138635882</v>
          </cell>
        </row>
        <row r="159">
          <cell r="B159" t="str">
            <v>Investimentos 4ª Adequação</v>
          </cell>
        </row>
        <row r="160">
          <cell r="B160" t="str">
            <v>Fluxo de Caixa do Fator</v>
          </cell>
          <cell r="H160">
            <v>1.1295616339727257</v>
          </cell>
          <cell r="I160">
            <v>-1.9545219018331044</v>
          </cell>
          <cell r="J160">
            <v>20691.770411615638</v>
          </cell>
          <cell r="K160">
            <v>14525.365556762084</v>
          </cell>
          <cell r="L160">
            <v>-19050.65590251287</v>
          </cell>
          <cell r="M160">
            <v>-8622.7840346638277</v>
          </cell>
          <cell r="N160">
            <v>-2459.7934999411686</v>
          </cell>
          <cell r="O160">
            <v>-1787.977971510318</v>
          </cell>
          <cell r="P160">
            <v>511.30401762113411</v>
          </cell>
          <cell r="Q160">
            <v>-451.6348761338362</v>
          </cell>
          <cell r="R160">
            <v>5.0939702408999068</v>
          </cell>
          <cell r="S160">
            <v>-816.17558391233399</v>
          </cell>
          <cell r="T160">
            <v>83.817987391072549</v>
          </cell>
          <cell r="U160">
            <v>2724.6613113648714</v>
          </cell>
          <cell r="V160">
            <v>-1355.3095764007589</v>
          </cell>
          <cell r="W160">
            <v>5643.4925524462042</v>
          </cell>
          <cell r="X160">
            <v>-3515.793648524972</v>
          </cell>
          <cell r="Y160">
            <v>-738.37559369576365</v>
          </cell>
          <cell r="Z160">
            <v>1066.1820630038674</v>
          </cell>
          <cell r="AA160">
            <v>724.68359937481569</v>
          </cell>
        </row>
        <row r="161">
          <cell r="B161" t="str">
            <v>Somatoria com Projeto Original</v>
          </cell>
          <cell r="F161">
            <v>7571.9873692779101</v>
          </cell>
          <cell r="G161">
            <v>0.21475883906700452</v>
          </cell>
          <cell r="H161">
            <v>-56736.051235151026</v>
          </cell>
          <cell r="I161">
            <v>-26384.963856901835</v>
          </cell>
          <cell r="J161">
            <v>4756.7189766156407</v>
          </cell>
          <cell r="K161">
            <v>8023.3026217620845</v>
          </cell>
          <cell r="L161">
            <v>739.81399248712842</v>
          </cell>
          <cell r="M161">
            <v>14985.347860336178</v>
          </cell>
          <cell r="N161">
            <v>38304.339995058835</v>
          </cell>
          <cell r="O161">
            <v>37830.437123489683</v>
          </cell>
          <cell r="P161">
            <v>36333.246712621141</v>
          </cell>
          <cell r="Q161">
            <v>31888.913918866165</v>
          </cell>
          <cell r="R161">
            <v>24929.266865240901</v>
          </cell>
          <cell r="S161">
            <v>38329.191611087663</v>
          </cell>
          <cell r="T161">
            <v>40267.461282391065</v>
          </cell>
          <cell r="U161">
            <v>56541.319706364862</v>
          </cell>
          <cell r="V161">
            <v>50123.144018599232</v>
          </cell>
          <cell r="W161">
            <v>55099.967947446203</v>
          </cell>
          <cell r="X161">
            <v>60163.814946475031</v>
          </cell>
          <cell r="Y161">
            <v>32127.596401304236</v>
          </cell>
          <cell r="Z161">
            <v>39698.314718003865</v>
          </cell>
          <cell r="AA161">
            <v>86373.992194374805</v>
          </cell>
        </row>
        <row r="162">
          <cell r="B162" t="str">
            <v>Investimentos 5ª Adequação</v>
          </cell>
        </row>
        <row r="163">
          <cell r="B163" t="str">
            <v>Fluxo de Caixa do Fator</v>
          </cell>
          <cell r="H163">
            <v>-1.8170377464915646E-2</v>
          </cell>
          <cell r="I163">
            <v>3.9512942405053766E-4</v>
          </cell>
          <cell r="J163">
            <v>-5.5954167090559146</v>
          </cell>
          <cell r="K163">
            <v>780.57781683375231</v>
          </cell>
          <cell r="L163">
            <v>8416.5805570837001</v>
          </cell>
          <cell r="M163">
            <v>-3118.447629493161</v>
          </cell>
          <cell r="N163">
            <v>-4753.4577080174085</v>
          </cell>
          <cell r="O163">
            <v>-1545.8451358764555</v>
          </cell>
          <cell r="P163">
            <v>-767.18350133809668</v>
          </cell>
          <cell r="Q163">
            <v>-1528.1908047785762</v>
          </cell>
          <cell r="R163">
            <v>-235.72479456932888</v>
          </cell>
          <cell r="S163">
            <v>-461.36239897576189</v>
          </cell>
          <cell r="T163">
            <v>83.380142208816068</v>
          </cell>
          <cell r="U163">
            <v>441.52052443218918</v>
          </cell>
          <cell r="V163">
            <v>607.94586792451935</v>
          </cell>
          <cell r="W163">
            <v>820.05040193341245</v>
          </cell>
          <cell r="X163">
            <v>51.496213227061858</v>
          </cell>
          <cell r="Y163">
            <v>1168.9614538340588</v>
          </cell>
          <cell r="Z163">
            <v>122.3892989695149</v>
          </cell>
          <cell r="AA163">
            <v>-77.02097042976618</v>
          </cell>
        </row>
        <row r="164">
          <cell r="B164" t="str">
            <v>Somatoria com Projeto Original</v>
          </cell>
          <cell r="F164">
            <v>719.94591002820539</v>
          </cell>
          <cell r="G164">
            <v>0.20116248786645211</v>
          </cell>
          <cell r="H164">
            <v>-56737.198967162461</v>
          </cell>
          <cell r="I164">
            <v>-26383.008939870579</v>
          </cell>
          <cell r="J164">
            <v>-15940.646851709054</v>
          </cell>
          <cell r="K164">
            <v>-5721.485118166248</v>
          </cell>
          <cell r="L164">
            <v>28207.050452083698</v>
          </cell>
          <cell r="M164">
            <v>20489.684265506847</v>
          </cell>
          <cell r="N164">
            <v>36010.675786982596</v>
          </cell>
          <cell r="O164">
            <v>38072.569959123546</v>
          </cell>
          <cell r="P164">
            <v>35054.759193661906</v>
          </cell>
          <cell r="Q164">
            <v>30812.357990221426</v>
          </cell>
          <cell r="R164">
            <v>24688.448100430673</v>
          </cell>
          <cell r="S164">
            <v>38684.004796024237</v>
          </cell>
          <cell r="T164">
            <v>40267.023437208809</v>
          </cell>
          <cell r="U164">
            <v>54258.178919432183</v>
          </cell>
          <cell r="V164">
            <v>52086.399462924514</v>
          </cell>
          <cell r="W164">
            <v>50276.525796933412</v>
          </cell>
          <cell r="X164">
            <v>63731.104808227064</v>
          </cell>
          <cell r="Y164">
            <v>34034.933448834061</v>
          </cell>
          <cell r="Z164">
            <v>38754.52195396951</v>
          </cell>
          <cell r="AA164">
            <v>85572.287624570235</v>
          </cell>
        </row>
        <row r="165">
          <cell r="B165" t="str">
            <v>Onus Variável - Rec. Ass. de 28% para 25% e Rec. NOp. de 28% para 3%</v>
          </cell>
        </row>
        <row r="166">
          <cell r="B166" t="str">
            <v>Fluxo de Caixa do Fator</v>
          </cell>
          <cell r="H166">
            <v>0.84419999999999384</v>
          </cell>
          <cell r="I166">
            <v>1.2807719999999381</v>
          </cell>
          <cell r="J166">
            <v>1.2955334399998399</v>
          </cell>
          <cell r="K166">
            <v>1.3105901088002518</v>
          </cell>
          <cell r="L166">
            <v>1.3259479109762151</v>
          </cell>
          <cell r="M166">
            <v>1.3416128691954965</v>
          </cell>
          <cell r="N166">
            <v>1.3575911265795595</v>
          </cell>
          <cell r="O166">
            <v>1.3738889491111514</v>
          </cell>
          <cell r="P166">
            <v>1.3905127280930765</v>
          </cell>
          <cell r="Q166">
            <v>1.4074689826551094</v>
          </cell>
          <cell r="R166">
            <v>1.4247643623084376</v>
          </cell>
          <cell r="S166">
            <v>1.4424056495543391</v>
          </cell>
          <cell r="T166">
            <v>1.4603997625455669</v>
          </cell>
          <cell r="U166">
            <v>1.4787537577964849</v>
          </cell>
          <cell r="V166">
            <v>1.4974748329523118</v>
          </cell>
          <cell r="W166">
            <v>1.5165703296113771</v>
          </cell>
          <cell r="X166">
            <v>1.5360477362037455</v>
          </cell>
          <cell r="Y166">
            <v>1.5559146909274251</v>
          </cell>
          <cell r="Z166">
            <v>1.5761789847461205</v>
          </cell>
          <cell r="AA166">
            <v>1.5968485644412205</v>
          </cell>
        </row>
        <row r="167">
          <cell r="B167" t="str">
            <v>Somatoria com Projeto Original</v>
          </cell>
          <cell r="F167">
            <v>6.1600265927987445</v>
          </cell>
          <cell r="G167">
            <v>0.19985223380243691</v>
          </cell>
          <cell r="H167">
            <v>-56736.336596784997</v>
          </cell>
          <cell r="I167">
            <v>-26381.728563000004</v>
          </cell>
          <cell r="J167">
            <v>-15933.755901559998</v>
          </cell>
          <cell r="K167">
            <v>-6500.7523448911998</v>
          </cell>
          <cell r="L167">
            <v>19791.795842910975</v>
          </cell>
          <cell r="M167">
            <v>23609.473507869203</v>
          </cell>
          <cell r="N167">
            <v>40765.491086126582</v>
          </cell>
          <cell r="O167">
            <v>39619.788983949118</v>
          </cell>
          <cell r="P167">
            <v>35823.333207728101</v>
          </cell>
          <cell r="Q167">
            <v>32341.956263982658</v>
          </cell>
          <cell r="R167">
            <v>24925.597659362309</v>
          </cell>
          <cell r="S167">
            <v>39146.809600649554</v>
          </cell>
          <cell r="T167">
            <v>40185.10369476254</v>
          </cell>
          <cell r="U167">
            <v>53818.137148757785</v>
          </cell>
          <cell r="V167">
            <v>51479.951069832947</v>
          </cell>
          <cell r="W167">
            <v>49457.991965329609</v>
          </cell>
          <cell r="X167">
            <v>63681.14464273621</v>
          </cell>
          <cell r="Y167">
            <v>32867.527909690929</v>
          </cell>
          <cell r="Z167">
            <v>38633.70883398474</v>
          </cell>
          <cell r="AA167">
            <v>85650.905443564436</v>
          </cell>
        </row>
        <row r="168">
          <cell r="B168" t="str">
            <v>Parcelamento de Reajuste Tarifário - Julho/2003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-1633.1564023243907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-788.01214227861135</v>
          </cell>
          <cell r="G170">
            <v>0.198416252759259</v>
          </cell>
          <cell r="H170">
            <v>-56737.180796784996</v>
          </cell>
          <cell r="I170">
            <v>-26383.009335000002</v>
          </cell>
          <cell r="J170">
            <v>-15935.051434999998</v>
          </cell>
          <cell r="K170">
            <v>-8135.2193373243908</v>
          </cell>
          <cell r="L170">
            <v>19790.469894999998</v>
          </cell>
          <cell r="M170">
            <v>23608.131895000006</v>
          </cell>
          <cell r="N170">
            <v>40764.133495000002</v>
          </cell>
          <cell r="O170">
            <v>39618.415095000004</v>
          </cell>
          <cell r="P170">
            <v>35821.942695000005</v>
          </cell>
          <cell r="Q170">
            <v>32340.548795000002</v>
          </cell>
          <cell r="R170">
            <v>24924.172895</v>
          </cell>
          <cell r="S170">
            <v>39145.367194999999</v>
          </cell>
          <cell r="T170">
            <v>40183.643294999994</v>
          </cell>
          <cell r="U170">
            <v>53816.658394999991</v>
          </cell>
          <cell r="V170">
            <v>51478.453594999992</v>
          </cell>
          <cell r="W170">
            <v>49456.475395000001</v>
          </cell>
          <cell r="X170">
            <v>63679.608595000005</v>
          </cell>
          <cell r="Y170">
            <v>32865.971995</v>
          </cell>
          <cell r="Z170">
            <v>38632.132654999994</v>
          </cell>
          <cell r="AA170">
            <v>85649.308594999995</v>
          </cell>
        </row>
        <row r="171">
          <cell r="B171" t="str">
            <v>Majoração da COFINS</v>
          </cell>
        </row>
        <row r="172">
          <cell r="B172" t="str">
            <v>Fluxo de Caixa do Fator</v>
          </cell>
          <cell r="H172">
            <v>-290.60287078427211</v>
          </cell>
          <cell r="I172">
            <v>-496.25797506822101</v>
          </cell>
          <cell r="J172">
            <v>-564.49381129760593</v>
          </cell>
          <cell r="K172">
            <v>-710.52456815727203</v>
          </cell>
          <cell r="L172">
            <v>-1166.5608941515866</v>
          </cell>
          <cell r="M172">
            <v>-646.36469021456105</v>
          </cell>
          <cell r="N172">
            <v>-667.68403078835013</v>
          </cell>
          <cell r="O172">
            <v>-689.70312607853577</v>
          </cell>
          <cell r="P172">
            <v>-710.77072712650204</v>
          </cell>
          <cell r="Q172">
            <v>-732.48581005559413</v>
          </cell>
          <cell r="R172">
            <v>-754.86838480991548</v>
          </cell>
          <cell r="S172">
            <v>-777.93908299897907</v>
          </cell>
          <cell r="T172">
            <v>-801.71917730974405</v>
          </cell>
          <cell r="U172">
            <v>-822.22444360157738</v>
          </cell>
          <cell r="V172">
            <v>-843.25863316146501</v>
          </cell>
          <cell r="W172">
            <v>-864.83549496909825</v>
          </cell>
          <cell r="X172">
            <v>-907.12868342156628</v>
          </cell>
          <cell r="Y172">
            <v>-930.3973724160835</v>
          </cell>
          <cell r="Z172">
            <v>-954.26811090089791</v>
          </cell>
          <cell r="AA172">
            <v>-978.75660026056175</v>
          </cell>
        </row>
        <row r="173">
          <cell r="B173" t="str">
            <v>Somatoria com Projeto Original</v>
          </cell>
          <cell r="F173">
            <v>-3107.3999154740454</v>
          </cell>
          <cell r="G173">
            <v>0.19422295541213425</v>
          </cell>
          <cell r="H173">
            <v>-57027.783667569267</v>
          </cell>
          <cell r="I173">
            <v>-26879.267310068222</v>
          </cell>
          <cell r="J173">
            <v>-16499.545246297603</v>
          </cell>
          <cell r="K173">
            <v>-7212.5875031572723</v>
          </cell>
          <cell r="L173">
            <v>18623.909000848413</v>
          </cell>
          <cell r="M173">
            <v>22961.767204785443</v>
          </cell>
          <cell r="N173">
            <v>40096.449464211655</v>
          </cell>
          <cell r="O173">
            <v>38928.711968921467</v>
          </cell>
          <cell r="P173">
            <v>35111.171967873503</v>
          </cell>
          <cell r="Q173">
            <v>31608.062984944409</v>
          </cell>
          <cell r="R173">
            <v>24169.304510190083</v>
          </cell>
          <cell r="S173">
            <v>38367.42811200102</v>
          </cell>
          <cell r="T173">
            <v>39381.924117690251</v>
          </cell>
          <cell r="U173">
            <v>52994.433951398416</v>
          </cell>
          <cell r="V173">
            <v>50635.194961838526</v>
          </cell>
          <cell r="W173">
            <v>48591.639900030903</v>
          </cell>
          <cell r="X173">
            <v>62772.479911578441</v>
          </cell>
          <cell r="Y173">
            <v>31935.574622583918</v>
          </cell>
          <cell r="Z173">
            <v>37677.864544099095</v>
          </cell>
          <cell r="AA173">
            <v>84670.551994739435</v>
          </cell>
        </row>
        <row r="174">
          <cell r="B174" t="str">
            <v>Majoração do PIS</v>
          </cell>
        </row>
        <row r="175">
          <cell r="B175" t="str">
            <v>Fluxo de Caixa do Fator</v>
          </cell>
          <cell r="H175">
            <v>-0.46727767787951624</v>
          </cell>
          <cell r="I175">
            <v>-0.79843679968752945</v>
          </cell>
          <cell r="J175">
            <v>-78.578388646710607</v>
          </cell>
          <cell r="K175">
            <v>-296.25841408792439</v>
          </cell>
          <cell r="L175">
            <v>-103.79217761890652</v>
          </cell>
          <cell r="M175">
            <v>-1.040121288823135</v>
          </cell>
          <cell r="N175">
            <v>-1.0744432829853066</v>
          </cell>
          <cell r="O175">
            <v>-1.1098919220169432</v>
          </cell>
          <cell r="P175">
            <v>-1.1438081923643098</v>
          </cell>
          <cell r="Q175">
            <v>-1.178766925569297</v>
          </cell>
          <cell r="R175">
            <v>-1.2148003401171172</v>
          </cell>
          <cell r="S175">
            <v>-1.2519416554911129</v>
          </cell>
          <cell r="T175">
            <v>-1.2902251234301048</v>
          </cell>
          <cell r="U175">
            <v>-1.3232349345500041</v>
          </cell>
          <cell r="V175">
            <v>-1.3570962747067052</v>
          </cell>
          <cell r="W175">
            <v>-1.3918312799676449</v>
          </cell>
          <cell r="X175">
            <v>-1.4599256298641785</v>
          </cell>
          <cell r="Y175">
            <v>-1.4973845736922715</v>
          </cell>
          <cell r="Z175">
            <v>-1.5358127856178021</v>
          </cell>
          <cell r="AA175">
            <v>-1.5752355453449729</v>
          </cell>
        </row>
        <row r="176">
          <cell r="B176" t="str">
            <v>Somatoria com Projeto Original</v>
          </cell>
          <cell r="F176">
            <v>-233.34594811212102</v>
          </cell>
          <cell r="G176">
            <v>0.19941797213545673</v>
          </cell>
          <cell r="H176">
            <v>-56737.648074462879</v>
          </cell>
          <cell r="I176">
            <v>-26383.807771799689</v>
          </cell>
          <cell r="J176">
            <v>-16013.629823646708</v>
          </cell>
          <cell r="K176">
            <v>-6798.3213490879243</v>
          </cell>
          <cell r="L176">
            <v>19686.677717381091</v>
          </cell>
          <cell r="M176">
            <v>23607.091773711181</v>
          </cell>
          <cell r="N176">
            <v>40763.059051717013</v>
          </cell>
          <cell r="O176">
            <v>39617.305203077987</v>
          </cell>
          <cell r="P176">
            <v>35820.798886807643</v>
          </cell>
          <cell r="Q176">
            <v>32339.370028074434</v>
          </cell>
          <cell r="R176">
            <v>24922.958094659883</v>
          </cell>
          <cell r="S176">
            <v>39144.115253344506</v>
          </cell>
          <cell r="T176">
            <v>40182.353069876561</v>
          </cell>
          <cell r="U176">
            <v>53815.335160065442</v>
          </cell>
          <cell r="V176">
            <v>51477.096498725288</v>
          </cell>
          <cell r="W176">
            <v>49455.083563720036</v>
          </cell>
          <cell r="X176">
            <v>63678.148669370144</v>
          </cell>
          <cell r="Y176">
            <v>32864.47461042631</v>
          </cell>
          <cell r="Z176">
            <v>38630.596842214378</v>
          </cell>
          <cell r="AA176">
            <v>85647.733359454651</v>
          </cell>
        </row>
        <row r="177">
          <cell r="B177" t="str">
            <v>Alteração do ISS-QN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-732.49800115223093</v>
          </cell>
          <cell r="K178">
            <v>-2300.5385713058117</v>
          </cell>
          <cell r="L178">
            <v>-3053.4785970849007</v>
          </cell>
          <cell r="M178">
            <v>-3202.6092178273993</v>
          </cell>
          <cell r="N178">
            <v>-3308.2419841400879</v>
          </cell>
          <cell r="O178">
            <v>-3417.341882659422</v>
          </cell>
          <cell r="P178">
            <v>-3521.7273438729735</v>
          </cell>
          <cell r="Q178">
            <v>-3629.3209372355386</v>
          </cell>
          <cell r="R178">
            <v>-3740.2218076309737</v>
          </cell>
          <cell r="S178">
            <v>-3854.5321801579557</v>
          </cell>
          <cell r="T178">
            <v>-3972.3574563123416</v>
          </cell>
          <cell r="U178">
            <v>-4073.9566959041563</v>
          </cell>
          <cell r="V178">
            <v>-4178.1766366396996</v>
          </cell>
          <cell r="W178">
            <v>-4285.0854017318543</v>
          </cell>
          <cell r="X178">
            <v>-4494.6389406809203</v>
          </cell>
          <cell r="Y178">
            <v>-4609.9303409738823</v>
          </cell>
          <cell r="Z178">
            <v>-4728.2047668753712</v>
          </cell>
          <cell r="AA178">
            <v>-4849.5400153355431</v>
          </cell>
        </row>
        <row r="179">
          <cell r="B179" t="str">
            <v>Somatoria com Projeto Original</v>
          </cell>
          <cell r="F179">
            <v>-9617.1810003707033</v>
          </cell>
          <cell r="G179">
            <v>0.18204183549090305</v>
          </cell>
          <cell r="H179">
            <v>-56737.180796784996</v>
          </cell>
          <cell r="I179">
            <v>-26383.009335000002</v>
          </cell>
          <cell r="J179">
            <v>-16667.549436152229</v>
          </cell>
          <cell r="K179">
            <v>-8802.6015063058112</v>
          </cell>
          <cell r="L179">
            <v>16736.991297915098</v>
          </cell>
          <cell r="M179">
            <v>20405.522677172608</v>
          </cell>
          <cell r="N179">
            <v>37455.891510859918</v>
          </cell>
          <cell r="O179">
            <v>36201.073212340583</v>
          </cell>
          <cell r="P179">
            <v>32300.21535112703</v>
          </cell>
          <cell r="Q179">
            <v>28711.227857764465</v>
          </cell>
          <cell r="R179">
            <v>21183.951087369027</v>
          </cell>
          <cell r="S179">
            <v>35290.835014842043</v>
          </cell>
          <cell r="T179">
            <v>36211.285838687654</v>
          </cell>
          <cell r="U179">
            <v>49742.701699095836</v>
          </cell>
          <cell r="V179">
            <v>47300.276958360293</v>
          </cell>
          <cell r="W179">
            <v>45171.389993268145</v>
          </cell>
          <cell r="X179">
            <v>59184.969654319088</v>
          </cell>
          <cell r="Y179">
            <v>28256.041654026118</v>
          </cell>
          <cell r="Z179">
            <v>33903.927888124621</v>
          </cell>
          <cell r="AA179">
            <v>80799.768579664451</v>
          </cell>
        </row>
        <row r="180">
          <cell r="B180" t="str">
            <v>6ª Adequação - Investimentos</v>
          </cell>
        </row>
        <row r="181">
          <cell r="B181" t="str">
            <v>Fluxo de Caixa do Fator</v>
          </cell>
          <cell r="H181" t="e">
            <v>#REF!</v>
          </cell>
          <cell r="I181" t="e">
            <v>#REF!</v>
          </cell>
          <cell r="J181" t="e">
            <v>#REF!</v>
          </cell>
          <cell r="K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</row>
        <row r="182">
          <cell r="B182" t="str">
            <v>Somatoria com Projeto Original</v>
          </cell>
          <cell r="F182" t="e">
            <v>#REF!</v>
          </cell>
          <cell r="G182" t="e">
            <v>#VALUE!</v>
          </cell>
          <cell r="H182" t="e">
            <v>#REF!</v>
          </cell>
          <cell r="I182" t="e">
            <v>#REF!</v>
          </cell>
          <cell r="J182" t="e">
            <v>#REF!</v>
          </cell>
          <cell r="K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 t="e">
            <v>#REF!</v>
          </cell>
          <cell r="I184" t="e">
            <v>#REF!</v>
          </cell>
          <cell r="J184" t="e">
            <v>#REF!</v>
          </cell>
          <cell r="K184" t="e">
            <v>#REF!</v>
          </cell>
          <cell r="L184" t="e">
            <v>#REF!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</row>
        <row r="185">
          <cell r="B185" t="str">
            <v>Somatoria com Projeto Original</v>
          </cell>
          <cell r="F185" t="e">
            <v>#REF!</v>
          </cell>
          <cell r="G185" t="e">
            <v>#VALUE!</v>
          </cell>
          <cell r="H185" t="e">
            <v>#REF!</v>
          </cell>
          <cell r="I185" t="e">
            <v>#REF!</v>
          </cell>
          <cell r="J185" t="e">
            <v>#REF!</v>
          </cell>
          <cell r="K185" t="e">
            <v>#REF!</v>
          </cell>
          <cell r="L185" t="e">
            <v>#REF!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42981.778669067578</v>
          </cell>
          <cell r="H191">
            <v>73399.52395411444</v>
          </cell>
          <cell r="I191">
            <v>83491.101692401731</v>
          </cell>
          <cell r="J191">
            <v>85602.952888216227</v>
          </cell>
          <cell r="K191">
            <v>91147.689353637514</v>
          </cell>
          <cell r="L191">
            <v>95600.588257570809</v>
          </cell>
          <cell r="M191">
            <v>98754.025085785805</v>
          </cell>
          <cell r="N191">
            <v>102009.88111222906</v>
          </cell>
          <cell r="O191">
            <v>105126.06313080249</v>
          </cell>
          <cell r="P191">
            <v>108337.95740026173</v>
          </cell>
          <cell r="Q191">
            <v>111648.57383336568</v>
          </cell>
          <cell r="R191">
            <v>115059.96269211765</v>
          </cell>
          <cell r="S191">
            <v>118578.22313519091</v>
          </cell>
          <cell r="T191">
            <v>121611.11437588021</v>
          </cell>
          <cell r="U191">
            <v>124722.24349079856</v>
          </cell>
          <cell r="V191">
            <v>127912.53676901769</v>
          </cell>
          <cell r="W191">
            <v>134167.97047858228</v>
          </cell>
          <cell r="X191">
            <v>137609.49138534666</v>
          </cell>
          <cell r="Y191">
            <v>141141.48041817182</v>
          </cell>
          <cell r="Z191">
            <v>144762.0020076026</v>
          </cell>
          <cell r="AA191">
            <v>2163665.1601301613</v>
          </cell>
        </row>
        <row r="192">
          <cell r="B192" t="str">
            <v>1.1 - Operacionais    (1.1.1 + 1.1.2)</v>
          </cell>
          <cell r="G192">
            <v>42981.778669067578</v>
          </cell>
          <cell r="H192">
            <v>73399.52395411444</v>
          </cell>
          <cell r="I192">
            <v>83491.101692401731</v>
          </cell>
          <cell r="J192">
            <v>85602.952888216227</v>
          </cell>
          <cell r="K192">
            <v>91147.689353637514</v>
          </cell>
          <cell r="L192">
            <v>95600.588257570809</v>
          </cell>
          <cell r="M192">
            <v>98754.025085785805</v>
          </cell>
          <cell r="N192">
            <v>102009.88111222906</v>
          </cell>
          <cell r="O192">
            <v>105126.06313080249</v>
          </cell>
          <cell r="P192">
            <v>108337.95740026173</v>
          </cell>
          <cell r="Q192">
            <v>111648.57383336568</v>
          </cell>
          <cell r="R192">
            <v>115059.96269211765</v>
          </cell>
          <cell r="S192">
            <v>118578.22313519091</v>
          </cell>
          <cell r="T192">
            <v>121611.11437588021</v>
          </cell>
          <cell r="U192">
            <v>124722.24349079856</v>
          </cell>
          <cell r="V192">
            <v>127912.53676901769</v>
          </cell>
          <cell r="W192">
            <v>134167.97047858228</v>
          </cell>
          <cell r="X192">
            <v>137609.49138534666</v>
          </cell>
          <cell r="Y192">
            <v>141141.48041817182</v>
          </cell>
          <cell r="Z192">
            <v>144762.0020076026</v>
          </cell>
          <cell r="AA192">
            <v>2163665.1601301613</v>
          </cell>
        </row>
        <row r="193">
          <cell r="B193" t="str">
            <v>1.1.1 - Receitas de  Pedágios    (Transp. Qd.2.1.1.2)</v>
          </cell>
          <cell r="G193">
            <v>42918.728907355711</v>
          </cell>
          <cell r="H193">
            <v>73335.170396858215</v>
          </cell>
          <cell r="I193">
            <v>83426.752991392408</v>
          </cell>
          <cell r="J193">
            <v>85537.598368012274</v>
          </cell>
          <cell r="K193">
            <v>91082.636147123616</v>
          </cell>
          <cell r="L193">
            <v>95533.540290929421</v>
          </cell>
          <cell r="M193">
            <v>98685.974208082524</v>
          </cell>
          <cell r="N193">
            <v>101941.83161754541</v>
          </cell>
          <cell r="O193">
            <v>105057.01460156949</v>
          </cell>
          <cell r="P193">
            <v>108267.90676077316</v>
          </cell>
          <cell r="Q193">
            <v>111577.52540238072</v>
          </cell>
          <cell r="R193">
            <v>114988.91461844981</v>
          </cell>
          <cell r="S193">
            <v>118505.17050140261</v>
          </cell>
          <cell r="T193">
            <v>121537.06426355509</v>
          </cell>
          <cell r="U193">
            <v>124647.19282163159</v>
          </cell>
          <cell r="V193">
            <v>127837.48928332981</v>
          </cell>
          <cell r="W193">
            <v>134091.92357437478</v>
          </cell>
          <cell r="X193">
            <v>137532.44142815459</v>
          </cell>
          <cell r="Y193">
            <v>141062.02947148957</v>
          </cell>
          <cell r="Z193">
            <v>144682.95370968524</v>
          </cell>
          <cell r="AA193">
            <v>2162249.8593640961</v>
          </cell>
        </row>
        <row r="194">
          <cell r="B194" t="str">
            <v>1.1.2 - Outras Receitas Operacionais    (calculado 2.1.2.)</v>
          </cell>
          <cell r="G194">
            <v>63.049761711866722</v>
          </cell>
          <cell r="H194">
            <v>64.353557256218977</v>
          </cell>
          <cell r="I194">
            <v>64.34870100931677</v>
          </cell>
          <cell r="J194">
            <v>65.3545202039533</v>
          </cell>
          <cell r="K194">
            <v>65.053206513898246</v>
          </cell>
          <cell r="L194">
            <v>67.047966641394993</v>
          </cell>
          <cell r="M194">
            <v>68.050877703281188</v>
          </cell>
          <cell r="N194">
            <v>68.049494683656008</v>
          </cell>
          <cell r="O194">
            <v>69.048529232991157</v>
          </cell>
          <cell r="P194">
            <v>70.050639488573665</v>
          </cell>
          <cell r="Q194">
            <v>71.048430984952105</v>
          </cell>
          <cell r="R194">
            <v>71.04807366784533</v>
          </cell>
          <cell r="S194">
            <v>73.052633788308</v>
          </cell>
          <cell r="T194">
            <v>74.050112325112437</v>
          </cell>
          <cell r="U194">
            <v>75.05066916697686</v>
          </cell>
          <cell r="V194">
            <v>75.047485687884489</v>
          </cell>
          <cell r="W194">
            <v>76.046904207509684</v>
          </cell>
          <cell r="X194">
            <v>77.049957192066216</v>
          </cell>
          <cell r="Y194">
            <v>79.450946682244435</v>
          </cell>
          <cell r="Z194">
            <v>79.048297917362731</v>
          </cell>
          <cell r="AA194">
            <v>1415.3007660654132</v>
          </cell>
        </row>
        <row r="195">
          <cell r="B195" t="str">
            <v>2 -  DEDUÇÕES DA RECEITA    (2.1)</v>
          </cell>
          <cell r="G195">
            <v>1719.4501921364872</v>
          </cell>
          <cell r="H195">
            <v>2686.962626377926</v>
          </cell>
          <cell r="I195">
            <v>4265.6040472315526</v>
          </cell>
          <cell r="J195">
            <v>7204.7790777332639</v>
          </cell>
          <cell r="K195">
            <v>8868.8938706406389</v>
          </cell>
          <cell r="L195">
            <v>8279.7051848417213</v>
          </cell>
          <cell r="M195">
            <v>8552.8032441933592</v>
          </cell>
          <cell r="N195">
            <v>8834.8363280710473</v>
          </cell>
          <cell r="O195">
            <v>9104.7091493719981</v>
          </cell>
          <cell r="P195">
            <v>9382.8745490423116</v>
          </cell>
          <cell r="Q195">
            <v>9669.5901808841991</v>
          </cell>
          <cell r="R195">
            <v>9965.0937946432459</v>
          </cell>
          <cell r="S195">
            <v>10269.73613509079</v>
          </cell>
          <cell r="T195">
            <v>10532.402552513489</v>
          </cell>
          <cell r="U195">
            <v>10801.844476499999</v>
          </cell>
          <cell r="V195">
            <v>11078.208684051984</v>
          </cell>
          <cell r="W195">
            <v>11619.969948626238</v>
          </cell>
          <cell r="X195">
            <v>11918.032264941026</v>
          </cell>
          <cell r="Y195">
            <v>12223.844291621683</v>
          </cell>
          <cell r="Z195">
            <v>12537.494323561841</v>
          </cell>
          <cell r="AA195">
            <v>179516.83492207481</v>
          </cell>
        </row>
        <row r="196">
          <cell r="B196" t="str">
            <v>2.1 - Tributos sobre Faturamento    (2.1.1+ .... + 2.1.4)</v>
          </cell>
          <cell r="G196">
            <v>1719.4501921364872</v>
          </cell>
          <cell r="H196">
            <v>2686.962626377926</v>
          </cell>
          <cell r="I196">
            <v>4265.6040472315526</v>
          </cell>
          <cell r="J196">
            <v>7204.7790777332639</v>
          </cell>
          <cell r="K196">
            <v>8868.8938706406389</v>
          </cell>
          <cell r="L196">
            <v>8279.7051848417213</v>
          </cell>
          <cell r="M196">
            <v>8552.8032441933592</v>
          </cell>
          <cell r="N196">
            <v>8834.8363280710473</v>
          </cell>
          <cell r="O196">
            <v>9104.7091493719981</v>
          </cell>
          <cell r="P196">
            <v>9382.8745490423116</v>
          </cell>
          <cell r="Q196">
            <v>9669.5901808841991</v>
          </cell>
          <cell r="R196">
            <v>9965.0937946432459</v>
          </cell>
          <cell r="S196">
            <v>10269.73613509079</v>
          </cell>
          <cell r="T196">
            <v>10532.402552513489</v>
          </cell>
          <cell r="U196">
            <v>10801.844476499999</v>
          </cell>
          <cell r="V196">
            <v>11078.208684051984</v>
          </cell>
          <cell r="W196">
            <v>11619.969948626238</v>
          </cell>
          <cell r="X196">
            <v>11918.032264941026</v>
          </cell>
          <cell r="Y196">
            <v>12223.844291621683</v>
          </cell>
          <cell r="Z196">
            <v>12537.494323561841</v>
          </cell>
          <cell r="AA196">
            <v>179516.83492207481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1093.280598734673</v>
          </cell>
          <cell r="J197">
            <v>3433.6396586653905</v>
          </cell>
          <cell r="K197">
            <v>4557.4307419177621</v>
          </cell>
          <cell r="L197">
            <v>4780.0137579513421</v>
          </cell>
          <cell r="M197">
            <v>4937.6746031941611</v>
          </cell>
          <cell r="N197">
            <v>5100.5102726260029</v>
          </cell>
          <cell r="O197">
            <v>5256.309468467125</v>
          </cell>
          <cell r="P197">
            <v>5416.8969212470729</v>
          </cell>
          <cell r="Q197">
            <v>5582.4206084044381</v>
          </cell>
          <cell r="R197">
            <v>5753.0331047133668</v>
          </cell>
          <cell r="S197">
            <v>5928.8917258393158</v>
          </cell>
          <cell r="T197">
            <v>6080.532381946502</v>
          </cell>
          <cell r="U197">
            <v>6236.0845322980595</v>
          </cell>
          <cell r="V197">
            <v>6395.6498533311251</v>
          </cell>
          <cell r="W197">
            <v>6708.4163293745078</v>
          </cell>
          <cell r="X197">
            <v>6880.4930462296752</v>
          </cell>
          <cell r="Y197">
            <v>7057.0220401124943</v>
          </cell>
          <cell r="Z197">
            <v>7238.1194258739451</v>
          </cell>
          <cell r="AA197">
            <v>98436.419070926975</v>
          </cell>
        </row>
        <row r="198">
          <cell r="B198" t="str">
            <v>2.1.2 - Cofins    (transp. Qd 1.3.)</v>
          </cell>
          <cell r="G198">
            <v>1293.3712014175785</v>
          </cell>
          <cell r="H198">
            <v>2208.6740239602304</v>
          </cell>
          <cell r="I198">
            <v>2512.3501104116258</v>
          </cell>
          <cell r="J198">
            <v>2772.5434878498054</v>
          </cell>
          <cell r="K198">
            <v>3564.0894499855663</v>
          </cell>
          <cell r="L198">
            <v>2876.7351833821044</v>
          </cell>
          <cell r="M198">
            <v>2971.6238312505675</v>
          </cell>
          <cell r="N198">
            <v>3069.6052731080672</v>
          </cell>
          <cell r="O198">
            <v>3163.3730941481422</v>
          </cell>
          <cell r="P198">
            <v>3260.0215510732855</v>
          </cell>
          <cell r="Q198">
            <v>3359.6407077268891</v>
          </cell>
          <cell r="R198">
            <v>3462.3023627960529</v>
          </cell>
          <cell r="S198">
            <v>3568.1602497332869</v>
          </cell>
          <cell r="T198">
            <v>3659.4229496095109</v>
          </cell>
          <cell r="U198">
            <v>3753.039844683829</v>
          </cell>
          <cell r="V198">
            <v>3849.0499816028887</v>
          </cell>
          <cell r="W198">
            <v>4037.2828176635358</v>
          </cell>
          <cell r="X198">
            <v>4140.8426223578044</v>
          </cell>
          <cell r="Y198">
            <v>4247.1103709020899</v>
          </cell>
          <cell r="Z198">
            <v>4356.0707868096069</v>
          </cell>
          <cell r="AA198">
            <v>66125.309900472465</v>
          </cell>
        </row>
        <row r="199">
          <cell r="B199" t="str">
            <v>2.1.3 - Pis / Pasep    (transp. Qd 1.3.)</v>
          </cell>
          <cell r="G199">
            <v>280.0789907189087</v>
          </cell>
          <cell r="H199">
            <v>478.28860241769536</v>
          </cell>
          <cell r="I199">
            <v>659.973338085254</v>
          </cell>
          <cell r="J199">
            <v>998.5959312180687</v>
          </cell>
          <cell r="K199">
            <v>747.37367873731023</v>
          </cell>
          <cell r="L199">
            <v>622.95624350827461</v>
          </cell>
          <cell r="M199">
            <v>643.50480974863046</v>
          </cell>
          <cell r="N199">
            <v>664.72078233697687</v>
          </cell>
          <cell r="O199">
            <v>685.02658675673001</v>
          </cell>
          <cell r="P199">
            <v>705.95607672195399</v>
          </cell>
          <cell r="Q199">
            <v>727.52886475287255</v>
          </cell>
          <cell r="R199">
            <v>749.75832713382601</v>
          </cell>
          <cell r="S199">
            <v>772.68415951818884</v>
          </cell>
          <cell r="T199">
            <v>792.44722095747511</v>
          </cell>
          <cell r="U199">
            <v>812.72009951811106</v>
          </cell>
          <cell r="V199">
            <v>833.50884911796959</v>
          </cell>
          <cell r="W199">
            <v>874.2708015881941</v>
          </cell>
          <cell r="X199">
            <v>896.69659635354765</v>
          </cell>
          <cell r="Y199">
            <v>919.71188060709869</v>
          </cell>
          <cell r="Z199">
            <v>943.30411087828998</v>
          </cell>
          <cell r="AA199">
            <v>14809.105950675381</v>
          </cell>
        </row>
        <row r="200">
          <cell r="B200" t="str">
            <v>2.1.4 - CPMF    (transp Qd 1.3.)</v>
          </cell>
          <cell r="G200">
            <v>146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146</v>
          </cell>
        </row>
        <row r="201">
          <cell r="B201" t="str">
            <v>3 -  RECEITA LIQUIDA    (1 - 2)</v>
          </cell>
          <cell r="G201">
            <v>41262.328476931092</v>
          </cell>
          <cell r="H201">
            <v>70712.561327736519</v>
          </cell>
          <cell r="I201">
            <v>79225.49764517018</v>
          </cell>
          <cell r="J201">
            <v>78398.173810482956</v>
          </cell>
          <cell r="K201">
            <v>82278.79548299688</v>
          </cell>
          <cell r="L201">
            <v>87320.883072729092</v>
          </cell>
          <cell r="M201">
            <v>90201.221841592444</v>
          </cell>
          <cell r="N201">
            <v>93175.044784158017</v>
          </cell>
          <cell r="O201">
            <v>96021.353981430497</v>
          </cell>
          <cell r="P201">
            <v>98955.082851219413</v>
          </cell>
          <cell r="Q201">
            <v>101978.98365248147</v>
          </cell>
          <cell r="R201">
            <v>105094.8688974744</v>
          </cell>
          <cell r="S201">
            <v>108308.48700010013</v>
          </cell>
          <cell r="T201">
            <v>111078.71182336671</v>
          </cell>
          <cell r="U201">
            <v>113920.39901429856</v>
          </cell>
          <cell r="V201">
            <v>116834.3280849657</v>
          </cell>
          <cell r="W201">
            <v>122548.00052995604</v>
          </cell>
          <cell r="X201">
            <v>125691.45912040563</v>
          </cell>
          <cell r="Y201">
            <v>128917.63612655013</v>
          </cell>
          <cell r="Z201">
            <v>132224.50768404076</v>
          </cell>
          <cell r="AA201">
            <v>1984148.3252080865</v>
          </cell>
        </row>
        <row r="202">
          <cell r="B202" t="str">
            <v>4 -  DESPESAS    (4.1)</v>
          </cell>
          <cell r="G202">
            <v>30995.095830284572</v>
          </cell>
          <cell r="H202">
            <v>38361.096114805281</v>
          </cell>
          <cell r="I202">
            <v>41891.111733269376</v>
          </cell>
          <cell r="J202">
            <v>44713.647032996392</v>
          </cell>
          <cell r="K202">
            <v>46894.510760062556</v>
          </cell>
          <cell r="L202">
            <v>50036.579889552915</v>
          </cell>
          <cell r="M202">
            <v>51110.342092652958</v>
          </cell>
          <cell r="N202">
            <v>52105.505894836591</v>
          </cell>
          <cell r="O202">
            <v>53526.050833625588</v>
          </cell>
          <cell r="P202">
            <v>55192.054066667501</v>
          </cell>
          <cell r="Q202">
            <v>56587.668742651556</v>
          </cell>
          <cell r="R202">
            <v>58642.572575810358</v>
          </cell>
          <cell r="S202">
            <v>59045.871400316733</v>
          </cell>
          <cell r="T202">
            <v>60868.331231161697</v>
          </cell>
          <cell r="U202">
            <v>64186.852172162813</v>
          </cell>
          <cell r="V202">
            <v>69596.308941688039</v>
          </cell>
          <cell r="W202">
            <v>74664.804666328593</v>
          </cell>
          <cell r="X202">
            <v>90410.155538578358</v>
          </cell>
          <cell r="Y202">
            <v>109616.27563567692</v>
          </cell>
          <cell r="Z202">
            <v>157695.41525327662</v>
          </cell>
          <cell r="AA202">
            <v>1266140.2504064057</v>
          </cell>
        </row>
        <row r="203">
          <cell r="B203" t="str">
            <v>4.1 - Operacionais    (4.1.1+ .... + 4.1.10)</v>
          </cell>
          <cell r="G203">
            <v>30995.095830284572</v>
          </cell>
          <cell r="H203">
            <v>38361.096114805281</v>
          </cell>
          <cell r="I203">
            <v>41891.111733269376</v>
          </cell>
          <cell r="J203">
            <v>44713.647032996392</v>
          </cell>
          <cell r="K203">
            <v>46894.510760062556</v>
          </cell>
          <cell r="L203">
            <v>50036.579889552915</v>
          </cell>
          <cell r="M203">
            <v>51110.342092652958</v>
          </cell>
          <cell r="N203">
            <v>52105.505894836591</v>
          </cell>
          <cell r="O203">
            <v>53526.050833625588</v>
          </cell>
          <cell r="P203">
            <v>55192.054066667501</v>
          </cell>
          <cell r="Q203">
            <v>56587.668742651556</v>
          </cell>
          <cell r="R203">
            <v>58642.572575810358</v>
          </cell>
          <cell r="S203">
            <v>59045.871400316733</v>
          </cell>
          <cell r="T203">
            <v>60868.331231161697</v>
          </cell>
          <cell r="U203">
            <v>64186.852172162813</v>
          </cell>
          <cell r="V203">
            <v>69596.308941688039</v>
          </cell>
          <cell r="W203">
            <v>74664.804666328593</v>
          </cell>
          <cell r="X203">
            <v>90410.155538578358</v>
          </cell>
          <cell r="Y203">
            <v>109616.27563567692</v>
          </cell>
          <cell r="Z203">
            <v>157695.41525327662</v>
          </cell>
          <cell r="AA203">
            <v>1266140.2504064057</v>
          </cell>
        </row>
        <row r="204">
          <cell r="B204" t="str">
            <v>4.1.1  -  Pessoal e Administradores    (Transp. Qd. 1.3.)</v>
          </cell>
          <cell r="G204">
            <v>11582.927556627623</v>
          </cell>
          <cell r="H204">
            <v>18033.817784754669</v>
          </cell>
          <cell r="I204">
            <v>18835.696414853173</v>
          </cell>
          <cell r="J204">
            <v>18979.733588298932</v>
          </cell>
          <cell r="K204">
            <v>18979.733588298932</v>
          </cell>
          <cell r="L204">
            <v>18979.733588298932</v>
          </cell>
          <cell r="M204">
            <v>18806.174367121308</v>
          </cell>
          <cell r="N204">
            <v>18806.174367121308</v>
          </cell>
          <cell r="O204">
            <v>18835.696414853173</v>
          </cell>
          <cell r="P204">
            <v>18806.174367121308</v>
          </cell>
          <cell r="Q204">
            <v>18806.174367121308</v>
          </cell>
          <cell r="R204">
            <v>18806.174367121308</v>
          </cell>
          <cell r="S204">
            <v>18806.174367121308</v>
          </cell>
          <cell r="T204">
            <v>18806.174367121308</v>
          </cell>
          <cell r="U204">
            <v>18806.174367121308</v>
          </cell>
          <cell r="V204">
            <v>18835.696414853173</v>
          </cell>
          <cell r="W204">
            <v>18979.972660132818</v>
          </cell>
          <cell r="X204">
            <v>18979.733588298932</v>
          </cell>
          <cell r="Y204">
            <v>18979.733588298932</v>
          </cell>
          <cell r="Z204">
            <v>18979.733588298932</v>
          </cell>
          <cell r="AA204">
            <v>369431.60371283873</v>
          </cell>
        </row>
        <row r="205">
          <cell r="B205" t="str">
            <v>4.1.2  -  Conservação de Rotina    (Transp. Qd. 1.3.)</v>
          </cell>
          <cell r="G205">
            <v>7153.0949996909385</v>
          </cell>
          <cell r="H205">
            <v>5137.2138388968506</v>
          </cell>
          <cell r="I205">
            <v>5377.9101341428177</v>
          </cell>
          <cell r="J205">
            <v>5676.0140672236303</v>
          </cell>
          <cell r="K205">
            <v>5770.1339395313244</v>
          </cell>
          <cell r="L205">
            <v>5920.9967754238587</v>
          </cell>
          <cell r="M205">
            <v>5923.6655754238591</v>
          </cell>
          <cell r="N205">
            <v>5926.3343754238576</v>
          </cell>
          <cell r="O205">
            <v>5929.0031754238589</v>
          </cell>
          <cell r="P205">
            <v>5933.0063754238581</v>
          </cell>
          <cell r="Q205">
            <v>5922.7089733046587</v>
          </cell>
          <cell r="R205">
            <v>5925.3777733046581</v>
          </cell>
          <cell r="S205">
            <v>5940.8687446238582</v>
          </cell>
          <cell r="T205">
            <v>5943.458986721299</v>
          </cell>
          <cell r="U205">
            <v>5999.0331279285474</v>
          </cell>
          <cell r="V205">
            <v>6145.8426453658431</v>
          </cell>
          <cell r="W205">
            <v>6293.1229900917788</v>
          </cell>
          <cell r="X205">
            <v>6299.1582718464961</v>
          </cell>
          <cell r="Y205">
            <v>6562.9695093010187</v>
          </cell>
          <cell r="Z205">
            <v>6812.7863690472386</v>
          </cell>
          <cell r="AA205">
            <v>120592.70064814026</v>
          </cell>
        </row>
        <row r="206">
          <cell r="B206" t="str">
            <v>4.1.3  -  Consumo    (Transp. Qd. 1.3.)</v>
          </cell>
          <cell r="G206">
            <v>573.52042637185912</v>
          </cell>
          <cell r="H206">
            <v>1000.1984702424224</v>
          </cell>
          <cell r="I206">
            <v>1063.363142658214</v>
          </cell>
          <cell r="J206">
            <v>1070.4871072391923</v>
          </cell>
          <cell r="K206">
            <v>1070.4871072391923</v>
          </cell>
          <cell r="L206">
            <v>1070.4871072391923</v>
          </cell>
          <cell r="M206">
            <v>1061.9384195958114</v>
          </cell>
          <cell r="N206">
            <v>1061.9384195958114</v>
          </cell>
          <cell r="O206">
            <v>1063.363142658214</v>
          </cell>
          <cell r="P206">
            <v>1061.9384195958114</v>
          </cell>
          <cell r="Q206">
            <v>1061.9384195958114</v>
          </cell>
          <cell r="R206">
            <v>1062.2926549056228</v>
          </cell>
          <cell r="S206">
            <v>1062.2926549056228</v>
          </cell>
          <cell r="T206">
            <v>1062.2926549056228</v>
          </cell>
          <cell r="U206">
            <v>1062.2926549056228</v>
          </cell>
          <cell r="V206">
            <v>1063.7174592493147</v>
          </cell>
          <cell r="W206">
            <v>1070.8418276591092</v>
          </cell>
          <cell r="X206">
            <v>1070.8418276591092</v>
          </cell>
          <cell r="Y206">
            <v>1070.8418276591092</v>
          </cell>
          <cell r="Z206">
            <v>1070.8418276591092</v>
          </cell>
          <cell r="AA206">
            <v>20755.915571539779</v>
          </cell>
        </row>
        <row r="207">
          <cell r="B207" t="str">
            <v>4.1.4  -  Transportes    (Transp. Qd. 1.3.)</v>
          </cell>
          <cell r="G207">
            <v>113.2325</v>
          </cell>
          <cell r="H207">
            <v>190.96999999999997</v>
          </cell>
          <cell r="I207">
            <v>200.06899999999999</v>
          </cell>
          <cell r="J207">
            <v>200.06899999999999</v>
          </cell>
          <cell r="K207">
            <v>200.06899999999999</v>
          </cell>
          <cell r="L207">
            <v>200.06899999999999</v>
          </cell>
          <cell r="M207">
            <v>200.06899999999999</v>
          </cell>
          <cell r="N207">
            <v>200.06899999999999</v>
          </cell>
          <cell r="O207">
            <v>200.06899999999999</v>
          </cell>
          <cell r="P207">
            <v>200.06899999999999</v>
          </cell>
          <cell r="Q207">
            <v>200.06899999999999</v>
          </cell>
          <cell r="R207">
            <v>200.06899999999999</v>
          </cell>
          <cell r="S207">
            <v>200.06899999999999</v>
          </cell>
          <cell r="T207">
            <v>200.06899999999999</v>
          </cell>
          <cell r="U207">
            <v>200.06899999999999</v>
          </cell>
          <cell r="V207">
            <v>200.06899999999999</v>
          </cell>
          <cell r="W207">
            <v>200.06899999999999</v>
          </cell>
          <cell r="X207">
            <v>200.06899999999999</v>
          </cell>
          <cell r="Y207">
            <v>200.06899999999999</v>
          </cell>
          <cell r="Z207">
            <v>200.06899999999999</v>
          </cell>
          <cell r="AA207">
            <v>3905.4444999999996</v>
          </cell>
        </row>
        <row r="208">
          <cell r="B208" t="str">
            <v>4.1.5  -  Diversas    (Transp. Qd. 1.3.)</v>
          </cell>
          <cell r="G208">
            <v>1240.2</v>
          </cell>
          <cell r="H208">
            <v>1314.6</v>
          </cell>
          <cell r="I208">
            <v>1314.6</v>
          </cell>
          <cell r="J208">
            <v>1314.6</v>
          </cell>
          <cell r="K208">
            <v>1314.6</v>
          </cell>
          <cell r="L208">
            <v>1314.6</v>
          </cell>
          <cell r="M208">
            <v>1314.6</v>
          </cell>
          <cell r="N208">
            <v>1314.6</v>
          </cell>
          <cell r="O208">
            <v>1314.6</v>
          </cell>
          <cell r="P208">
            <v>1314.6</v>
          </cell>
          <cell r="Q208">
            <v>1314.6</v>
          </cell>
          <cell r="R208">
            <v>1314.6</v>
          </cell>
          <cell r="S208">
            <v>1314.6</v>
          </cell>
          <cell r="T208">
            <v>1314.6</v>
          </cell>
          <cell r="U208">
            <v>1314.6</v>
          </cell>
          <cell r="V208">
            <v>1314.6</v>
          </cell>
          <cell r="W208">
            <v>1314.6</v>
          </cell>
          <cell r="X208">
            <v>1314.6</v>
          </cell>
          <cell r="Y208">
            <v>1314.6</v>
          </cell>
          <cell r="Z208">
            <v>1314.6</v>
          </cell>
          <cell r="AA208">
            <v>26217.599999999991</v>
          </cell>
        </row>
        <row r="209">
          <cell r="B209" t="str">
            <v>4.1.6  -  Depreciação/Amortização    (Transp. Qd. 1.3.)</v>
          </cell>
          <cell r="G209">
            <v>3680.2055671792796</v>
          </cell>
          <cell r="H209">
            <v>6889.1986638878861</v>
          </cell>
          <cell r="I209">
            <v>8886.8046309360252</v>
          </cell>
          <cell r="J209">
            <v>11232.424313459311</v>
          </cell>
          <cell r="K209">
            <v>13341.787949021662</v>
          </cell>
          <cell r="L209">
            <v>16197.406827367984</v>
          </cell>
          <cell r="M209">
            <v>17383.994013231531</v>
          </cell>
          <cell r="N209">
            <v>18307.97786154905</v>
          </cell>
          <cell r="O209">
            <v>19540.875109391334</v>
          </cell>
          <cell r="P209">
            <v>21081.576914309509</v>
          </cell>
          <cell r="Q209">
            <v>22457.060029408189</v>
          </cell>
          <cell r="R209">
            <v>24341.389737393125</v>
          </cell>
          <cell r="S209">
            <v>24612.443929906258</v>
          </cell>
          <cell r="T209">
            <v>26397.251001803801</v>
          </cell>
          <cell r="U209">
            <v>29418.364779640469</v>
          </cell>
          <cell r="V209">
            <v>34530.154452350682</v>
          </cell>
          <cell r="W209">
            <v>39153.558142554415</v>
          </cell>
          <cell r="X209">
            <v>54526.816178887908</v>
          </cell>
          <cell r="Y209">
            <v>73331.457474645184</v>
          </cell>
          <cell r="Z209">
            <v>121203.43243164844</v>
          </cell>
          <cell r="AA209">
            <v>586514.18000857206</v>
          </cell>
        </row>
        <row r="210">
          <cell r="B210" t="str">
            <v>4.1.7  -  Seguros    (transp. Qd 1.3.)</v>
          </cell>
          <cell r="G210">
            <v>1572.2555341605957</v>
          </cell>
          <cell r="H210">
            <v>1357.2721863986244</v>
          </cell>
          <cell r="I210">
            <v>1484.145354189925</v>
          </cell>
          <cell r="J210">
            <v>1515.0740713628129</v>
          </cell>
          <cell r="K210">
            <v>1280.8352708394443</v>
          </cell>
          <cell r="L210">
            <v>1288.4964834817656</v>
          </cell>
          <cell r="M210">
            <v>1265.9150702698328</v>
          </cell>
          <cell r="N210">
            <v>1240.0237973062001</v>
          </cell>
          <cell r="O210">
            <v>1303.8052461122193</v>
          </cell>
          <cell r="P210">
            <v>1363.4311866533642</v>
          </cell>
          <cell r="Q210">
            <v>1298.5233789601659</v>
          </cell>
          <cell r="R210">
            <v>1369.6659178319169</v>
          </cell>
          <cell r="S210">
            <v>1385.4114292480403</v>
          </cell>
          <cell r="T210">
            <v>1333.3373709021025</v>
          </cell>
          <cell r="U210">
            <v>1485.8900122593996</v>
          </cell>
          <cell r="V210">
            <v>1516.6285532116285</v>
          </cell>
          <cell r="W210">
            <v>1481.7743987279027</v>
          </cell>
          <cell r="X210">
            <v>1748.8042314456668</v>
          </cell>
          <cell r="Y210">
            <v>1790.3355609259681</v>
          </cell>
          <cell r="Z210">
            <v>1649.00088437818</v>
          </cell>
          <cell r="AA210">
            <v>28730.625938665751</v>
          </cell>
        </row>
        <row r="211">
          <cell r="B211" t="str">
            <v xml:space="preserve">4.1.8  -  Garantias  (transp. Qd 1.3.)  </v>
          </cell>
          <cell r="G211">
            <v>392.96588618225434</v>
          </cell>
          <cell r="H211">
            <v>373.8210520013962</v>
          </cell>
          <cell r="I211">
            <v>361.61003771716526</v>
          </cell>
          <cell r="J211">
            <v>350.18466787036959</v>
          </cell>
          <cell r="K211">
            <v>339.92036181568318</v>
          </cell>
          <cell r="L211">
            <v>334.08814005272069</v>
          </cell>
          <cell r="M211">
            <v>328.50568807647818</v>
          </cell>
          <cell r="N211">
            <v>325.0540499857126</v>
          </cell>
          <cell r="O211">
            <v>321.63730896517745</v>
          </cell>
          <cell r="P211">
            <v>317.71394841231114</v>
          </cell>
          <cell r="Q211">
            <v>313.54292345409914</v>
          </cell>
          <cell r="R211">
            <v>307.41671996772089</v>
          </cell>
          <cell r="S211">
            <v>302.68010544299455</v>
          </cell>
          <cell r="T211">
            <v>298.62905391796221</v>
          </cell>
          <cell r="U211">
            <v>294.37065378005843</v>
          </cell>
          <cell r="V211">
            <v>287.62503634733855</v>
          </cell>
          <cell r="W211">
            <v>281.01407002078753</v>
          </cell>
          <cell r="X211">
            <v>276.81778683982918</v>
          </cell>
          <cell r="Y211">
            <v>266.7725520207444</v>
          </cell>
          <cell r="Z211">
            <v>256.61314753022089</v>
          </cell>
          <cell r="AA211">
            <v>6330.9831904010234</v>
          </cell>
        </row>
        <row r="212">
          <cell r="B212" t="str">
            <v xml:space="preserve">4.1.9  -  Parc.Variável da Concessão   </v>
          </cell>
          <cell r="G212">
            <v>1298.6933600720272</v>
          </cell>
          <cell r="H212">
            <v>2216.004118623433</v>
          </cell>
          <cell r="I212">
            <v>2518.9130187720516</v>
          </cell>
          <cell r="J212">
            <v>2582.4333540064863</v>
          </cell>
          <cell r="K212">
            <v>2748.9435433163253</v>
          </cell>
          <cell r="L212">
            <v>2882.7019676884684</v>
          </cell>
          <cell r="M212">
            <v>2977.4799589341446</v>
          </cell>
          <cell r="N212">
            <v>3075.3340238546539</v>
          </cell>
          <cell r="O212">
            <v>3169.001436221612</v>
          </cell>
          <cell r="P212">
            <v>3265.5438551513403</v>
          </cell>
          <cell r="Q212">
            <v>3365.0516508073288</v>
          </cell>
          <cell r="R212">
            <v>3467.5864052860156</v>
          </cell>
          <cell r="S212">
            <v>3573.3311690686623</v>
          </cell>
          <cell r="T212">
            <v>3664.5187957895996</v>
          </cell>
          <cell r="U212">
            <v>3758.0575765274143</v>
          </cell>
          <cell r="V212">
            <v>3853.9753803100575</v>
          </cell>
          <cell r="W212">
            <v>4041.851577141786</v>
          </cell>
          <cell r="X212">
            <v>4145.3146536004042</v>
          </cell>
          <cell r="Y212">
            <v>4251.496122825959</v>
          </cell>
          <cell r="Z212">
            <v>4360.3380047144983</v>
          </cell>
          <cell r="AA212">
            <v>65216.569972712256</v>
          </cell>
        </row>
        <row r="213">
          <cell r="B213" t="str">
            <v xml:space="preserve">4.1.10 - Parcela Fixa da Concessão   </v>
          </cell>
          <cell r="G213">
            <v>3388</v>
          </cell>
          <cell r="H213">
            <v>1848</v>
          </cell>
          <cell r="I213">
            <v>1848</v>
          </cell>
          <cell r="J213">
            <v>1792.6268635356687</v>
          </cell>
          <cell r="K213">
            <v>1848</v>
          </cell>
          <cell r="L213">
            <v>1848</v>
          </cell>
          <cell r="M213">
            <v>1848</v>
          </cell>
          <cell r="N213">
            <v>1848</v>
          </cell>
          <cell r="O213">
            <v>1848</v>
          </cell>
          <cell r="P213">
            <v>1848</v>
          </cell>
          <cell r="Q213">
            <v>1848</v>
          </cell>
          <cell r="R213">
            <v>1848</v>
          </cell>
          <cell r="S213">
            <v>1848</v>
          </cell>
          <cell r="T213">
            <v>1848</v>
          </cell>
          <cell r="U213">
            <v>1848</v>
          </cell>
          <cell r="V213">
            <v>1848</v>
          </cell>
          <cell r="W213">
            <v>1848</v>
          </cell>
          <cell r="X213">
            <v>1848</v>
          </cell>
          <cell r="Y213">
            <v>1848</v>
          </cell>
          <cell r="Z213">
            <v>1848</v>
          </cell>
          <cell r="AA213">
            <v>38444.626863535668</v>
          </cell>
        </row>
        <row r="214">
          <cell r="B214" t="str">
            <v>5 -  RESULTADO BRUTO OPERACIONAL     (3 - 4)</v>
          </cell>
          <cell r="G214">
            <v>10267.23264664652</v>
          </cell>
          <cell r="H214">
            <v>32351.465212931238</v>
          </cell>
          <cell r="I214">
            <v>37334.385911900805</v>
          </cell>
          <cell r="J214">
            <v>33684.526777486564</v>
          </cell>
          <cell r="K214">
            <v>35384.284722934324</v>
          </cell>
          <cell r="L214">
            <v>37284.303183176176</v>
          </cell>
          <cell r="M214">
            <v>39090.879748939486</v>
          </cell>
          <cell r="N214">
            <v>41069.538889321426</v>
          </cell>
          <cell r="O214">
            <v>42495.303147804909</v>
          </cell>
          <cell r="P214">
            <v>43763.028784551912</v>
          </cell>
          <cell r="Q214">
            <v>45391.314909829918</v>
          </cell>
          <cell r="R214">
            <v>46452.296321664042</v>
          </cell>
          <cell r="S214">
            <v>49262.615599783392</v>
          </cell>
          <cell r="T214">
            <v>50210.380592205016</v>
          </cell>
          <cell r="U214">
            <v>49733.546842135744</v>
          </cell>
          <cell r="V214">
            <v>47238.019143277663</v>
          </cell>
          <cell r="W214">
            <v>47883.19586362745</v>
          </cell>
          <cell r="X214">
            <v>35281.303581827277</v>
          </cell>
          <cell r="Y214">
            <v>19301.360490873209</v>
          </cell>
          <cell r="Z214">
            <v>-25470.90756923586</v>
          </cell>
          <cell r="AA214">
            <v>718008.07480168086</v>
          </cell>
        </row>
        <row r="215">
          <cell r="B215" t="str">
            <v>6 -  RESULTADO FINANCEIRO    (6.1)</v>
          </cell>
          <cell r="G215">
            <v>107.18821555385382</v>
          </cell>
          <cell r="H215">
            <v>183.10291300138854</v>
          </cell>
          <cell r="I215">
            <v>208.46688449711459</v>
          </cell>
          <cell r="J215">
            <v>220.56451528308182</v>
          </cell>
          <cell r="K215">
            <v>227.76659332539296</v>
          </cell>
          <cell r="L215">
            <v>239.19883965833188</v>
          </cell>
          <cell r="M215">
            <v>246.87243755162834</v>
          </cell>
          <cell r="N215">
            <v>254.55208129012647</v>
          </cell>
          <cell r="O215">
            <v>263.03252819691238</v>
          </cell>
          <cell r="P215">
            <v>270.4647650304816</v>
          </cell>
          <cell r="Q215">
            <v>279.09381019346398</v>
          </cell>
          <cell r="R215">
            <v>287.75477888688692</v>
          </cell>
          <cell r="S215">
            <v>296.4529331038799</v>
          </cell>
          <cell r="T215">
            <v>303.66266038584894</v>
          </cell>
          <cell r="U215">
            <v>311.82048385962611</v>
          </cell>
          <cell r="V215">
            <v>319.34123166753585</v>
          </cell>
          <cell r="W215">
            <v>335.15981178545013</v>
          </cell>
          <cell r="X215">
            <v>343.84860356066372</v>
          </cell>
          <cell r="Y215">
            <v>352.54507236802482</v>
          </cell>
          <cell r="Z215">
            <v>361.99487808384293</v>
          </cell>
          <cell r="AA215">
            <v>5412.8840372835366</v>
          </cell>
        </row>
        <row r="216">
          <cell r="B216" t="str">
            <v>6.1 - Receitas    (Transp. Qd. 2B)</v>
          </cell>
          <cell r="G216">
            <v>107.18821555385382</v>
          </cell>
          <cell r="H216">
            <v>183.10291300138854</v>
          </cell>
          <cell r="I216">
            <v>208.46688449711459</v>
          </cell>
          <cell r="J216">
            <v>220.56451528308182</v>
          </cell>
          <cell r="K216">
            <v>227.76659332539296</v>
          </cell>
          <cell r="L216">
            <v>239.19883965833188</v>
          </cell>
          <cell r="M216">
            <v>246.87243755162834</v>
          </cell>
          <cell r="N216">
            <v>254.55208129012647</v>
          </cell>
          <cell r="O216">
            <v>263.03252819691238</v>
          </cell>
          <cell r="P216">
            <v>270.4647650304816</v>
          </cell>
          <cell r="Q216">
            <v>279.09381019346398</v>
          </cell>
          <cell r="R216">
            <v>287.75477888688692</v>
          </cell>
          <cell r="S216">
            <v>296.4529331038799</v>
          </cell>
          <cell r="T216">
            <v>303.66266038584894</v>
          </cell>
          <cell r="U216">
            <v>311.82048385962611</v>
          </cell>
          <cell r="V216">
            <v>319.34123166753585</v>
          </cell>
          <cell r="W216">
            <v>335.15981178545013</v>
          </cell>
          <cell r="X216">
            <v>343.84860356066372</v>
          </cell>
          <cell r="Y216">
            <v>352.54507236802482</v>
          </cell>
          <cell r="Z216">
            <v>361.99487808384293</v>
          </cell>
          <cell r="AA216">
            <v>5412.8840372835366</v>
          </cell>
        </row>
        <row r="217">
          <cell r="B217" t="str">
            <v>7 -  RESULTADO OPERACIONAL    (5 + 6)</v>
          </cell>
          <cell r="G217">
            <v>10374.420862200373</v>
          </cell>
          <cell r="H217">
            <v>32534.568125932627</v>
          </cell>
          <cell r="I217">
            <v>37542.852796397921</v>
          </cell>
          <cell r="J217">
            <v>33905.091292769648</v>
          </cell>
          <cell r="K217">
            <v>35612.05131625972</v>
          </cell>
          <cell r="L217">
            <v>37523.502022834509</v>
          </cell>
          <cell r="M217">
            <v>39337.75218649111</v>
          </cell>
          <cell r="N217">
            <v>41324.090970611549</v>
          </cell>
          <cell r="O217">
            <v>42758.335676001821</v>
          </cell>
          <cell r="P217">
            <v>44033.493549582396</v>
          </cell>
          <cell r="Q217">
            <v>45670.408720023384</v>
          </cell>
          <cell r="R217">
            <v>46740.051100550932</v>
          </cell>
          <cell r="S217">
            <v>49559.068532887271</v>
          </cell>
          <cell r="T217">
            <v>50514.043252590862</v>
          </cell>
          <cell r="U217">
            <v>50045.367325995372</v>
          </cell>
          <cell r="V217">
            <v>47557.360374945201</v>
          </cell>
          <cell r="W217">
            <v>48218.355675412902</v>
          </cell>
          <cell r="X217">
            <v>35625.152185387939</v>
          </cell>
          <cell r="Y217">
            <v>19653.905563241235</v>
          </cell>
          <cell r="Z217">
            <v>-25108.912691152018</v>
          </cell>
          <cell r="AA217">
            <v>723420.95883896435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21923.624831272969</v>
          </cell>
          <cell r="AA218">
            <v>21923.624831272969</v>
          </cell>
        </row>
        <row r="219">
          <cell r="B219" t="str">
            <v>9 -  RESULTADO ANTES CONTRIBUIÇÃO SOCIAL   (7 + 8)</v>
          </cell>
          <cell r="G219">
            <v>10374.420862200373</v>
          </cell>
          <cell r="H219">
            <v>32534.568125932627</v>
          </cell>
          <cell r="I219">
            <v>37542.852796397921</v>
          </cell>
          <cell r="J219">
            <v>33905.091292769648</v>
          </cell>
          <cell r="K219">
            <v>35612.05131625972</v>
          </cell>
          <cell r="L219">
            <v>37523.502022834509</v>
          </cell>
          <cell r="M219">
            <v>39337.75218649111</v>
          </cell>
          <cell r="N219">
            <v>41324.090970611549</v>
          </cell>
          <cell r="O219">
            <v>42758.335676001821</v>
          </cell>
          <cell r="P219">
            <v>44033.493549582396</v>
          </cell>
          <cell r="Q219">
            <v>45670.408720023384</v>
          </cell>
          <cell r="R219">
            <v>46740.051100550932</v>
          </cell>
          <cell r="S219">
            <v>49559.068532887271</v>
          </cell>
          <cell r="T219">
            <v>50514.043252590862</v>
          </cell>
          <cell r="U219">
            <v>50045.367325995372</v>
          </cell>
          <cell r="V219">
            <v>47557.360374945201</v>
          </cell>
          <cell r="W219">
            <v>48218.355675412902</v>
          </cell>
          <cell r="X219">
            <v>35625.152185387939</v>
          </cell>
          <cell r="Y219">
            <v>19653.905563241235</v>
          </cell>
          <cell r="Z219">
            <v>-3185.2878598790485</v>
          </cell>
          <cell r="AA219">
            <v>745344.58367023733</v>
          </cell>
        </row>
        <row r="220">
          <cell r="B220" t="str">
            <v>10- CONTRIBUIÇÃO SOCIAL (Legislação vigente)</v>
          </cell>
          <cell r="G220">
            <v>829.95366897602946</v>
          </cell>
          <cell r="H220">
            <v>2602.7654500746103</v>
          </cell>
          <cell r="I220">
            <v>3003.4282237118323</v>
          </cell>
          <cell r="J220">
            <v>2712.4073034215712</v>
          </cell>
          <cell r="K220">
            <v>2848.9641053007763</v>
          </cell>
          <cell r="L220">
            <v>3001.8801618267589</v>
          </cell>
          <cell r="M220">
            <v>3147.0201749192884</v>
          </cell>
          <cell r="N220">
            <v>3305.9272776489229</v>
          </cell>
          <cell r="O220">
            <v>3420.6668540801465</v>
          </cell>
          <cell r="P220">
            <v>3522.6794839665918</v>
          </cell>
          <cell r="Q220">
            <v>3653.6326976018709</v>
          </cell>
          <cell r="R220">
            <v>3739.2040880440732</v>
          </cell>
          <cell r="S220">
            <v>3964.7254826309809</v>
          </cell>
          <cell r="T220">
            <v>4041.12346020727</v>
          </cell>
          <cell r="U220">
            <v>4003.6293860796281</v>
          </cell>
          <cell r="V220">
            <v>3804.5888299956155</v>
          </cell>
          <cell r="W220">
            <v>3857.4684540330336</v>
          </cell>
          <cell r="X220">
            <v>2850.0121748310362</v>
          </cell>
          <cell r="Y220">
            <v>1572.3124450593002</v>
          </cell>
          <cell r="Z220">
            <v>5.4679018181828667</v>
          </cell>
          <cell r="AA220">
            <v>59887.857624227523</v>
          </cell>
        </row>
        <row r="221">
          <cell r="B221" t="str">
            <v>11- RESULTADO ANTES IMPOSTO DE RENDA    (9 - 10)</v>
          </cell>
          <cell r="G221">
            <v>9544.4671932243436</v>
          </cell>
          <cell r="H221">
            <v>29931.802675858016</v>
          </cell>
          <cell r="I221">
            <v>34539.42457268609</v>
          </cell>
          <cell r="J221">
            <v>31192.683989348076</v>
          </cell>
          <cell r="K221">
            <v>32763.087210958944</v>
          </cell>
          <cell r="L221">
            <v>34521.621861007749</v>
          </cell>
          <cell r="M221">
            <v>36190.732011571825</v>
          </cell>
          <cell r="N221">
            <v>38018.163692962626</v>
          </cell>
          <cell r="O221">
            <v>39337.668821921674</v>
          </cell>
          <cell r="P221">
            <v>40510.814065615807</v>
          </cell>
          <cell r="Q221">
            <v>42016.776022421516</v>
          </cell>
          <cell r="R221">
            <v>43000.847012506856</v>
          </cell>
          <cell r="S221">
            <v>45594.343050256291</v>
          </cell>
          <cell r="T221">
            <v>46472.919792383589</v>
          </cell>
          <cell r="U221">
            <v>46041.737939915743</v>
          </cell>
          <cell r="V221">
            <v>43752.771544949588</v>
          </cell>
          <cell r="W221">
            <v>44360.887221379868</v>
          </cell>
          <cell r="X221">
            <v>32775.140010556905</v>
          </cell>
          <cell r="Y221">
            <v>18081.593118181936</v>
          </cell>
          <cell r="Z221">
            <v>-3190.7557616972313</v>
          </cell>
          <cell r="AA221">
            <v>685456.7260460098</v>
          </cell>
        </row>
        <row r="222">
          <cell r="B222" t="str">
            <v>12- IMPOSTO DE RENDA (Legislação vigente)</v>
          </cell>
          <cell r="G222">
            <v>2569.605215550092</v>
          </cell>
          <cell r="H222">
            <v>8109.642031483153</v>
          </cell>
          <cell r="I222">
            <v>9361.7131990994785</v>
          </cell>
          <cell r="J222">
            <v>8452.2728231924084</v>
          </cell>
          <cell r="K222">
            <v>8879.0128290649263</v>
          </cell>
          <cell r="L222">
            <v>9356.8755057086273</v>
          </cell>
          <cell r="M222">
            <v>9810.4380466227776</v>
          </cell>
          <cell r="N222">
            <v>10307.022742652887</v>
          </cell>
          <cell r="O222">
            <v>10665.583919000457</v>
          </cell>
          <cell r="P222">
            <v>10984.373387395597</v>
          </cell>
          <cell r="Q222">
            <v>11393.602180005842</v>
          </cell>
          <cell r="R222">
            <v>11661.012775137729</v>
          </cell>
          <cell r="S222">
            <v>12365.76713322182</v>
          </cell>
          <cell r="T222">
            <v>12604.510813147717</v>
          </cell>
          <cell r="U222">
            <v>12487.341831498841</v>
          </cell>
          <cell r="V222">
            <v>11865.3400937363</v>
          </cell>
          <cell r="W222">
            <v>12030.588918853227</v>
          </cell>
          <cell r="X222">
            <v>8882.288046346981</v>
          </cell>
          <cell r="Y222">
            <v>4889.4763908103123</v>
          </cell>
          <cell r="Z222">
            <v>-6.0378068181786375</v>
          </cell>
          <cell r="AA222">
            <v>186670.43007571099</v>
          </cell>
        </row>
        <row r="223">
          <cell r="B223" t="str">
            <v>13- RESULTADO DE EXERCÍCIO    (11 - 12)</v>
          </cell>
          <cell r="G223">
            <v>6974.8619776742516</v>
          </cell>
          <cell r="H223">
            <v>21822.160644374864</v>
          </cell>
          <cell r="I223">
            <v>25177.711373586611</v>
          </cell>
          <cell r="J223">
            <v>22740.411166155667</v>
          </cell>
          <cell r="K223">
            <v>23884.074381894017</v>
          </cell>
          <cell r="L223">
            <v>25164.746355299121</v>
          </cell>
          <cell r="M223">
            <v>26380.293964949047</v>
          </cell>
          <cell r="N223">
            <v>27711.140950309738</v>
          </cell>
          <cell r="O223">
            <v>28672.084902921219</v>
          </cell>
          <cell r="P223">
            <v>29526.44067822021</v>
          </cell>
          <cell r="Q223">
            <v>30623.173842415672</v>
          </cell>
          <cell r="R223">
            <v>31339.834237369127</v>
          </cell>
          <cell r="S223">
            <v>33228.575917034468</v>
          </cell>
          <cell r="T223">
            <v>33868.408979235872</v>
          </cell>
          <cell r="U223">
            <v>33554.396108416899</v>
          </cell>
          <cell r="V223">
            <v>31887.431451213288</v>
          </cell>
          <cell r="W223">
            <v>32330.29830252664</v>
          </cell>
          <cell r="X223">
            <v>23892.851964209924</v>
          </cell>
          <cell r="Y223">
            <v>13192.116727371624</v>
          </cell>
          <cell r="Z223">
            <v>-3184.7179548790527</v>
          </cell>
          <cell r="AA223">
            <v>498786.29597029882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148178.36069067233</v>
          </cell>
          <cell r="H229">
            <v>151669.14651182317</v>
          </cell>
          <cell r="I229">
            <v>155242.16826534871</v>
          </cell>
          <cell r="J229">
            <v>158899.3632653438</v>
          </cell>
          <cell r="K229">
            <v>162642.71446514875</v>
          </cell>
          <cell r="L229">
            <v>166474.25153251871</v>
          </cell>
          <cell r="M229">
            <v>170396.05195012179</v>
          </cell>
          <cell r="N229">
            <v>174410.24214196278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1287912.2988229401</v>
          </cell>
        </row>
        <row r="230">
          <cell r="B230" t="str">
            <v>1.1 - Operacionais    (1.1.1 + 1.1.2)</v>
          </cell>
          <cell r="G230">
            <v>148178.36069067233</v>
          </cell>
          <cell r="H230">
            <v>151669.14651182317</v>
          </cell>
          <cell r="I230">
            <v>155242.16826534871</v>
          </cell>
          <cell r="J230">
            <v>158899.3632653438</v>
          </cell>
          <cell r="K230">
            <v>162642.71446514875</v>
          </cell>
          <cell r="L230">
            <v>166474.25153251871</v>
          </cell>
          <cell r="M230">
            <v>170396.05195012179</v>
          </cell>
          <cell r="N230">
            <v>174410.24214196278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1287912.2988229401</v>
          </cell>
        </row>
        <row r="231">
          <cell r="B231" t="str">
            <v>1.1.1 - Receitas de  Pedágios    (Transp. Qd.2.1.1.2)</v>
          </cell>
          <cell r="G231">
            <v>148091.442114</v>
          </cell>
          <cell r="H231">
            <v>151580.1803073216</v>
          </cell>
          <cell r="I231">
            <v>155151.10619500148</v>
          </cell>
          <cell r="J231">
            <v>158806.15595474333</v>
          </cell>
          <cell r="K231">
            <v>162547.31137672518</v>
          </cell>
          <cell r="L231">
            <v>166376.60093813806</v>
          </cell>
          <cell r="M231">
            <v>170296.10090303872</v>
          </cell>
          <cell r="N231">
            <v>174307.93644811251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1287156.834237081</v>
          </cell>
        </row>
        <row r="232">
          <cell r="B232" t="str">
            <v>1.1.2 - Outras Receitas Operacionais    (calculado 2.1.2.)</v>
          </cell>
          <cell r="G232">
            <v>86.918576672322089</v>
          </cell>
          <cell r="H232">
            <v>88.96620450156864</v>
          </cell>
          <cell r="I232">
            <v>91.06207034721659</v>
          </cell>
          <cell r="J232">
            <v>93.207310600456324</v>
          </cell>
          <cell r="K232">
            <v>95.403088423581877</v>
          </cell>
          <cell r="L232">
            <v>97.650594380664614</v>
          </cell>
          <cell r="M232">
            <v>99.951047083084319</v>
          </cell>
          <cell r="N232">
            <v>102.30569385026762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755.46458585916207</v>
          </cell>
        </row>
        <row r="233">
          <cell r="B233" t="str">
            <v>2 -  DEDUÇÕES DA RECEITA    (2.1)</v>
          </cell>
          <cell r="G233">
            <v>12817.428199743157</v>
          </cell>
          <cell r="H233">
            <v>13119.381173272706</v>
          </cell>
          <cell r="I233">
            <v>13428.447554952663</v>
          </cell>
          <cell r="J233">
            <v>13744.794922452238</v>
          </cell>
          <cell r="K233">
            <v>14068.594801235366</v>
          </cell>
          <cell r="L233">
            <v>14400.022757562867</v>
          </cell>
          <cell r="M233">
            <v>14739.258493685535</v>
          </cell>
          <cell r="N233">
            <v>15086.485945279779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111404.41384818431</v>
          </cell>
        </row>
        <row r="234">
          <cell r="B234" t="str">
            <v>2.1 - Tributos sobre Faturamento    (2.1.1+ .... + 2.1.4)</v>
          </cell>
          <cell r="G234">
            <v>12817.428199743157</v>
          </cell>
          <cell r="H234">
            <v>13119.381173272706</v>
          </cell>
          <cell r="I234">
            <v>13428.447554952663</v>
          </cell>
          <cell r="J234">
            <v>13744.794922452238</v>
          </cell>
          <cell r="K234">
            <v>14068.594801235366</v>
          </cell>
          <cell r="L234">
            <v>14400.022757562867</v>
          </cell>
          <cell r="M234">
            <v>14739.258493685535</v>
          </cell>
          <cell r="N234">
            <v>15086.485945279779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111404.41384818431</v>
          </cell>
        </row>
        <row r="235">
          <cell r="B235" t="str">
            <v>2.1.1 - I.S.S    (transp. Qd  1.3.)</v>
          </cell>
          <cell r="G235">
            <v>7408.9180345336172</v>
          </cell>
          <cell r="H235">
            <v>7583.4573255911591</v>
          </cell>
          <cell r="I235">
            <v>7762.1084132674359</v>
          </cell>
          <cell r="J235">
            <v>7944.96816326719</v>
          </cell>
          <cell r="K235">
            <v>8132.1357232574373</v>
          </cell>
          <cell r="L235">
            <v>8323.712576625936</v>
          </cell>
          <cell r="M235">
            <v>8519.80259750609</v>
          </cell>
          <cell r="N235">
            <v>8720.5121070981386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64395.614941147003</v>
          </cell>
        </row>
        <row r="236">
          <cell r="B236" t="str">
            <v>2.1.2 - Cofins    (transp. Qd 1.3.)</v>
          </cell>
          <cell r="G236">
            <v>4445.3508207201694</v>
          </cell>
          <cell r="H236">
            <v>4550.0743953546953</v>
          </cell>
          <cell r="I236">
            <v>4657.2650479604608</v>
          </cell>
          <cell r="J236">
            <v>4766.980897960314</v>
          </cell>
          <cell r="K236">
            <v>4879.281433954462</v>
          </cell>
          <cell r="L236">
            <v>4994.227545975561</v>
          </cell>
          <cell r="M236">
            <v>5111.8815585036537</v>
          </cell>
          <cell r="N236">
            <v>5232.3072642588832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38637.368964688198</v>
          </cell>
        </row>
        <row r="237">
          <cell r="B237" t="str">
            <v>2.1.3 - Pis / Pasep    (transp. Qd 1.3.)</v>
          </cell>
          <cell r="G237">
            <v>963.15934448937014</v>
          </cell>
          <cell r="H237">
            <v>985.84945232685061</v>
          </cell>
          <cell r="I237">
            <v>1009.0740937247665</v>
          </cell>
          <cell r="J237">
            <v>1032.8458612247346</v>
          </cell>
          <cell r="K237">
            <v>1057.1776440234669</v>
          </cell>
          <cell r="L237">
            <v>1082.0826349613715</v>
          </cell>
          <cell r="M237">
            <v>1107.5743376757916</v>
          </cell>
          <cell r="N237">
            <v>1133.6665739227581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8371.4299423491102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135360.93249092918</v>
          </cell>
          <cell r="H239">
            <v>138549.76533855047</v>
          </cell>
          <cell r="I239">
            <v>141813.72071039604</v>
          </cell>
          <cell r="J239">
            <v>145154.56834289155</v>
          </cell>
          <cell r="K239">
            <v>148574.11966391339</v>
          </cell>
          <cell r="L239">
            <v>152074.22877495585</v>
          </cell>
          <cell r="M239">
            <v>155656.79345643625</v>
          </cell>
          <cell r="N239">
            <v>159323.75619668301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1176507.8849747558</v>
          </cell>
        </row>
        <row r="240">
          <cell r="B240" t="str">
            <v>4 -  DESPESAS    (4.1)</v>
          </cell>
          <cell r="G240">
            <v>34059.549098354037</v>
          </cell>
          <cell r="H240">
            <v>34182.031964818467</v>
          </cell>
          <cell r="I240">
            <v>34307.400282651048</v>
          </cell>
          <cell r="J240">
            <v>34435.72202731514</v>
          </cell>
          <cell r="K240">
            <v>34567.066775640022</v>
          </cell>
          <cell r="L240">
            <v>34701.505743545938</v>
          </cell>
          <cell r="M240">
            <v>34839.111824657797</v>
          </cell>
          <cell r="N240">
            <v>34979.959629828474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276072.34734681086</v>
          </cell>
        </row>
        <row r="241">
          <cell r="B241" t="str">
            <v>4.1 - Operacionais    (4.1.1+ .... + 4.1.10)</v>
          </cell>
          <cell r="G241">
            <v>34059.549098354037</v>
          </cell>
          <cell r="H241">
            <v>34182.031964818467</v>
          </cell>
          <cell r="I241">
            <v>34307.400282651048</v>
          </cell>
          <cell r="J241">
            <v>34435.72202731514</v>
          </cell>
          <cell r="K241">
            <v>34567.066775640022</v>
          </cell>
          <cell r="L241">
            <v>34701.505743545938</v>
          </cell>
          <cell r="M241">
            <v>34839.111824657797</v>
          </cell>
          <cell r="N241">
            <v>34979.959629828474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276072.34734681086</v>
          </cell>
        </row>
        <row r="242">
          <cell r="B242" t="str">
            <v>4.1.1  -  Pessoal e Administradores    (Transp. Qd. 1.3.)</v>
          </cell>
          <cell r="G242">
            <v>18979.733588298932</v>
          </cell>
          <cell r="H242">
            <v>18979.733588298932</v>
          </cell>
          <cell r="I242">
            <v>18979.733588298932</v>
          </cell>
          <cell r="J242">
            <v>18979.733588298932</v>
          </cell>
          <cell r="K242">
            <v>18979.733588298932</v>
          </cell>
          <cell r="L242">
            <v>18979.733588298932</v>
          </cell>
          <cell r="M242">
            <v>18979.733588298932</v>
          </cell>
          <cell r="N242">
            <v>18979.733588298932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151837.86870639145</v>
          </cell>
        </row>
        <row r="243">
          <cell r="B243" t="str">
            <v>4.1.2  -  Conservação de Rotina    (Transp. Qd. 1.3.)</v>
          </cell>
          <cell r="G243">
            <v>6812.7863690472386</v>
          </cell>
          <cell r="H243">
            <v>6812.7863690472386</v>
          </cell>
          <cell r="I243">
            <v>6812.7863690472386</v>
          </cell>
          <cell r="J243">
            <v>6812.7863690472386</v>
          </cell>
          <cell r="K243">
            <v>6812.7863690472386</v>
          </cell>
          <cell r="L243">
            <v>6812.7863690472386</v>
          </cell>
          <cell r="M243">
            <v>6812.7863690472386</v>
          </cell>
          <cell r="N243">
            <v>6812.7863690472386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54502.290952377902</v>
          </cell>
        </row>
        <row r="244">
          <cell r="B244" t="str">
            <v>4.1.3  -  Consumo    (Transp. Qd. 1.3.)</v>
          </cell>
          <cell r="G244">
            <v>1070.8418276591092</v>
          </cell>
          <cell r="H244">
            <v>1070.8418276591092</v>
          </cell>
          <cell r="I244">
            <v>1070.8418276591092</v>
          </cell>
          <cell r="J244">
            <v>1070.8418276591092</v>
          </cell>
          <cell r="K244">
            <v>1070.8418276591092</v>
          </cell>
          <cell r="L244">
            <v>1070.8418276591092</v>
          </cell>
          <cell r="M244">
            <v>1070.8418276591092</v>
          </cell>
          <cell r="N244">
            <v>1070.8418276591092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8566.7346212728735</v>
          </cell>
        </row>
        <row r="245">
          <cell r="B245" t="str">
            <v>4.1.4  -  Transportes    (Transp. Qd. 1.3.)</v>
          </cell>
          <cell r="G245">
            <v>200.06899999999999</v>
          </cell>
          <cell r="H245">
            <v>200.06899999999999</v>
          </cell>
          <cell r="I245">
            <v>200.06899999999999</v>
          </cell>
          <cell r="J245">
            <v>200.06899999999999</v>
          </cell>
          <cell r="K245">
            <v>200.06899999999999</v>
          </cell>
          <cell r="L245">
            <v>200.06899999999999</v>
          </cell>
          <cell r="M245">
            <v>200.06899999999999</v>
          </cell>
          <cell r="N245">
            <v>200.06899999999999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1600.5519999999999</v>
          </cell>
        </row>
        <row r="246">
          <cell r="B246" t="str">
            <v>4.1.5  -  Diversas    (Transp. Qd. 1.3.)</v>
          </cell>
          <cell r="G246">
            <v>1314.6</v>
          </cell>
          <cell r="H246">
            <v>1314.6</v>
          </cell>
          <cell r="I246">
            <v>1314.6</v>
          </cell>
          <cell r="J246">
            <v>1314.6</v>
          </cell>
          <cell r="K246">
            <v>1314.6</v>
          </cell>
          <cell r="L246">
            <v>1314.6</v>
          </cell>
          <cell r="M246">
            <v>1314.6</v>
          </cell>
          <cell r="N246">
            <v>1314.6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10516.800000000001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1100.4720778941123</v>
          </cell>
          <cell r="H248">
            <v>1117.7433901763388</v>
          </cell>
          <cell r="I248">
            <v>1135.4215800333097</v>
          </cell>
          <cell r="J248">
            <v>1153.5162326869313</v>
          </cell>
          <cell r="K248">
            <v>1172.0371591677667</v>
          </cell>
          <cell r="L248">
            <v>1190.9944016346381</v>
          </cell>
          <cell r="M248">
            <v>1210.3982388195434</v>
          </cell>
          <cell r="N248">
            <v>1230.2591916008512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9310.8422720134913</v>
          </cell>
        </row>
        <row r="249">
          <cell r="B249" t="str">
            <v xml:space="preserve">4.1.8  -  Garantias  (transp. Qd 1.3.)  </v>
          </cell>
          <cell r="G249">
            <v>135.69541473447825</v>
          </cell>
          <cell r="H249">
            <v>136.18339428214526</v>
          </cell>
          <cell r="I249">
            <v>136.68286965199621</v>
          </cell>
          <cell r="J249">
            <v>137.19411166261011</v>
          </cell>
          <cell r="K249">
            <v>137.71739751251005</v>
          </cell>
          <cell r="L249">
            <v>138.25301093046193</v>
          </cell>
          <cell r="M249">
            <v>138.80124232931391</v>
          </cell>
          <cell r="N249">
            <v>139.36238896346006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1099.8898300669757</v>
          </cell>
        </row>
        <row r="250">
          <cell r="B250" t="str">
            <v xml:space="preserve">4.1.9  -  Parc.Variável da Concessão   </v>
          </cell>
          <cell r="G250">
            <v>4445.3508207201694</v>
          </cell>
          <cell r="H250">
            <v>4550.0743953546953</v>
          </cell>
          <cell r="I250">
            <v>4657.2650479604608</v>
          </cell>
          <cell r="J250">
            <v>4766.980897960314</v>
          </cell>
          <cell r="K250">
            <v>4879.281433954462</v>
          </cell>
          <cell r="L250">
            <v>4994.227545975561</v>
          </cell>
          <cell r="M250">
            <v>5111.8815585036537</v>
          </cell>
          <cell r="N250">
            <v>5232.3072642588832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38637.368964688198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101301.38339257514</v>
          </cell>
          <cell r="H252">
            <v>104367.733373732</v>
          </cell>
          <cell r="I252">
            <v>107506.320427745</v>
          </cell>
          <cell r="J252">
            <v>110718.8463155764</v>
          </cell>
          <cell r="K252">
            <v>114007.05288827336</v>
          </cell>
          <cell r="L252">
            <v>117372.7230314099</v>
          </cell>
          <cell r="M252">
            <v>120817.68163177845</v>
          </cell>
          <cell r="N252">
            <v>124343.79656685454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900435.53762794496</v>
          </cell>
        </row>
        <row r="253">
          <cell r="B253" t="str">
            <v>6 -  RESULTADO FINANCEIRO    (6.1)</v>
          </cell>
          <cell r="G253">
            <v>370.54472281559191</v>
          </cell>
          <cell r="H253">
            <v>379.2740153956816</v>
          </cell>
          <cell r="I253">
            <v>388.20895265037308</v>
          </cell>
          <cell r="J253">
            <v>397.35437915691057</v>
          </cell>
          <cell r="K253">
            <v>406.71525362108906</v>
          </cell>
          <cell r="L253">
            <v>416.29665156589465</v>
          </cell>
          <cell r="M253">
            <v>426.103768083484</v>
          </cell>
          <cell r="N253">
            <v>436.14192065199472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3220.6396639410195</v>
          </cell>
        </row>
        <row r="254">
          <cell r="B254" t="str">
            <v>6.1 - Receitas    (Transp. Qd. 2B)</v>
          </cell>
          <cell r="G254">
            <v>370.54472281559191</v>
          </cell>
          <cell r="H254">
            <v>379.2740153956816</v>
          </cell>
          <cell r="I254">
            <v>388.20895265037308</v>
          </cell>
          <cell r="J254">
            <v>397.35437915691057</v>
          </cell>
          <cell r="K254">
            <v>406.71525362108906</v>
          </cell>
          <cell r="L254">
            <v>416.29665156589465</v>
          </cell>
          <cell r="M254">
            <v>426.103768083484</v>
          </cell>
          <cell r="N254">
            <v>436.14192065199472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3220.6396639410195</v>
          </cell>
        </row>
        <row r="255">
          <cell r="B255" t="str">
            <v>7 -  RESULTADO OPERACIONAL    (5 + 6)</v>
          </cell>
          <cell r="G255">
            <v>101671.92811539074</v>
          </cell>
          <cell r="H255">
            <v>104747.00738912768</v>
          </cell>
          <cell r="I255">
            <v>107894.52938039537</v>
          </cell>
          <cell r="J255">
            <v>111116.20069473331</v>
          </cell>
          <cell r="K255">
            <v>114413.76814189446</v>
          </cell>
          <cell r="L255">
            <v>117789.01968297579</v>
          </cell>
          <cell r="M255">
            <v>121243.78539986194</v>
          </cell>
          <cell r="N255">
            <v>124779.93848750653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903656.17729188595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101671.92811539074</v>
          </cell>
          <cell r="H257">
            <v>104747.00738912768</v>
          </cell>
          <cell r="I257">
            <v>107894.52938039537</v>
          </cell>
          <cell r="J257">
            <v>111116.20069473331</v>
          </cell>
          <cell r="K257">
            <v>114413.76814189446</v>
          </cell>
          <cell r="L257">
            <v>117789.01968297579</v>
          </cell>
          <cell r="M257">
            <v>121243.78539986194</v>
          </cell>
          <cell r="N257">
            <v>124779.93848750653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903656.17729188595</v>
          </cell>
        </row>
        <row r="258">
          <cell r="B258" t="str">
            <v>10- CONTRIBUIÇÃO SOCIAL (Legislação vigente)</v>
          </cell>
          <cell r="G258">
            <v>8133.7542492312587</v>
          </cell>
          <cell r="H258">
            <v>8379.7605911302144</v>
          </cell>
          <cell r="I258">
            <v>8631.56235043163</v>
          </cell>
          <cell r="J258">
            <v>8889.2960555786649</v>
          </cell>
          <cell r="K258">
            <v>9153.1014513515565</v>
          </cell>
          <cell r="L258">
            <v>9423.121574638064</v>
          </cell>
          <cell r="M258">
            <v>9699.5028319889552</v>
          </cell>
          <cell r="N258">
            <v>9982.3950790005219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72292.494183350864</v>
          </cell>
        </row>
        <row r="259">
          <cell r="B259" t="str">
            <v>11- RESULTADO ANTES IMPOSTO DE RENDA    (9 - 10)</v>
          </cell>
          <cell r="G259">
            <v>93538.173866159472</v>
          </cell>
          <cell r="H259">
            <v>96367.246797997475</v>
          </cell>
          <cell r="I259">
            <v>99262.967029963736</v>
          </cell>
          <cell r="J259">
            <v>102226.90463915464</v>
          </cell>
          <cell r="K259">
            <v>105260.6666905429</v>
          </cell>
          <cell r="L259">
            <v>108365.89810833773</v>
          </cell>
          <cell r="M259">
            <v>111544.28256787299</v>
          </cell>
          <cell r="N259">
            <v>114797.54340850601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831363.68310853513</v>
          </cell>
        </row>
        <row r="260">
          <cell r="B260" t="str">
            <v>12- IMPOSTO DE RENDA (Legislação vigente)</v>
          </cell>
          <cell r="G260">
            <v>25393.982028847684</v>
          </cell>
          <cell r="H260">
            <v>26162.751847281921</v>
          </cell>
          <cell r="I260">
            <v>26949.632345098842</v>
          </cell>
          <cell r="J260">
            <v>27755.050173683332</v>
          </cell>
          <cell r="K260">
            <v>28579.442035473614</v>
          </cell>
          <cell r="L260">
            <v>29423.254920743944</v>
          </cell>
          <cell r="M260">
            <v>30286.946349965485</v>
          </cell>
          <cell r="N260">
            <v>31170.984621876632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225722.04432297149</v>
          </cell>
        </row>
        <row r="261">
          <cell r="B261" t="str">
            <v>13- RESULTADO DE EXERCÍCIO    (11 - 12)</v>
          </cell>
          <cell r="G261">
            <v>68144.191837311781</v>
          </cell>
          <cell r="H261">
            <v>70204.494950715554</v>
          </cell>
          <cell r="I261">
            <v>72313.334684864894</v>
          </cell>
          <cell r="J261">
            <v>74471.854465471319</v>
          </cell>
          <cell r="K261">
            <v>76681.224655069294</v>
          </cell>
          <cell r="L261">
            <v>78942.643187593785</v>
          </cell>
          <cell r="M261">
            <v>81257.336217907505</v>
          </cell>
          <cell r="N261">
            <v>83626.558786629379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605641.63878556364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43088.966884621434</v>
          </cell>
          <cell r="H267">
            <v>73582.626867115832</v>
          </cell>
          <cell r="I267">
            <v>83699.568576898848</v>
          </cell>
          <cell r="J267">
            <v>85823.517403499311</v>
          </cell>
          <cell r="K267">
            <v>91375.455946962902</v>
          </cell>
          <cell r="L267">
            <v>95839.787097229142</v>
          </cell>
          <cell r="M267">
            <v>99000.897523337437</v>
          </cell>
          <cell r="N267">
            <v>102264.43319351919</v>
          </cell>
          <cell r="O267">
            <v>105389.0956589994</v>
          </cell>
          <cell r="P267">
            <v>108608.42216529221</v>
          </cell>
          <cell r="Q267">
            <v>111927.66764355914</v>
          </cell>
          <cell r="R267">
            <v>115347.71747100454</v>
          </cell>
          <cell r="S267">
            <v>118874.67606829479</v>
          </cell>
          <cell r="T267">
            <v>121914.77703626605</v>
          </cell>
          <cell r="U267">
            <v>125034.06397465819</v>
          </cell>
          <cell r="V267">
            <v>128231.87800068523</v>
          </cell>
          <cell r="W267">
            <v>134503.13029036773</v>
          </cell>
          <cell r="X267">
            <v>137953.33998890733</v>
          </cell>
          <cell r="Y267">
            <v>141494.02549053985</v>
          </cell>
          <cell r="Z267">
            <v>167047.6217169594</v>
          </cell>
          <cell r="AA267">
            <v>2191001.6689987178</v>
          </cell>
        </row>
        <row r="268">
          <cell r="B268" t="str">
            <v>1.1.  RECEITAS     (1.1.1.+ ... + 1.1.4)</v>
          </cell>
          <cell r="G268">
            <v>43088.966884621434</v>
          </cell>
          <cell r="H268">
            <v>73582.626867115832</v>
          </cell>
          <cell r="I268">
            <v>83699.568576898848</v>
          </cell>
          <cell r="J268">
            <v>85823.517403499311</v>
          </cell>
          <cell r="K268">
            <v>91375.455946962902</v>
          </cell>
          <cell r="L268">
            <v>95839.787097229142</v>
          </cell>
          <cell r="M268">
            <v>99000.897523337437</v>
          </cell>
          <cell r="N268">
            <v>102264.43319351919</v>
          </cell>
          <cell r="O268">
            <v>105389.0956589994</v>
          </cell>
          <cell r="P268">
            <v>108608.42216529221</v>
          </cell>
          <cell r="Q268">
            <v>111927.66764355914</v>
          </cell>
          <cell r="R268">
            <v>115347.71747100454</v>
          </cell>
          <cell r="S268">
            <v>118874.67606829479</v>
          </cell>
          <cell r="T268">
            <v>121914.77703626605</v>
          </cell>
          <cell r="U268">
            <v>125034.06397465819</v>
          </cell>
          <cell r="V268">
            <v>128231.87800068523</v>
          </cell>
          <cell r="W268">
            <v>134503.13029036773</v>
          </cell>
          <cell r="X268">
            <v>137953.33998890733</v>
          </cell>
          <cell r="Y268">
            <v>141494.02549053985</v>
          </cell>
          <cell r="Z268">
            <v>167047.6217169594</v>
          </cell>
          <cell r="AA268">
            <v>2191001.6689987178</v>
          </cell>
        </row>
        <row r="269">
          <cell r="B269" t="str">
            <v>1.1.1   Receitas de Pedágio</v>
          </cell>
          <cell r="G269">
            <v>42918.728907355711</v>
          </cell>
          <cell r="H269">
            <v>73335.170396858215</v>
          </cell>
          <cell r="I269">
            <v>83426.752991392408</v>
          </cell>
          <cell r="J269">
            <v>85537.598368012274</v>
          </cell>
          <cell r="K269">
            <v>91082.636147123616</v>
          </cell>
          <cell r="L269">
            <v>95533.540290929421</v>
          </cell>
          <cell r="M269">
            <v>98685.974208082524</v>
          </cell>
          <cell r="N269">
            <v>101941.83161754541</v>
          </cell>
          <cell r="O269">
            <v>105057.01460156949</v>
          </cell>
          <cell r="P269">
            <v>108267.90676077316</v>
          </cell>
          <cell r="Q269">
            <v>111577.52540238072</v>
          </cell>
          <cell r="R269">
            <v>114988.91461844981</v>
          </cell>
          <cell r="S269">
            <v>118505.17050140261</v>
          </cell>
          <cell r="T269">
            <v>121537.06426355509</v>
          </cell>
          <cell r="U269">
            <v>124647.19282163159</v>
          </cell>
          <cell r="V269">
            <v>127837.48928332981</v>
          </cell>
          <cell r="W269">
            <v>134091.92357437478</v>
          </cell>
          <cell r="X269">
            <v>137532.44142815459</v>
          </cell>
          <cell r="Y269">
            <v>141062.02947148957</v>
          </cell>
          <cell r="Z269">
            <v>144682.95370968524</v>
          </cell>
          <cell r="AA269">
            <v>2162249.8593640961</v>
          </cell>
        </row>
        <row r="270">
          <cell r="B270" t="str">
            <v>1.1.2   Outras Receitas Operacionais</v>
          </cell>
          <cell r="G270">
            <v>63.049761711866722</v>
          </cell>
          <cell r="H270">
            <v>64.353557256218977</v>
          </cell>
          <cell r="I270">
            <v>64.34870100931677</v>
          </cell>
          <cell r="J270">
            <v>65.3545202039533</v>
          </cell>
          <cell r="K270">
            <v>65.053206513898246</v>
          </cell>
          <cell r="L270">
            <v>67.047966641394993</v>
          </cell>
          <cell r="M270">
            <v>68.050877703281188</v>
          </cell>
          <cell r="N270">
            <v>68.049494683656008</v>
          </cell>
          <cell r="O270">
            <v>69.048529232991157</v>
          </cell>
          <cell r="P270">
            <v>70.050639488573665</v>
          </cell>
          <cell r="Q270">
            <v>71.048430984952105</v>
          </cell>
          <cell r="R270">
            <v>71.04807366784533</v>
          </cell>
          <cell r="S270">
            <v>73.052633788308</v>
          </cell>
          <cell r="T270">
            <v>74.050112325112437</v>
          </cell>
          <cell r="U270">
            <v>75.05066916697686</v>
          </cell>
          <cell r="V270">
            <v>75.047485687884489</v>
          </cell>
          <cell r="W270">
            <v>76.046904207509684</v>
          </cell>
          <cell r="X270">
            <v>77.049957192066216</v>
          </cell>
          <cell r="Y270">
            <v>79.450946682244435</v>
          </cell>
          <cell r="Z270">
            <v>79.048297917362731</v>
          </cell>
          <cell r="AA270">
            <v>1415.3007660654132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21923.624831272969</v>
          </cell>
          <cell r="AA271">
            <v>21923.624831272969</v>
          </cell>
        </row>
        <row r="272">
          <cell r="B272" t="str">
            <v xml:space="preserve">1.1.4   Receitas Financeiras </v>
          </cell>
          <cell r="G272">
            <v>107.18821555385382</v>
          </cell>
          <cell r="H272">
            <v>183.10291300138854</v>
          </cell>
          <cell r="I272">
            <v>208.46688449711459</v>
          </cell>
          <cell r="J272">
            <v>220.56451528308182</v>
          </cell>
          <cell r="K272">
            <v>227.76659332539296</v>
          </cell>
          <cell r="L272">
            <v>239.19883965833188</v>
          </cell>
          <cell r="M272">
            <v>246.87243755162834</v>
          </cell>
          <cell r="N272">
            <v>254.55208129012647</v>
          </cell>
          <cell r="O272">
            <v>263.03252819691238</v>
          </cell>
          <cell r="P272">
            <v>270.4647650304816</v>
          </cell>
          <cell r="Q272">
            <v>279.09381019346398</v>
          </cell>
          <cell r="R272">
            <v>287.75477888688692</v>
          </cell>
          <cell r="S272">
            <v>296.4529331038799</v>
          </cell>
          <cell r="T272">
            <v>303.66266038584894</v>
          </cell>
          <cell r="U272">
            <v>311.82048385962611</v>
          </cell>
          <cell r="V272">
            <v>319.34123166753585</v>
          </cell>
          <cell r="W272">
            <v>335.15981178545013</v>
          </cell>
          <cell r="X272">
            <v>343.84860356066372</v>
          </cell>
          <cell r="Y272">
            <v>352.54507236802482</v>
          </cell>
          <cell r="Z272">
            <v>361.99487808384293</v>
          </cell>
          <cell r="AA272">
            <v>5412.8840372835366</v>
          </cell>
        </row>
        <row r="273">
          <cell r="B273" t="str">
            <v>2.  DESEMBOLSOS     (2.1.+ ... + 2.4)</v>
          </cell>
          <cell r="G273">
            <v>91254.217153245845</v>
          </cell>
          <cell r="H273">
            <v>102243.47483344002</v>
          </cell>
          <cell r="I273">
            <v>84625.954975455563</v>
          </cell>
          <cell r="J273">
            <v>93477.226710576579</v>
          </cell>
          <cell r="K273">
            <v>84051.118053250801</v>
          </cell>
          <cell r="L273">
            <v>100561.19529772403</v>
          </cell>
          <cell r="M273">
            <v>74847.456728803372</v>
          </cell>
          <cell r="N273">
            <v>67790.647864349405</v>
          </cell>
          <cell r="O273">
            <v>71648.547238861851</v>
          </cell>
          <cell r="P273">
            <v>75669.034285147485</v>
          </cell>
          <cell r="Q273">
            <v>81868.136516425278</v>
          </cell>
          <cell r="R273">
            <v>76726.245153169788</v>
          </cell>
          <cell r="S273">
            <v>65485.482831623158</v>
          </cell>
          <cell r="T273">
            <v>73426.222525170087</v>
          </cell>
          <cell r="U273">
            <v>83750.594015795126</v>
          </cell>
          <cell r="V273">
            <v>89672.458832467426</v>
          </cell>
          <cell r="W273">
            <v>85693.450516209399</v>
          </cell>
          <cell r="X273">
            <v>106289.98475024488</v>
          </cell>
          <cell r="Y273">
            <v>93799.556108415607</v>
          </cell>
          <cell r="Z273">
            <v>89336.412226502463</v>
          </cell>
          <cell r="AA273">
            <v>1692217.4166168782</v>
          </cell>
        </row>
        <row r="274">
          <cell r="B274" t="str">
            <v>2.1.  OPERACIONAIS     (2.1.1.+ ... + 2.1.8)</v>
          </cell>
          <cell r="G274">
            <v>24347.647095169752</v>
          </cell>
          <cell r="H274">
            <v>30094.855958671891</v>
          </cell>
          <cell r="I274">
            <v>32902.998130792846</v>
          </cell>
          <cell r="J274">
            <v>36310.941579728198</v>
          </cell>
          <cell r="K274">
            <v>37824.673138365208</v>
          </cell>
          <cell r="L274">
            <v>37388.176279338186</v>
          </cell>
          <cell r="M274">
            <v>37453.671364680646</v>
          </cell>
          <cell r="N274">
            <v>37709.030337503937</v>
          </cell>
          <cell r="O274">
            <v>38072.88343738464</v>
          </cell>
          <cell r="P274">
            <v>38379.807846248958</v>
          </cell>
          <cell r="Q274">
            <v>38587.147243320236</v>
          </cell>
          <cell r="R274">
            <v>38950.690227774474</v>
          </cell>
          <cell r="S274">
            <v>39281.832436432611</v>
          </cell>
          <cell r="T274">
            <v>39490.963986081784</v>
          </cell>
          <cell r="U274">
            <v>39964.274292494934</v>
          </cell>
          <cell r="V274">
            <v>40442.387793079281</v>
          </cell>
          <cell r="W274">
            <v>41241.36489525863</v>
          </cell>
          <cell r="X274">
            <v>41808.056971031059</v>
          </cell>
          <cell r="Y274">
            <v>42409.166329827458</v>
          </cell>
          <cell r="Z274">
            <v>42821.139140475527</v>
          </cell>
          <cell r="AA274">
            <v>755481.70848366024</v>
          </cell>
        </row>
        <row r="275">
          <cell r="B275" t="str">
            <v xml:space="preserve">2.1.1.  Pessoal / Administradores   </v>
          </cell>
          <cell r="G275">
            <v>11582.927556627623</v>
          </cell>
          <cell r="H275">
            <v>18033.817784754669</v>
          </cell>
          <cell r="I275">
            <v>18835.696414853173</v>
          </cell>
          <cell r="J275">
            <v>18979.733588298932</v>
          </cell>
          <cell r="K275">
            <v>18979.733588298932</v>
          </cell>
          <cell r="L275">
            <v>18979.733588298932</v>
          </cell>
          <cell r="M275">
            <v>18806.174367121308</v>
          </cell>
          <cell r="N275">
            <v>18806.174367121308</v>
          </cell>
          <cell r="O275">
            <v>18835.696414853173</v>
          </cell>
          <cell r="P275">
            <v>18806.174367121308</v>
          </cell>
          <cell r="Q275">
            <v>18806.174367121308</v>
          </cell>
          <cell r="R275">
            <v>18806.174367121308</v>
          </cell>
          <cell r="S275">
            <v>18806.174367121308</v>
          </cell>
          <cell r="T275">
            <v>18806.174367121308</v>
          </cell>
          <cell r="U275">
            <v>18806.174367121308</v>
          </cell>
          <cell r="V275">
            <v>18835.696414853173</v>
          </cell>
          <cell r="W275">
            <v>18979.972660132818</v>
          </cell>
          <cell r="X275">
            <v>18979.733588298932</v>
          </cell>
          <cell r="Y275">
            <v>18979.733588298932</v>
          </cell>
          <cell r="Z275">
            <v>18979.733588298932</v>
          </cell>
          <cell r="AA275">
            <v>369431.60371283873</v>
          </cell>
        </row>
        <row r="276">
          <cell r="B276" t="str">
            <v xml:space="preserve">2.1.2.  Conservação de Rotina  </v>
          </cell>
          <cell r="G276">
            <v>7153.0949996909385</v>
          </cell>
          <cell r="H276">
            <v>5137.2138388968506</v>
          </cell>
          <cell r="I276">
            <v>5377.9101341428177</v>
          </cell>
          <cell r="J276">
            <v>5676.0140672236303</v>
          </cell>
          <cell r="K276">
            <v>5770.1339395313244</v>
          </cell>
          <cell r="L276">
            <v>5920.9967754238587</v>
          </cell>
          <cell r="M276">
            <v>5923.6655754238591</v>
          </cell>
          <cell r="N276">
            <v>5926.3343754238576</v>
          </cell>
          <cell r="O276">
            <v>5929.0031754238589</v>
          </cell>
          <cell r="P276">
            <v>5933.0063754238581</v>
          </cell>
          <cell r="Q276">
            <v>5922.7089733046587</v>
          </cell>
          <cell r="R276">
            <v>5925.3777733046581</v>
          </cell>
          <cell r="S276">
            <v>5940.8687446238582</v>
          </cell>
          <cell r="T276">
            <v>5943.458986721299</v>
          </cell>
          <cell r="U276">
            <v>5999.0331279285474</v>
          </cell>
          <cell r="V276">
            <v>6145.8426453658431</v>
          </cell>
          <cell r="W276">
            <v>6293.1229900917788</v>
          </cell>
          <cell r="X276">
            <v>6299.1582718464961</v>
          </cell>
          <cell r="Y276">
            <v>6562.9695093010187</v>
          </cell>
          <cell r="Z276">
            <v>6812.7863690472386</v>
          </cell>
          <cell r="AA276">
            <v>120592.70064814026</v>
          </cell>
        </row>
        <row r="277">
          <cell r="B277" t="str">
            <v xml:space="preserve">2.1.3.  Consumo   </v>
          </cell>
          <cell r="G277">
            <v>573.52042637185912</v>
          </cell>
          <cell r="H277">
            <v>1000.1984702424224</v>
          </cell>
          <cell r="I277">
            <v>1063.363142658214</v>
          </cell>
          <cell r="J277">
            <v>1070.4871072391923</v>
          </cell>
          <cell r="K277">
            <v>1070.4871072391923</v>
          </cell>
          <cell r="L277">
            <v>1070.4871072391923</v>
          </cell>
          <cell r="M277">
            <v>1061.9384195958114</v>
          </cell>
          <cell r="N277">
            <v>1061.9384195958114</v>
          </cell>
          <cell r="O277">
            <v>1063.363142658214</v>
          </cell>
          <cell r="P277">
            <v>1061.9384195958114</v>
          </cell>
          <cell r="Q277">
            <v>1061.9384195958114</v>
          </cell>
          <cell r="R277">
            <v>1062.2926549056228</v>
          </cell>
          <cell r="S277">
            <v>1062.2926549056228</v>
          </cell>
          <cell r="T277">
            <v>1062.2926549056228</v>
          </cell>
          <cell r="U277">
            <v>1062.2926549056228</v>
          </cell>
          <cell r="V277">
            <v>1063.7174592493147</v>
          </cell>
          <cell r="W277">
            <v>1070.8418276591092</v>
          </cell>
          <cell r="X277">
            <v>1070.8418276591092</v>
          </cell>
          <cell r="Y277">
            <v>1070.8418276591092</v>
          </cell>
          <cell r="Z277">
            <v>1070.8418276591092</v>
          </cell>
          <cell r="AA277">
            <v>20755.915571539779</v>
          </cell>
        </row>
        <row r="278">
          <cell r="B278" t="str">
            <v>2.1.4.  Transportes</v>
          </cell>
          <cell r="G278">
            <v>113.2325</v>
          </cell>
          <cell r="H278">
            <v>190.96999999999997</v>
          </cell>
          <cell r="I278">
            <v>200.06899999999999</v>
          </cell>
          <cell r="J278">
            <v>200.06899999999999</v>
          </cell>
          <cell r="K278">
            <v>200.06899999999999</v>
          </cell>
          <cell r="L278">
            <v>200.06899999999999</v>
          </cell>
          <cell r="M278">
            <v>200.06899999999999</v>
          </cell>
          <cell r="N278">
            <v>200.06899999999999</v>
          </cell>
          <cell r="O278">
            <v>200.06899999999999</v>
          </cell>
          <cell r="P278">
            <v>200.06899999999999</v>
          </cell>
          <cell r="Q278">
            <v>200.06899999999999</v>
          </cell>
          <cell r="R278">
            <v>200.06899999999999</v>
          </cell>
          <cell r="S278">
            <v>200.06899999999999</v>
          </cell>
          <cell r="T278">
            <v>200.06899999999999</v>
          </cell>
          <cell r="U278">
            <v>200.06899999999999</v>
          </cell>
          <cell r="V278">
            <v>200.06899999999999</v>
          </cell>
          <cell r="W278">
            <v>200.06899999999999</v>
          </cell>
          <cell r="X278">
            <v>200.06899999999999</v>
          </cell>
          <cell r="Y278">
            <v>200.06899999999999</v>
          </cell>
          <cell r="Z278">
            <v>200.06899999999999</v>
          </cell>
          <cell r="AA278">
            <v>3905.4444999999996</v>
          </cell>
        </row>
        <row r="279">
          <cell r="B279" t="str">
            <v>2.1.5.  Diversas</v>
          </cell>
          <cell r="G279">
            <v>1240.2</v>
          </cell>
          <cell r="H279">
            <v>1314.6</v>
          </cell>
          <cell r="I279">
            <v>1314.6</v>
          </cell>
          <cell r="J279">
            <v>1314.6</v>
          </cell>
          <cell r="K279">
            <v>1314.6</v>
          </cell>
          <cell r="L279">
            <v>1314.6</v>
          </cell>
          <cell r="M279">
            <v>1314.6</v>
          </cell>
          <cell r="N279">
            <v>1314.6</v>
          </cell>
          <cell r="O279">
            <v>1314.6</v>
          </cell>
          <cell r="P279">
            <v>1314.6</v>
          </cell>
          <cell r="Q279">
            <v>1314.6</v>
          </cell>
          <cell r="R279">
            <v>1314.6</v>
          </cell>
          <cell r="S279">
            <v>1314.6</v>
          </cell>
          <cell r="T279">
            <v>1314.6</v>
          </cell>
          <cell r="U279">
            <v>1314.6</v>
          </cell>
          <cell r="V279">
            <v>1314.6</v>
          </cell>
          <cell r="W279">
            <v>1314.6</v>
          </cell>
          <cell r="X279">
            <v>1314.6</v>
          </cell>
          <cell r="Y279">
            <v>1314.6</v>
          </cell>
          <cell r="Z279">
            <v>1314.6</v>
          </cell>
          <cell r="AA279">
            <v>26217.599999999991</v>
          </cell>
        </row>
        <row r="280">
          <cell r="B280" t="str">
            <v>2.1.6.  Tributos s/ Faturamento</v>
          </cell>
          <cell r="G280">
            <v>1719.4501921364872</v>
          </cell>
          <cell r="H280">
            <v>2686.962626377926</v>
          </cell>
          <cell r="I280">
            <v>4265.6040472315526</v>
          </cell>
          <cell r="J280">
            <v>7204.7790777332639</v>
          </cell>
          <cell r="K280">
            <v>8868.8938706406389</v>
          </cell>
          <cell r="L280">
            <v>8279.7051848417213</v>
          </cell>
          <cell r="M280">
            <v>8552.8032441933592</v>
          </cell>
          <cell r="N280">
            <v>8834.8363280710473</v>
          </cell>
          <cell r="O280">
            <v>9104.7091493719981</v>
          </cell>
          <cell r="P280">
            <v>9382.8745490423116</v>
          </cell>
          <cell r="Q280">
            <v>9669.5901808841991</v>
          </cell>
          <cell r="R280">
            <v>9965.0937946432459</v>
          </cell>
          <cell r="S280">
            <v>10269.73613509079</v>
          </cell>
          <cell r="T280">
            <v>10532.402552513489</v>
          </cell>
          <cell r="U280">
            <v>10801.844476499999</v>
          </cell>
          <cell r="V280">
            <v>11078.208684051984</v>
          </cell>
          <cell r="W280">
            <v>11619.969948626238</v>
          </cell>
          <cell r="X280">
            <v>11918.032264941026</v>
          </cell>
          <cell r="Y280">
            <v>12223.844291621683</v>
          </cell>
          <cell r="Z280">
            <v>12537.494323561841</v>
          </cell>
          <cell r="AA280">
            <v>179516.83492207481</v>
          </cell>
        </row>
        <row r="281">
          <cell r="B281" t="str">
            <v>2.1.7.  Seguros</v>
          </cell>
          <cell r="G281">
            <v>1572.2555341605957</v>
          </cell>
          <cell r="H281">
            <v>1357.2721863986244</v>
          </cell>
          <cell r="I281">
            <v>1484.145354189925</v>
          </cell>
          <cell r="J281">
            <v>1515.0740713628129</v>
          </cell>
          <cell r="K281">
            <v>1280.8352708394443</v>
          </cell>
          <cell r="L281">
            <v>1288.4964834817656</v>
          </cell>
          <cell r="M281">
            <v>1265.9150702698328</v>
          </cell>
          <cell r="N281">
            <v>1240.0237973062001</v>
          </cell>
          <cell r="O281">
            <v>1303.8052461122193</v>
          </cell>
          <cell r="P281">
            <v>1363.4311866533642</v>
          </cell>
          <cell r="Q281">
            <v>1298.5233789601659</v>
          </cell>
          <cell r="R281">
            <v>1369.6659178319169</v>
          </cell>
          <cell r="S281">
            <v>1385.4114292480403</v>
          </cell>
          <cell r="T281">
            <v>1333.3373709021025</v>
          </cell>
          <cell r="U281">
            <v>1485.8900122593996</v>
          </cell>
          <cell r="V281">
            <v>1516.6285532116285</v>
          </cell>
          <cell r="W281">
            <v>1481.7743987279027</v>
          </cell>
          <cell r="X281">
            <v>1748.8042314456668</v>
          </cell>
          <cell r="Y281">
            <v>1790.3355609259681</v>
          </cell>
          <cell r="Z281">
            <v>1649.00088437818</v>
          </cell>
          <cell r="AA281">
            <v>28730.625938665751</v>
          </cell>
        </row>
        <row r="282">
          <cell r="B282" t="str">
            <v xml:space="preserve">2.1.8.  Garantias </v>
          </cell>
          <cell r="G282">
            <v>392.96588618225434</v>
          </cell>
          <cell r="H282">
            <v>373.8210520013962</v>
          </cell>
          <cell r="I282">
            <v>361.61003771716526</v>
          </cell>
          <cell r="J282">
            <v>350.18466787036959</v>
          </cell>
          <cell r="K282">
            <v>339.92036181568318</v>
          </cell>
          <cell r="L282">
            <v>334.08814005272069</v>
          </cell>
          <cell r="M282">
            <v>328.50568807647818</v>
          </cell>
          <cell r="N282">
            <v>325.0540499857126</v>
          </cell>
          <cell r="O282">
            <v>321.63730896517745</v>
          </cell>
          <cell r="P282">
            <v>317.71394841231114</v>
          </cell>
          <cell r="Q282">
            <v>313.54292345409914</v>
          </cell>
          <cell r="R282">
            <v>307.41671996772089</v>
          </cell>
          <cell r="S282">
            <v>302.68010544299455</v>
          </cell>
          <cell r="T282">
            <v>298.62905391796221</v>
          </cell>
          <cell r="U282">
            <v>294.37065378005843</v>
          </cell>
          <cell r="V282">
            <v>287.62503634733855</v>
          </cell>
          <cell r="W282">
            <v>281.01407002078753</v>
          </cell>
          <cell r="X282">
            <v>276.81778683982918</v>
          </cell>
          <cell r="Y282">
            <v>266.7725520207444</v>
          </cell>
          <cell r="Z282">
            <v>256.61314753022089</v>
          </cell>
          <cell r="AA282">
            <v>6330.9831904010234</v>
          </cell>
        </row>
        <row r="283">
          <cell r="B283" t="str">
            <v>2.2.  INVESTIMENTOS / IMOBILIZADO     (2.2.1.+ ... + 2.2.7)</v>
          </cell>
          <cell r="G283">
            <v>58820.317813477945</v>
          </cell>
          <cell r="H283">
            <v>57372.207274586937</v>
          </cell>
          <cell r="I283">
            <v>34990.902403079352</v>
          </cell>
          <cell r="J283">
            <v>41626.544786692248</v>
          </cell>
          <cell r="K283">
            <v>29901.524437203549</v>
          </cell>
          <cell r="L283">
            <v>46083.561383161999</v>
          </cell>
          <cell r="M283">
            <v>19610.847183646511</v>
          </cell>
          <cell r="N283">
            <v>11545.33348268901</v>
          </cell>
          <cell r="O283">
            <v>14472.411592174998</v>
          </cell>
          <cell r="P283">
            <v>17668.629712384998</v>
          </cell>
          <cell r="Q283">
            <v>23020.702744690003</v>
          </cell>
          <cell r="R283">
            <v>17059.751656927499</v>
          </cell>
          <cell r="S283">
            <v>4451.8266102690814</v>
          </cell>
          <cell r="T283">
            <v>11777.105469943714</v>
          </cell>
          <cell r="U283">
            <v>21689.290929194307</v>
          </cell>
          <cell r="V283">
            <v>27858.16673534616</v>
          </cell>
          <cell r="W283">
            <v>22674.176670922719</v>
          </cell>
          <cell r="X283">
            <v>46756.312904435406</v>
          </cell>
          <cell r="Y283">
            <v>38829.104819892571</v>
          </cell>
          <cell r="Z283">
            <v>40307.504986312422</v>
          </cell>
          <cell r="AA283">
            <v>586516.22359703144</v>
          </cell>
        </row>
        <row r="284">
          <cell r="B284" t="str">
            <v xml:space="preserve">2.2.1.  Ampliação Principal </v>
          </cell>
          <cell r="G284">
            <v>139.57170173629888</v>
          </cell>
          <cell r="H284">
            <v>3925.3289314421459</v>
          </cell>
          <cell r="I284">
            <v>15852.781442682048</v>
          </cell>
          <cell r="J284">
            <v>7285.5844475867361</v>
          </cell>
          <cell r="K284">
            <v>6228.99</v>
          </cell>
          <cell r="L284">
            <v>11525.29</v>
          </cell>
          <cell r="M284">
            <v>1486.0099999999998</v>
          </cell>
          <cell r="N284">
            <v>1519.27</v>
          </cell>
          <cell r="O284">
            <v>676.02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407.30792329446626</v>
          </cell>
          <cell r="U284">
            <v>10797.895001080477</v>
          </cell>
          <cell r="V284">
            <v>15374.074674208165</v>
          </cell>
          <cell r="W284">
            <v>572.52219241338832</v>
          </cell>
          <cell r="X284">
            <v>14536.396194856145</v>
          </cell>
          <cell r="Y284">
            <v>14132.754002442754</v>
          </cell>
          <cell r="Z284">
            <v>80.84</v>
          </cell>
          <cell r="AA284">
            <v>104540.63651174263</v>
          </cell>
        </row>
        <row r="285">
          <cell r="B285" t="str">
            <v>2.2.2.  Demais Obras de Ampliação/Melhoramentos</v>
          </cell>
          <cell r="G285">
            <v>26231.075322973971</v>
          </cell>
          <cell r="H285">
            <v>26407.496808143111</v>
          </cell>
          <cell r="I285">
            <v>4093.8603717148026</v>
          </cell>
          <cell r="J285">
            <v>7133.7698352005109</v>
          </cell>
          <cell r="K285">
            <v>5967.0598690210472</v>
          </cell>
          <cell r="L285">
            <v>15426.69</v>
          </cell>
          <cell r="M285">
            <v>7064.92</v>
          </cell>
          <cell r="N285">
            <v>2144.27</v>
          </cell>
          <cell r="O285">
            <v>3369.36</v>
          </cell>
          <cell r="P285">
            <v>2088.8899999999994</v>
          </cell>
          <cell r="Q285">
            <v>4105.0200000000004</v>
          </cell>
          <cell r="R285">
            <v>1617.34</v>
          </cell>
          <cell r="S285">
            <v>486.2204011990803</v>
          </cell>
          <cell r="T285">
            <v>3308.2314089292468</v>
          </cell>
          <cell r="U285">
            <v>4138.2802000161528</v>
          </cell>
          <cell r="V285">
            <v>2710.8775835053184</v>
          </cell>
          <cell r="W285">
            <v>1160.2837958443288</v>
          </cell>
          <cell r="X285">
            <v>10813.309158264265</v>
          </cell>
          <cell r="Y285">
            <v>11871.160090029814</v>
          </cell>
          <cell r="Z285">
            <v>535.7594073774244</v>
          </cell>
          <cell r="AA285">
            <v>140673.87425221907</v>
          </cell>
        </row>
        <row r="286">
          <cell r="B286" t="str">
            <v xml:space="preserve">2.2.3.  Equipamentos, Veiculos e Sist. Controle </v>
          </cell>
          <cell r="G286">
            <v>10381.555</v>
          </cell>
          <cell r="H286">
            <v>1359.92</v>
          </cell>
          <cell r="I286">
            <v>378</v>
          </cell>
          <cell r="J286">
            <v>11066.2</v>
          </cell>
          <cell r="K286">
            <v>7249</v>
          </cell>
          <cell r="L286">
            <v>3348.6550000000002</v>
          </cell>
          <cell r="M286">
            <v>204.92000000000002</v>
          </cell>
          <cell r="N286">
            <v>1387.2500000000002</v>
          </cell>
          <cell r="O286">
            <v>820</v>
          </cell>
          <cell r="P286">
            <v>793</v>
          </cell>
          <cell r="Q286">
            <v>9491.9450000000015</v>
          </cell>
          <cell r="R286">
            <v>499.77</v>
          </cell>
          <cell r="S286">
            <v>616.90000000000032</v>
          </cell>
          <cell r="T286">
            <v>100.25</v>
          </cell>
          <cell r="U286">
            <v>3142.1500000000005</v>
          </cell>
          <cell r="V286">
            <v>2916.08</v>
          </cell>
          <cell r="W286">
            <v>4310.32</v>
          </cell>
          <cell r="X286">
            <v>822.25</v>
          </cell>
          <cell r="Y286">
            <v>1414.4</v>
          </cell>
          <cell r="Z286">
            <v>11165.105</v>
          </cell>
          <cell r="AA286">
            <v>71467.67</v>
          </cell>
        </row>
        <row r="287">
          <cell r="B287" t="str">
            <v>2.2.4.  Desapropriações</v>
          </cell>
          <cell r="G287">
            <v>803.99</v>
          </cell>
          <cell r="H287">
            <v>10777.37</v>
          </cell>
          <cell r="I287">
            <v>268</v>
          </cell>
          <cell r="J287">
            <v>1211.32</v>
          </cell>
          <cell r="K287">
            <v>220.56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6159.9900000000007</v>
          </cell>
          <cell r="U287">
            <v>0</v>
          </cell>
          <cell r="V287">
            <v>0</v>
          </cell>
          <cell r="W287">
            <v>0</v>
          </cell>
          <cell r="X287">
            <v>315.43</v>
          </cell>
          <cell r="Y287">
            <v>0</v>
          </cell>
          <cell r="Z287">
            <v>0</v>
          </cell>
          <cell r="AA287">
            <v>19756.66</v>
          </cell>
        </row>
        <row r="288">
          <cell r="B288" t="str">
            <v xml:space="preserve">2.2.5.  Conservação Especial </v>
          </cell>
          <cell r="G288">
            <v>21264.12578876768</v>
          </cell>
          <cell r="H288">
            <v>14902.091535001684</v>
          </cell>
          <cell r="I288">
            <v>14398.2605886825</v>
          </cell>
          <cell r="J288">
            <v>14929.670503904999</v>
          </cell>
          <cell r="K288">
            <v>10235.914568182499</v>
          </cell>
          <cell r="L288">
            <v>15782.926383162001</v>
          </cell>
          <cell r="M288">
            <v>10854.99718364651</v>
          </cell>
          <cell r="N288">
            <v>6494.5434826890105</v>
          </cell>
          <cell r="O288">
            <v>9607.0315921749989</v>
          </cell>
          <cell r="P288">
            <v>14786.739712384999</v>
          </cell>
          <cell r="Q288">
            <v>9423.7377446900009</v>
          </cell>
          <cell r="R288">
            <v>14942.641656927501</v>
          </cell>
          <cell r="S288">
            <v>3348.706209070001</v>
          </cell>
          <cell r="T288">
            <v>1801.3261377199997</v>
          </cell>
          <cell r="U288">
            <v>3610.9657280976735</v>
          </cell>
          <cell r="V288">
            <v>6857.1344776326723</v>
          </cell>
          <cell r="W288">
            <v>16631.050682665002</v>
          </cell>
          <cell r="X288">
            <v>20268.927551314999</v>
          </cell>
          <cell r="Y288">
            <v>11410.790727420001</v>
          </cell>
          <cell r="Z288">
            <v>28525.800578934999</v>
          </cell>
          <cell r="AA288">
            <v>250077.38283306977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4686.6933600720276</v>
          </cell>
          <cell r="H291">
            <v>4064.004118623433</v>
          </cell>
          <cell r="I291">
            <v>4366.9130187720511</v>
          </cell>
          <cell r="J291">
            <v>4375.0602175421554</v>
          </cell>
          <cell r="K291">
            <v>4596.9435433163253</v>
          </cell>
          <cell r="L291">
            <v>4730.7019676884684</v>
          </cell>
          <cell r="M291">
            <v>4825.4799589341446</v>
          </cell>
          <cell r="N291">
            <v>4923.3340238546534</v>
          </cell>
          <cell r="O291">
            <v>5017.0014362216116</v>
          </cell>
          <cell r="P291">
            <v>5113.5438551513398</v>
          </cell>
          <cell r="Q291">
            <v>5213.0516508073288</v>
          </cell>
          <cell r="R291">
            <v>5315.5864052860161</v>
          </cell>
          <cell r="S291">
            <v>5421.3311690686623</v>
          </cell>
          <cell r="T291">
            <v>5512.5187957895996</v>
          </cell>
          <cell r="U291">
            <v>5606.0575765274143</v>
          </cell>
          <cell r="V291">
            <v>5701.9753803100575</v>
          </cell>
          <cell r="W291">
            <v>5889.851577141786</v>
          </cell>
          <cell r="X291">
            <v>5993.3146536004042</v>
          </cell>
          <cell r="Y291">
            <v>6099.496122825959</v>
          </cell>
          <cell r="Z291">
            <v>6208.3380047144983</v>
          </cell>
          <cell r="AA291">
            <v>103661.19683624792</v>
          </cell>
        </row>
        <row r="292">
          <cell r="B292" t="str">
            <v>2.3.1.  Valor Variável da Concessão</v>
          </cell>
          <cell r="G292">
            <v>1298.6933600720272</v>
          </cell>
          <cell r="H292">
            <v>2216.004118623433</v>
          </cell>
          <cell r="I292">
            <v>2518.9130187720516</v>
          </cell>
          <cell r="J292">
            <v>2582.4333540064863</v>
          </cell>
          <cell r="K292">
            <v>2748.9435433163253</v>
          </cell>
          <cell r="L292">
            <v>2882.7019676884684</v>
          </cell>
          <cell r="M292">
            <v>2977.4799589341446</v>
          </cell>
          <cell r="N292">
            <v>3075.3340238546539</v>
          </cell>
          <cell r="O292">
            <v>3169.001436221612</v>
          </cell>
          <cell r="P292">
            <v>3265.5438551513403</v>
          </cell>
          <cell r="Q292">
            <v>3365.0516508073288</v>
          </cell>
          <cell r="R292">
            <v>3467.5864052860156</v>
          </cell>
          <cell r="S292">
            <v>3573.3311690686623</v>
          </cell>
          <cell r="T292">
            <v>3664.5187957895996</v>
          </cell>
          <cell r="U292">
            <v>3758.0575765274143</v>
          </cell>
          <cell r="V292">
            <v>3853.9753803100575</v>
          </cell>
          <cell r="W292">
            <v>4041.851577141786</v>
          </cell>
          <cell r="X292">
            <v>4145.3146536004042</v>
          </cell>
          <cell r="Y292">
            <v>4251.496122825959</v>
          </cell>
          <cell r="Z292">
            <v>4360.3380047144983</v>
          </cell>
          <cell r="AA292">
            <v>65216.569972712256</v>
          </cell>
        </row>
        <row r="293">
          <cell r="B293" t="str">
            <v xml:space="preserve">2.3.2.  Valor Fixo da Concessão </v>
          </cell>
          <cell r="G293">
            <v>3388</v>
          </cell>
          <cell r="H293">
            <v>1848</v>
          </cell>
          <cell r="I293">
            <v>1848</v>
          </cell>
          <cell r="J293">
            <v>1792.6268635356687</v>
          </cell>
          <cell r="K293">
            <v>1848</v>
          </cell>
          <cell r="L293">
            <v>1848</v>
          </cell>
          <cell r="M293">
            <v>1848</v>
          </cell>
          <cell r="N293">
            <v>1848</v>
          </cell>
          <cell r="O293">
            <v>1848</v>
          </cell>
          <cell r="P293">
            <v>1848</v>
          </cell>
          <cell r="Q293">
            <v>1848</v>
          </cell>
          <cell r="R293">
            <v>1848</v>
          </cell>
          <cell r="S293">
            <v>1848</v>
          </cell>
          <cell r="T293">
            <v>1848</v>
          </cell>
          <cell r="U293">
            <v>1848</v>
          </cell>
          <cell r="V293">
            <v>1848</v>
          </cell>
          <cell r="W293">
            <v>1848</v>
          </cell>
          <cell r="X293">
            <v>1848</v>
          </cell>
          <cell r="Y293">
            <v>1848</v>
          </cell>
          <cell r="Z293">
            <v>1848</v>
          </cell>
          <cell r="AA293">
            <v>38444.626863535668</v>
          </cell>
        </row>
        <row r="294">
          <cell r="B294" t="str">
            <v>2.4.  DESEMBOLSOS  SOBRE O LUCRO     (2.4.1. + 2.4.2)</v>
          </cell>
          <cell r="G294">
            <v>3399.5588845261213</v>
          </cell>
          <cell r="H294">
            <v>10712.407481557762</v>
          </cell>
          <cell r="I294">
            <v>12365.14142281131</v>
          </cell>
          <cell r="J294">
            <v>11164.680126613979</v>
          </cell>
          <cell r="K294">
            <v>11727.976934365703</v>
          </cell>
          <cell r="L294">
            <v>12358.755667535386</v>
          </cell>
          <cell r="M294">
            <v>12957.458221542067</v>
          </cell>
          <cell r="N294">
            <v>13612.950020301811</v>
          </cell>
          <cell r="O294">
            <v>14086.250773080603</v>
          </cell>
          <cell r="P294">
            <v>14507.05287136219</v>
          </cell>
          <cell r="Q294">
            <v>15047.234877607712</v>
          </cell>
          <cell r="R294">
            <v>15400.216863181802</v>
          </cell>
          <cell r="S294">
            <v>16330.4926158528</v>
          </cell>
          <cell r="T294">
            <v>16645.634273354986</v>
          </cell>
          <cell r="U294">
            <v>16490.97121757847</v>
          </cell>
          <cell r="V294">
            <v>15669.928923731915</v>
          </cell>
          <cell r="W294">
            <v>15888.057372886262</v>
          </cell>
          <cell r="X294">
            <v>11732.300221178017</v>
          </cell>
          <cell r="Y294">
            <v>6461.7888358696127</v>
          </cell>
          <cell r="Z294">
            <v>-0.56990499999577082</v>
          </cell>
          <cell r="AA294">
            <v>246558.28769993852</v>
          </cell>
        </row>
        <row r="295">
          <cell r="B295" t="str">
            <v xml:space="preserve">2.4.1.  Contribuição Social  </v>
          </cell>
          <cell r="G295">
            <v>829.95366897602946</v>
          </cell>
          <cell r="H295">
            <v>2602.7654500746103</v>
          </cell>
          <cell r="I295">
            <v>3003.4282237118323</v>
          </cell>
          <cell r="J295">
            <v>2712.4073034215712</v>
          </cell>
          <cell r="K295">
            <v>2848.9641053007763</v>
          </cell>
          <cell r="L295">
            <v>3001.8801618267589</v>
          </cell>
          <cell r="M295">
            <v>3147.0201749192884</v>
          </cell>
          <cell r="N295">
            <v>3305.9272776489229</v>
          </cell>
          <cell r="O295">
            <v>3420.6668540801465</v>
          </cell>
          <cell r="P295">
            <v>3522.6794839665918</v>
          </cell>
          <cell r="Q295">
            <v>3653.6326976018709</v>
          </cell>
          <cell r="R295">
            <v>3739.2040880440732</v>
          </cell>
          <cell r="S295">
            <v>3964.7254826309809</v>
          </cell>
          <cell r="T295">
            <v>4041.12346020727</v>
          </cell>
          <cell r="U295">
            <v>4003.6293860796281</v>
          </cell>
          <cell r="V295">
            <v>3804.5888299956155</v>
          </cell>
          <cell r="W295">
            <v>3857.4684540330336</v>
          </cell>
          <cell r="X295">
            <v>2850.0121748310362</v>
          </cell>
          <cell r="Y295">
            <v>1572.3124450593002</v>
          </cell>
          <cell r="Z295">
            <v>5.4679018181828667</v>
          </cell>
          <cell r="AA295">
            <v>59887.857624227523</v>
          </cell>
        </row>
        <row r="296">
          <cell r="B296" t="str">
            <v xml:space="preserve">2.4.2.  Imposto de Renda  </v>
          </cell>
          <cell r="G296">
            <v>2569.605215550092</v>
          </cell>
          <cell r="H296">
            <v>8109.642031483153</v>
          </cell>
          <cell r="I296">
            <v>9361.7131990994785</v>
          </cell>
          <cell r="J296">
            <v>8452.2728231924084</v>
          </cell>
          <cell r="K296">
            <v>8879.0128290649263</v>
          </cell>
          <cell r="L296">
            <v>9356.8755057086273</v>
          </cell>
          <cell r="M296">
            <v>9810.4380466227776</v>
          </cell>
          <cell r="N296">
            <v>10307.022742652887</v>
          </cell>
          <cell r="O296">
            <v>10665.583919000457</v>
          </cell>
          <cell r="P296">
            <v>10984.373387395597</v>
          </cell>
          <cell r="Q296">
            <v>11393.602180005842</v>
          </cell>
          <cell r="R296">
            <v>11661.012775137729</v>
          </cell>
          <cell r="S296">
            <v>12365.76713322182</v>
          </cell>
          <cell r="T296">
            <v>12604.510813147717</v>
          </cell>
          <cell r="U296">
            <v>12487.341831498841</v>
          </cell>
          <cell r="V296">
            <v>11865.3400937363</v>
          </cell>
          <cell r="W296">
            <v>12030.588918853227</v>
          </cell>
          <cell r="X296">
            <v>8882.288046346981</v>
          </cell>
          <cell r="Y296">
            <v>4889.4763908103123</v>
          </cell>
          <cell r="Z296">
            <v>-6.0378068181786375</v>
          </cell>
          <cell r="AA296">
            <v>186670.43007571099</v>
          </cell>
        </row>
        <row r="297">
          <cell r="B297" t="str">
            <v>3.  SALDO DO CAIXA     (1 - 2)</v>
          </cell>
          <cell r="G297">
            <v>-48165.250268624412</v>
          </cell>
          <cell r="H297">
            <v>-28660.847966324189</v>
          </cell>
          <cell r="I297">
            <v>-926.38639855671499</v>
          </cell>
          <cell r="J297">
            <v>-7653.709307077268</v>
          </cell>
          <cell r="K297">
            <v>7324.3378937121015</v>
          </cell>
          <cell r="L297">
            <v>-4721.4082004948868</v>
          </cell>
          <cell r="M297">
            <v>24153.440794534064</v>
          </cell>
          <cell r="N297">
            <v>34473.785329169783</v>
          </cell>
          <cell r="O297">
            <v>33740.548420137551</v>
          </cell>
          <cell r="P297">
            <v>32939.387880144728</v>
          </cell>
          <cell r="Q297">
            <v>30059.531127133858</v>
          </cell>
          <cell r="R297">
            <v>38621.472317834749</v>
          </cell>
          <cell r="S297">
            <v>53389.193236671636</v>
          </cell>
          <cell r="T297">
            <v>48488.554511095965</v>
          </cell>
          <cell r="U297">
            <v>41283.469958863061</v>
          </cell>
          <cell r="V297">
            <v>38559.419168217806</v>
          </cell>
          <cell r="W297">
            <v>48809.679774158329</v>
          </cell>
          <cell r="X297">
            <v>31663.355238662451</v>
          </cell>
          <cell r="Y297">
            <v>47694.46938212424</v>
          </cell>
          <cell r="Z297">
            <v>77711.209490456939</v>
          </cell>
          <cell r="AA297">
            <v>498784.25238183956</v>
          </cell>
        </row>
        <row r="298">
          <cell r="B298" t="str">
            <v xml:space="preserve">4. T.I.R. (Taxa Interna de Retorno) Anual do Projeto     </v>
          </cell>
          <cell r="G298">
            <v>0.18516064742642066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148548.90541348793</v>
          </cell>
          <cell r="H303">
            <v>152048.42052721884</v>
          </cell>
          <cell r="I303">
            <v>155630.37721799908</v>
          </cell>
          <cell r="J303">
            <v>159296.71764450072</v>
          </cell>
          <cell r="K303">
            <v>163049.42971876982</v>
          </cell>
          <cell r="L303">
            <v>166890.54818408462</v>
          </cell>
          <cell r="M303">
            <v>170822.15571820526</v>
          </cell>
          <cell r="N303">
            <v>174846.38406261479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1291132.9384868811</v>
          </cell>
        </row>
        <row r="304">
          <cell r="B304" t="str">
            <v>1.1.  RECEITAS     (1.1.1.+ ... + 1.1.4)</v>
          </cell>
          <cell r="G304">
            <v>148548.90541348793</v>
          </cell>
          <cell r="H304">
            <v>152048.42052721884</v>
          </cell>
          <cell r="I304">
            <v>155630.37721799908</v>
          </cell>
          <cell r="J304">
            <v>159296.71764450072</v>
          </cell>
          <cell r="K304">
            <v>163049.42971876982</v>
          </cell>
          <cell r="L304">
            <v>166890.54818408462</v>
          </cell>
          <cell r="M304">
            <v>170822.15571820526</v>
          </cell>
          <cell r="N304">
            <v>174846.38406261479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1291132.9384868811</v>
          </cell>
        </row>
        <row r="305">
          <cell r="B305" t="str">
            <v>1.1.1   Receitas de Pedágio</v>
          </cell>
          <cell r="G305">
            <v>148091.442114</v>
          </cell>
          <cell r="H305">
            <v>151580.1803073216</v>
          </cell>
          <cell r="I305">
            <v>155151.10619500148</v>
          </cell>
          <cell r="J305">
            <v>158806.15595474333</v>
          </cell>
          <cell r="K305">
            <v>162547.31137672518</v>
          </cell>
          <cell r="L305">
            <v>166376.60093813806</v>
          </cell>
          <cell r="M305">
            <v>170296.10090303872</v>
          </cell>
          <cell r="N305">
            <v>174307.93644811251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1287156.834237081</v>
          </cell>
        </row>
        <row r="306">
          <cell r="B306" t="str">
            <v>1.1.2   Outras Receitas Operacionais</v>
          </cell>
          <cell r="G306">
            <v>86.918576672322089</v>
          </cell>
          <cell r="H306">
            <v>88.96620450156864</v>
          </cell>
          <cell r="I306">
            <v>91.06207034721659</v>
          </cell>
          <cell r="J306">
            <v>93.207310600456324</v>
          </cell>
          <cell r="K306">
            <v>95.403088423581877</v>
          </cell>
          <cell r="L306">
            <v>97.650594380664614</v>
          </cell>
          <cell r="M306">
            <v>99.951047083084319</v>
          </cell>
          <cell r="N306">
            <v>102.30569385026762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755.46458585916207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370.54472281559191</v>
          </cell>
          <cell r="H308">
            <v>379.2740153956816</v>
          </cell>
          <cell r="I308">
            <v>388.20895265037308</v>
          </cell>
          <cell r="J308">
            <v>397.35437915691057</v>
          </cell>
          <cell r="K308">
            <v>406.71525362108906</v>
          </cell>
          <cell r="L308">
            <v>416.29665156589465</v>
          </cell>
          <cell r="M308">
            <v>426.103768083484</v>
          </cell>
          <cell r="N308">
            <v>436.14192065199472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3220.6396639410195</v>
          </cell>
        </row>
        <row r="309">
          <cell r="B309" t="str">
            <v>2.  DESEMBOLSOS     (2.1.+ ... + 2.4)</v>
          </cell>
          <cell r="G309">
            <v>80404.713576176146</v>
          </cell>
          <cell r="H309">
            <v>81843.925576503301</v>
          </cell>
          <cell r="I309">
            <v>83317.042533134198</v>
          </cell>
          <cell r="J309">
            <v>84824.863179029373</v>
          </cell>
          <cell r="K309">
            <v>86368.20506370056</v>
          </cell>
          <cell r="L309">
            <v>87947.904996490819</v>
          </cell>
          <cell r="M309">
            <v>89564.819500297774</v>
          </cell>
          <cell r="N309">
            <v>91219.825275985408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685491.29970131756</v>
          </cell>
        </row>
        <row r="310">
          <cell r="B310" t="str">
            <v>2.1.  OPERACIONAIS     (2.1.1.+ ... + 2.1.8)</v>
          </cell>
          <cell r="G310">
            <v>42431.626477377031</v>
          </cell>
          <cell r="H310">
            <v>42751.338742736472</v>
          </cell>
          <cell r="I310">
            <v>43078.582789643253</v>
          </cell>
          <cell r="J310">
            <v>43413.536051807067</v>
          </cell>
          <cell r="K310">
            <v>43756.380142920927</v>
          </cell>
          <cell r="L310">
            <v>44107.300955133251</v>
          </cell>
          <cell r="M310">
            <v>44466.488759839674</v>
          </cell>
          <cell r="N310">
            <v>44834.138310849376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348839.39223030698</v>
          </cell>
        </row>
        <row r="311">
          <cell r="B311" t="str">
            <v xml:space="preserve">2.1.1.  Pessoal / Administradores   </v>
          </cell>
          <cell r="G311">
            <v>18979.733588298932</v>
          </cell>
          <cell r="H311">
            <v>18979.733588298932</v>
          </cell>
          <cell r="I311">
            <v>18979.733588298932</v>
          </cell>
          <cell r="J311">
            <v>18979.733588298932</v>
          </cell>
          <cell r="K311">
            <v>18979.733588298932</v>
          </cell>
          <cell r="L311">
            <v>18979.733588298932</v>
          </cell>
          <cell r="M311">
            <v>18979.733588298932</v>
          </cell>
          <cell r="N311">
            <v>18979.733588298932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151837.86870639145</v>
          </cell>
        </row>
        <row r="312">
          <cell r="B312" t="str">
            <v xml:space="preserve">2.1.2.  Conservação de Rotina  </v>
          </cell>
          <cell r="G312">
            <v>6812.7863690472386</v>
          </cell>
          <cell r="H312">
            <v>6812.7863690472386</v>
          </cell>
          <cell r="I312">
            <v>6812.7863690472386</v>
          </cell>
          <cell r="J312">
            <v>6812.7863690472386</v>
          </cell>
          <cell r="K312">
            <v>6812.7863690472386</v>
          </cell>
          <cell r="L312">
            <v>6812.7863690472386</v>
          </cell>
          <cell r="M312">
            <v>6812.7863690472386</v>
          </cell>
          <cell r="N312">
            <v>6812.7863690472386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54502.290952377902</v>
          </cell>
        </row>
        <row r="313">
          <cell r="B313" t="str">
            <v xml:space="preserve">2.1.3.  Consumo   </v>
          </cell>
          <cell r="G313">
            <v>1070.8418276591092</v>
          </cell>
          <cell r="H313">
            <v>1070.8418276591092</v>
          </cell>
          <cell r="I313">
            <v>1070.8418276591092</v>
          </cell>
          <cell r="J313">
            <v>1070.8418276591092</v>
          </cell>
          <cell r="K313">
            <v>1070.8418276591092</v>
          </cell>
          <cell r="L313">
            <v>1070.8418276591092</v>
          </cell>
          <cell r="M313">
            <v>1070.8418276591092</v>
          </cell>
          <cell r="N313">
            <v>1070.8418276591092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8566.7346212728735</v>
          </cell>
        </row>
        <row r="314">
          <cell r="B314" t="str">
            <v>2.1.4.  Transportes</v>
          </cell>
          <cell r="G314">
            <v>200.06899999999999</v>
          </cell>
          <cell r="H314">
            <v>200.06899999999999</v>
          </cell>
          <cell r="I314">
            <v>200.06899999999999</v>
          </cell>
          <cell r="J314">
            <v>200.06899999999999</v>
          </cell>
          <cell r="K314">
            <v>200.06899999999999</v>
          </cell>
          <cell r="L314">
            <v>200.06899999999999</v>
          </cell>
          <cell r="M314">
            <v>200.06899999999999</v>
          </cell>
          <cell r="N314">
            <v>200.06899999999999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1600.5519999999999</v>
          </cell>
        </row>
        <row r="315">
          <cell r="B315" t="str">
            <v>2.1.5.  Diversas</v>
          </cell>
          <cell r="G315">
            <v>1314.6</v>
          </cell>
          <cell r="H315">
            <v>1314.6</v>
          </cell>
          <cell r="I315">
            <v>1314.6</v>
          </cell>
          <cell r="J315">
            <v>1314.6</v>
          </cell>
          <cell r="K315">
            <v>1314.6</v>
          </cell>
          <cell r="L315">
            <v>1314.6</v>
          </cell>
          <cell r="M315">
            <v>1314.6</v>
          </cell>
          <cell r="N315">
            <v>1314.6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10516.800000000001</v>
          </cell>
        </row>
        <row r="316">
          <cell r="B316" t="str">
            <v>2.1.6.  Tributos s/ Faturamento</v>
          </cell>
          <cell r="G316">
            <v>12817.428199743157</v>
          </cell>
          <cell r="H316">
            <v>13119.381173272706</v>
          </cell>
          <cell r="I316">
            <v>13428.447554952663</v>
          </cell>
          <cell r="J316">
            <v>13744.794922452238</v>
          </cell>
          <cell r="K316">
            <v>14068.594801235366</v>
          </cell>
          <cell r="L316">
            <v>14400.022757562867</v>
          </cell>
          <cell r="M316">
            <v>14739.258493685535</v>
          </cell>
          <cell r="N316">
            <v>15086.485945279779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111404.41384818433</v>
          </cell>
        </row>
        <row r="317">
          <cell r="B317" t="str">
            <v>2.1.7.  Seguros</v>
          </cell>
          <cell r="G317">
            <v>1100.4720778941123</v>
          </cell>
          <cell r="H317">
            <v>1117.7433901763388</v>
          </cell>
          <cell r="I317">
            <v>1135.4215800333097</v>
          </cell>
          <cell r="J317">
            <v>1153.5162326869313</v>
          </cell>
          <cell r="K317">
            <v>1172.0371591677667</v>
          </cell>
          <cell r="L317">
            <v>1190.9944016346381</v>
          </cell>
          <cell r="M317">
            <v>1210.3982388195434</v>
          </cell>
          <cell r="N317">
            <v>1230.2591916008512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9310.8422720134913</v>
          </cell>
        </row>
        <row r="318">
          <cell r="B318" t="str">
            <v xml:space="preserve">2.1.8.  Garantias </v>
          </cell>
          <cell r="G318">
            <v>135.69541473447825</v>
          </cell>
          <cell r="H318">
            <v>136.18339428214526</v>
          </cell>
          <cell r="I318">
            <v>136.68286965199621</v>
          </cell>
          <cell r="J318">
            <v>137.19411166261011</v>
          </cell>
          <cell r="K318">
            <v>137.71739751251005</v>
          </cell>
          <cell r="L318">
            <v>138.25301093046193</v>
          </cell>
          <cell r="M318">
            <v>138.80124232931391</v>
          </cell>
          <cell r="N318">
            <v>139.36238896346006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1099.8898300669757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4445.3508207201694</v>
          </cell>
          <cell r="H327">
            <v>4550.0743953546953</v>
          </cell>
          <cell r="I327">
            <v>4657.2650479604608</v>
          </cell>
          <cell r="J327">
            <v>4766.980897960314</v>
          </cell>
          <cell r="K327">
            <v>4879.281433954462</v>
          </cell>
          <cell r="L327">
            <v>4994.227545975561</v>
          </cell>
          <cell r="M327">
            <v>5111.8815585036537</v>
          </cell>
          <cell r="N327">
            <v>5232.3072642588832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38637.368964688198</v>
          </cell>
        </row>
        <row r="328">
          <cell r="B328" t="str">
            <v>2.3.1.  Valor Variável da Concessão</v>
          </cell>
          <cell r="G328">
            <v>4445.3508207201694</v>
          </cell>
          <cell r="H328">
            <v>4550.0743953546953</v>
          </cell>
          <cell r="I328">
            <v>4657.2650479604608</v>
          </cell>
          <cell r="J328">
            <v>4766.980897960314</v>
          </cell>
          <cell r="K328">
            <v>4879.281433954462</v>
          </cell>
          <cell r="L328">
            <v>4994.227545975561</v>
          </cell>
          <cell r="M328">
            <v>5111.8815585036537</v>
          </cell>
          <cell r="N328">
            <v>5232.3072642588832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38637.368964688198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33527.736278078941</v>
          </cell>
          <cell r="H330">
            <v>34542.512438412137</v>
          </cell>
          <cell r="I330">
            <v>35581.194695530474</v>
          </cell>
          <cell r="J330">
            <v>36644.346229261995</v>
          </cell>
          <cell r="K330">
            <v>37732.543486825169</v>
          </cell>
          <cell r="L330">
            <v>38846.376495382006</v>
          </cell>
          <cell r="M330">
            <v>39986.449181954442</v>
          </cell>
          <cell r="N330">
            <v>41153.379700877151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298014.53850632237</v>
          </cell>
        </row>
        <row r="331">
          <cell r="B331" t="str">
            <v xml:space="preserve">2.4.1.  Contribuição Social  </v>
          </cell>
          <cell r="G331">
            <v>8133.7542492312587</v>
          </cell>
          <cell r="H331">
            <v>8379.7605911302144</v>
          </cell>
          <cell r="I331">
            <v>8631.56235043163</v>
          </cell>
          <cell r="J331">
            <v>8889.2960555786649</v>
          </cell>
          <cell r="K331">
            <v>9153.1014513515565</v>
          </cell>
          <cell r="L331">
            <v>9423.121574638064</v>
          </cell>
          <cell r="M331">
            <v>9699.5028319889552</v>
          </cell>
          <cell r="N331">
            <v>9982.3950790005219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72292.494183350864</v>
          </cell>
        </row>
        <row r="332">
          <cell r="B332" t="str">
            <v xml:space="preserve">2.4.2.  Imposto de Renda  </v>
          </cell>
          <cell r="G332">
            <v>25393.982028847684</v>
          </cell>
          <cell r="H332">
            <v>26162.751847281921</v>
          </cell>
          <cell r="I332">
            <v>26949.632345098842</v>
          </cell>
          <cell r="J332">
            <v>27755.050173683332</v>
          </cell>
          <cell r="K332">
            <v>28579.442035473614</v>
          </cell>
          <cell r="L332">
            <v>29423.254920743944</v>
          </cell>
          <cell r="M332">
            <v>30286.946349965485</v>
          </cell>
          <cell r="N332">
            <v>31170.984621876632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225722.04432297149</v>
          </cell>
        </row>
        <row r="333">
          <cell r="B333" t="str">
            <v>3.  SALDO DO CAIXA     (1 - 2)</v>
          </cell>
          <cell r="G333">
            <v>68144.191837311781</v>
          </cell>
          <cell r="H333">
            <v>70204.49495071554</v>
          </cell>
          <cell r="I333">
            <v>72313.33468486488</v>
          </cell>
          <cell r="J333">
            <v>74471.854465471348</v>
          </cell>
          <cell r="K333">
            <v>76681.224655069265</v>
          </cell>
          <cell r="L333">
            <v>78942.6431875938</v>
          </cell>
          <cell r="M333">
            <v>81257.33621790749</v>
          </cell>
          <cell r="N333">
            <v>83626.558786629379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605641.63878556353</v>
          </cell>
        </row>
        <row r="334">
          <cell r="B334" t="str">
            <v xml:space="preserve">4. T.I.R. (Taxa Interna de Retorno) Anual do Projeto     </v>
          </cell>
          <cell r="G334">
            <v>0.19984130092644004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"/>
      <sheetName val="Capa Simulador"/>
      <sheetName val="FLUXO + DRE  Original 20 anos"/>
      <sheetName val="Fatores 20 anos"/>
      <sheetName val="Prorrogação Fluxo 29 anos"/>
      <sheetName val="Prorrogação DRE 29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TEBE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1º Reequilíbrio - Receitas+COFINS+PIS</v>
          </cell>
          <cell r="G67">
            <v>-7095.8332157358036</v>
          </cell>
          <cell r="H67">
            <v>-37260.049380658973</v>
          </cell>
          <cell r="I67">
            <v>0.13354321432380231</v>
          </cell>
        </row>
        <row r="68">
          <cell r="B68" t="str">
            <v>FATOR 2</v>
          </cell>
          <cell r="C68" t="str">
            <v>Parcelamento de Reajuste Tarifário - Julho 2003</v>
          </cell>
          <cell r="G68">
            <v>-132.39474470268942</v>
          </cell>
          <cell r="H68">
            <v>-695.20161697464789</v>
          </cell>
          <cell r="I68">
            <v>0.20095179847485328</v>
          </cell>
        </row>
        <row r="69">
          <cell r="B69" t="str">
            <v>FATOR 3</v>
          </cell>
          <cell r="C69" t="str">
            <v>1ª Adequação de Investimentos</v>
          </cell>
          <cell r="G69">
            <v>7340.3797089265454</v>
          </cell>
          <cell r="H69">
            <v>38544.157128843857</v>
          </cell>
          <cell r="I69">
            <v>0.32776232815137124</v>
          </cell>
        </row>
        <row r="70">
          <cell r="B70" t="str">
            <v>FATOR 4</v>
          </cell>
          <cell r="C70" t="str">
            <v>2ª Adequação de Investimentos</v>
          </cell>
          <cell r="G70">
            <v>-339.34997848369534</v>
          </cell>
          <cell r="H70">
            <v>-1781.9185670243951</v>
          </cell>
          <cell r="I70">
            <v>0.19884536202145106</v>
          </cell>
        </row>
        <row r="71">
          <cell r="B71" t="str">
            <v>FATOR 5</v>
          </cell>
          <cell r="C71" t="str">
            <v>Majoração de COFINS</v>
          </cell>
          <cell r="G71">
            <v>-533.66559293607872</v>
          </cell>
          <cell r="H71">
            <v>-2802.2651802836981</v>
          </cell>
          <cell r="I71">
            <v>0.19675885765369922</v>
          </cell>
        </row>
        <row r="72">
          <cell r="B72" t="str">
            <v>FATOR 6</v>
          </cell>
          <cell r="C72" t="str">
            <v>Majoração do PIS</v>
          </cell>
          <cell r="G72">
            <v>-25.030657244900151</v>
          </cell>
          <cell r="H72">
            <v>-131.43537856936769</v>
          </cell>
          <cell r="I72">
            <v>0.20207561886214545</v>
          </cell>
        </row>
        <row r="73">
          <cell r="B73" t="str">
            <v>FATOR 7</v>
          </cell>
          <cell r="C73" t="str">
            <v>Alteração do ISSQN</v>
          </cell>
          <cell r="G73">
            <v>-1139.10927523488</v>
          </cell>
          <cell r="H73">
            <v>-5981.4353797233553</v>
          </cell>
          <cell r="I73">
            <v>0.19003801664196485</v>
          </cell>
        </row>
        <row r="74">
          <cell r="B74" t="str">
            <v>FATOR 8</v>
          </cell>
          <cell r="C74" t="str">
            <v>3ª Adequação - Investimentos</v>
          </cell>
          <cell r="G74">
            <v>661.45198081494823</v>
          </cell>
          <cell r="H74">
            <v>3473.2684265245966</v>
          </cell>
          <cell r="I74">
            <v>0.20945940392164439</v>
          </cell>
        </row>
        <row r="75">
          <cell r="B75" t="str">
            <v>FATOR 9</v>
          </cell>
          <cell r="C75" t="str">
            <v>Redução de pagamento do Ônus Fixo</v>
          </cell>
          <cell r="G75">
            <v>133.37577095264731</v>
          </cell>
          <cell r="H75">
            <v>700.35296219455711</v>
          </cell>
          <cell r="I75">
            <v>0.20372928159262807</v>
          </cell>
        </row>
        <row r="76">
          <cell r="B76" t="str">
            <v>FATOR 10</v>
          </cell>
          <cell r="C76">
            <v>0</v>
          </cell>
          <cell r="G76">
            <v>3.8767462324097654E-12</v>
          </cell>
          <cell r="H76">
            <v>2.035670113208727E-11</v>
          </cell>
          <cell r="I76">
            <v>0.20233826697728008</v>
          </cell>
        </row>
        <row r="77">
          <cell r="B77" t="str">
            <v>FATOR 11</v>
          </cell>
          <cell r="C77">
            <v>0</v>
          </cell>
          <cell r="G77">
            <v>3.8767462324097654E-12</v>
          </cell>
          <cell r="H77">
            <v>2.035670113208727E-11</v>
          </cell>
          <cell r="I77">
            <v>0.20233826697728008</v>
          </cell>
        </row>
        <row r="78">
          <cell r="B78" t="str">
            <v>FATOR 12</v>
          </cell>
          <cell r="C78">
            <v>0</v>
          </cell>
          <cell r="G78">
            <v>3.8767462324097654E-12</v>
          </cell>
          <cell r="H78">
            <v>2.035670113208727E-11</v>
          </cell>
          <cell r="I78">
            <v>0.20233826697728008</v>
          </cell>
        </row>
        <row r="79">
          <cell r="B79" t="str">
            <v>FATOR 13</v>
          </cell>
          <cell r="C79">
            <v>0</v>
          </cell>
          <cell r="G79">
            <v>3.8767462324097654E-12</v>
          </cell>
          <cell r="H79">
            <v>2.035670113208727E-11</v>
          </cell>
          <cell r="I79">
            <v>0.20233826697728008</v>
          </cell>
        </row>
        <row r="80">
          <cell r="B80" t="str">
            <v>FATOR 14</v>
          </cell>
          <cell r="C80">
            <v>0</v>
          </cell>
          <cell r="G80">
            <v>3.8767462324097654E-12</v>
          </cell>
          <cell r="H80">
            <v>2.035670113208727E-11</v>
          </cell>
          <cell r="I80">
            <v>0.20233826697728008</v>
          </cell>
        </row>
        <row r="81">
          <cell r="B81" t="str">
            <v>FATOR 15</v>
          </cell>
          <cell r="C81">
            <v>0</v>
          </cell>
          <cell r="G81">
            <v>3.8767462324097654E-12</v>
          </cell>
          <cell r="H81">
            <v>2.035670113208727E-11</v>
          </cell>
          <cell r="I81">
            <v>0.20233826697728008</v>
          </cell>
        </row>
        <row r="82">
          <cell r="B82" t="str">
            <v>TOTAL GERAL</v>
          </cell>
          <cell r="G82">
            <v>-1130.176003643883</v>
          </cell>
          <cell r="H82">
            <v>-5934.5269856713066</v>
          </cell>
          <cell r="I82">
            <v>0.18474435310345066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27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0.20233826697728008</v>
          </cell>
        </row>
        <row r="98">
          <cell r="B98" t="str">
            <v>TIR Resultante dos Desequilibrio no Contrato Original (ao ano)</v>
          </cell>
          <cell r="J98">
            <v>0.18474435310345066</v>
          </cell>
        </row>
        <row r="100">
          <cell r="B100" t="str">
            <v>Diferença entre a TIR Original x TIR Desequilibrios</v>
          </cell>
          <cell r="J100">
            <v>-1.7593913873829414E-2</v>
          </cell>
        </row>
        <row r="102">
          <cell r="B102" t="str">
            <v>TIR Resultante das Alternativas Utilizadas para o Reequilibrio (ao ano)</v>
          </cell>
          <cell r="J102">
            <v>0.2023838002243197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3.8767462324097654E-12</v>
          </cell>
          <cell r="G136">
            <v>0.20233826697728008</v>
          </cell>
          <cell r="H136">
            <v>-10661.322015000002</v>
          </cell>
          <cell r="I136">
            <v>-1397.4164949999977</v>
          </cell>
          <cell r="J136">
            <v>-4197.0290050000003</v>
          </cell>
          <cell r="K136">
            <v>-209.85901999999987</v>
          </cell>
          <cell r="L136">
            <v>5927.0457299999998</v>
          </cell>
          <cell r="M136">
            <v>4960.9413800000002</v>
          </cell>
          <cell r="N136">
            <v>4394.2356600000021</v>
          </cell>
          <cell r="O136">
            <v>-457.22938499999873</v>
          </cell>
          <cell r="P136">
            <v>208.80238000000099</v>
          </cell>
          <cell r="Q136">
            <v>6690.3230000000003</v>
          </cell>
          <cell r="R136">
            <v>1640.3524750000033</v>
          </cell>
          <cell r="S136">
            <v>9072.5808050000014</v>
          </cell>
          <cell r="T136">
            <v>9650.467990000001</v>
          </cell>
          <cell r="U136">
            <v>10568.066075000001</v>
          </cell>
          <cell r="V136">
            <v>11679.659374999999</v>
          </cell>
          <cell r="W136">
            <v>11335.195395000002</v>
          </cell>
          <cell r="X136">
            <v>14070.37845</v>
          </cell>
          <cell r="Y136">
            <v>12208.944674999999</v>
          </cell>
          <cell r="Z136">
            <v>14795.037710000001</v>
          </cell>
          <cell r="AA136">
            <v>16728.171869999998</v>
          </cell>
        </row>
        <row r="137">
          <cell r="B137" t="str">
            <v>(+)Desequilibrio do Projeto Original (a)</v>
          </cell>
        </row>
        <row r="138">
          <cell r="B138" t="str">
            <v>1º Reequilíbrio - Receitas+COFINS+PIS</v>
          </cell>
        </row>
        <row r="139">
          <cell r="B139" t="str">
            <v>Fluxo de Caixa do Fator</v>
          </cell>
          <cell r="H139">
            <v>-698.82506294938025</v>
          </cell>
          <cell r="I139">
            <v>-1433.1178728405398</v>
          </cell>
          <cell r="J139">
            <v>-1474.4325007610796</v>
          </cell>
          <cell r="K139">
            <v>-1516.9504571463995</v>
          </cell>
          <cell r="L139">
            <v>-1560.6943247444815</v>
          </cell>
          <cell r="M139">
            <v>-1606.1914288</v>
          </cell>
          <cell r="N139">
            <v>-1652.0160320085395</v>
          </cell>
          <cell r="O139">
            <v>-1699.6725332697415</v>
          </cell>
          <cell r="P139">
            <v>-1748.7067793869594</v>
          </cell>
          <cell r="Q139">
            <v>-1799.1598597851996</v>
          </cell>
          <cell r="R139">
            <v>-1851.0742444941395</v>
          </cell>
          <cell r="S139">
            <v>-1904.4872098401397</v>
          </cell>
          <cell r="T139">
            <v>-1959.4491478940204</v>
          </cell>
          <cell r="U139">
            <v>-2016.0024958139195</v>
          </cell>
          <cell r="V139">
            <v>-2074.1913672065211</v>
          </cell>
          <cell r="W139">
            <v>-2134.0625711447792</v>
          </cell>
          <cell r="X139">
            <v>-2195.6711674581998</v>
          </cell>
          <cell r="Y139">
            <v>-2259.0636365043406</v>
          </cell>
          <cell r="Z139">
            <v>-2324.2900087670805</v>
          </cell>
          <cell r="AA139">
            <v>-2391.4080724137402</v>
          </cell>
        </row>
        <row r="140">
          <cell r="B140" t="str">
            <v>Somatoria com Projeto Original</v>
          </cell>
          <cell r="F140">
            <v>-7095.8332157358036</v>
          </cell>
          <cell r="G140">
            <v>0.13354321432380231</v>
          </cell>
          <cell r="H140">
            <v>-11360.147077949381</v>
          </cell>
          <cell r="I140">
            <v>-2830.5343678405375</v>
          </cell>
          <cell r="J140">
            <v>-5671.4615057610799</v>
          </cell>
          <cell r="K140">
            <v>-1726.8094771463993</v>
          </cell>
          <cell r="L140">
            <v>4366.3514052555183</v>
          </cell>
          <cell r="M140">
            <v>3354.7499512000004</v>
          </cell>
          <cell r="N140">
            <v>2742.2196279914624</v>
          </cell>
          <cell r="O140">
            <v>-2156.9019182697402</v>
          </cell>
          <cell r="P140">
            <v>-1539.9043993869584</v>
          </cell>
          <cell r="Q140">
            <v>4891.1631402148005</v>
          </cell>
          <cell r="R140">
            <v>-210.7217694941362</v>
          </cell>
          <cell r="S140">
            <v>7168.0935951598622</v>
          </cell>
          <cell r="T140">
            <v>7691.0188421059811</v>
          </cell>
          <cell r="U140">
            <v>8552.0635791860805</v>
          </cell>
          <cell r="V140">
            <v>9605.468007793479</v>
          </cell>
          <cell r="W140">
            <v>9201.1328238552233</v>
          </cell>
          <cell r="X140">
            <v>11874.7072825418</v>
          </cell>
          <cell r="Y140">
            <v>9949.8810384956578</v>
          </cell>
          <cell r="Z140">
            <v>12470.74770123292</v>
          </cell>
          <cell r="AA140">
            <v>14336.763797586258</v>
          </cell>
        </row>
        <row r="141">
          <cell r="B141" t="str">
            <v>Parcelamento de Reajuste Tarifário - Julho 2003</v>
          </cell>
        </row>
        <row r="142">
          <cell r="B142" t="str">
            <v>Fluxo de Caixa do Fator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-399.97308204391589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</row>
        <row r="143">
          <cell r="B143" t="str">
            <v>Somatoria com Projeto Original</v>
          </cell>
          <cell r="F143">
            <v>-132.39474470268942</v>
          </cell>
          <cell r="G143">
            <v>0.20095179847485328</v>
          </cell>
          <cell r="H143">
            <v>-10661.322015000002</v>
          </cell>
          <cell r="I143">
            <v>-1397.4164949999977</v>
          </cell>
          <cell r="J143">
            <v>-4197.0290050000003</v>
          </cell>
          <cell r="K143">
            <v>-209.85901999999987</v>
          </cell>
          <cell r="L143">
            <v>5927.0457299999998</v>
          </cell>
          <cell r="M143">
            <v>4560.9682979560839</v>
          </cell>
          <cell r="N143">
            <v>4394.2356600000021</v>
          </cell>
          <cell r="O143">
            <v>-457.22938499999873</v>
          </cell>
          <cell r="P143">
            <v>208.80238000000099</v>
          </cell>
          <cell r="Q143">
            <v>6690.3230000000003</v>
          </cell>
          <cell r="R143">
            <v>1640.3524750000033</v>
          </cell>
          <cell r="S143">
            <v>9072.5808050000014</v>
          </cell>
          <cell r="T143">
            <v>9650.467990000001</v>
          </cell>
          <cell r="U143">
            <v>10568.066075000001</v>
          </cell>
          <cell r="V143">
            <v>11679.659374999999</v>
          </cell>
          <cell r="W143">
            <v>11335.195395000002</v>
          </cell>
          <cell r="X143">
            <v>14070.37845</v>
          </cell>
          <cell r="Y143">
            <v>12208.944674999999</v>
          </cell>
          <cell r="Z143">
            <v>14795.037710000001</v>
          </cell>
          <cell r="AA143">
            <v>16728.171869999998</v>
          </cell>
        </row>
        <row r="144">
          <cell r="B144" t="str">
            <v>1ª Adequação de Investimentos</v>
          </cell>
        </row>
        <row r="145">
          <cell r="B145" t="str">
            <v>Fluxo de Caixa do Fator</v>
          </cell>
          <cell r="H145">
            <v>4527.2453999999998</v>
          </cell>
          <cell r="I145">
            <v>178.4639021052632</v>
          </cell>
          <cell r="J145">
            <v>2481.0024577719305</v>
          </cell>
          <cell r="K145">
            <v>3780.8897645484003</v>
          </cell>
          <cell r="L145">
            <v>-1224.2443544615994</v>
          </cell>
          <cell r="M145">
            <v>-940.72466082559947</v>
          </cell>
          <cell r="N145">
            <v>-2899.9166611383425</v>
          </cell>
          <cell r="O145">
            <v>8359.7617411917417</v>
          </cell>
          <cell r="P145">
            <v>4870.0947305975042</v>
          </cell>
          <cell r="Q145">
            <v>-117.30698534055557</v>
          </cell>
          <cell r="R145">
            <v>3443.3355433232409</v>
          </cell>
          <cell r="S145">
            <v>-4022.0822272197538</v>
          </cell>
          <cell r="T145">
            <v>-512.19078954555073</v>
          </cell>
          <cell r="U145">
            <v>-606.01299836960027</v>
          </cell>
          <cell r="V145">
            <v>-8380.0731808068867</v>
          </cell>
          <cell r="W145">
            <v>7.1185097307409393</v>
          </cell>
          <cell r="X145">
            <v>-9941.6047559466824</v>
          </cell>
          <cell r="Y145">
            <v>622.0022846468637</v>
          </cell>
          <cell r="Z145">
            <v>-386.72195013055693</v>
          </cell>
          <cell r="AA145">
            <v>759.94304986944189</v>
          </cell>
        </row>
        <row r="146">
          <cell r="B146" t="str">
            <v>Somatoria com Projeto Original</v>
          </cell>
          <cell r="F146">
            <v>7340.3797089265454</v>
          </cell>
          <cell r="G146">
            <v>0.32776232815137124</v>
          </cell>
          <cell r="H146">
            <v>-6134.0766150000018</v>
          </cell>
          <cell r="I146">
            <v>-1218.9525928947344</v>
          </cell>
          <cell r="J146">
            <v>-1716.0265472280698</v>
          </cell>
          <cell r="K146">
            <v>3571.0307445484004</v>
          </cell>
          <cell r="L146">
            <v>4702.8013755384</v>
          </cell>
          <cell r="M146">
            <v>4020.2167191744006</v>
          </cell>
          <cell r="N146">
            <v>1494.3189988616596</v>
          </cell>
          <cell r="O146">
            <v>7902.532356191743</v>
          </cell>
          <cell r="P146">
            <v>5078.8971105975052</v>
          </cell>
          <cell r="Q146">
            <v>6573.0160146594444</v>
          </cell>
          <cell r="R146">
            <v>5083.6880183232443</v>
          </cell>
          <cell r="S146">
            <v>5050.4985777802476</v>
          </cell>
          <cell r="T146">
            <v>9138.2772004544495</v>
          </cell>
          <cell r="U146">
            <v>9962.0530766304</v>
          </cell>
          <cell r="V146">
            <v>3299.5861941931125</v>
          </cell>
          <cell r="W146">
            <v>11342.313904730743</v>
          </cell>
          <cell r="X146">
            <v>4128.7736940533177</v>
          </cell>
          <cell r="Y146">
            <v>12830.946959646863</v>
          </cell>
          <cell r="Z146">
            <v>14408.315759869443</v>
          </cell>
          <cell r="AA146">
            <v>17488.11491986944</v>
          </cell>
        </row>
        <row r="147">
          <cell r="B147" t="str">
            <v>2ª Adequação de Investimentos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-347.86240833333386</v>
          </cell>
          <cell r="K148">
            <v>299.83460360784306</v>
          </cell>
          <cell r="L148">
            <v>-1160.449285042157</v>
          </cell>
          <cell r="M148">
            <v>-972.96917595215712</v>
          </cell>
          <cell r="N148">
            <v>661.92282222884307</v>
          </cell>
          <cell r="O148">
            <v>408.36552059174329</v>
          </cell>
          <cell r="P148">
            <v>2848.0134216183533</v>
          </cell>
          <cell r="Q148">
            <v>-2375.2105027076982</v>
          </cell>
          <cell r="R148">
            <v>1043.4218273988563</v>
          </cell>
          <cell r="S148">
            <v>-987.47605740114352</v>
          </cell>
          <cell r="T148">
            <v>11.984361718856466</v>
          </cell>
          <cell r="U148">
            <v>14.106363190856445</v>
          </cell>
          <cell r="V148">
            <v>41.929564074056344</v>
          </cell>
          <cell r="W148">
            <v>11.613484603975921</v>
          </cell>
          <cell r="X148">
            <v>664.68383692192822</v>
          </cell>
          <cell r="Y148">
            <v>-47.429951687300566</v>
          </cell>
          <cell r="Z148">
            <v>-47.472622415760924</v>
          </cell>
          <cell r="AA148">
            <v>-47.472622415759723</v>
          </cell>
        </row>
        <row r="149">
          <cell r="B149" t="str">
            <v>Somatoria com Projeto Original</v>
          </cell>
          <cell r="F149">
            <v>-339.34997848369534</v>
          </cell>
          <cell r="G149">
            <v>0.19884536202145106</v>
          </cell>
          <cell r="H149">
            <v>-10661.322015000002</v>
          </cell>
          <cell r="I149">
            <v>-1397.4164949999977</v>
          </cell>
          <cell r="J149">
            <v>-4544.8914133333346</v>
          </cell>
          <cell r="K149">
            <v>89.975583607843191</v>
          </cell>
          <cell r="L149">
            <v>4766.5964449578423</v>
          </cell>
          <cell r="M149">
            <v>3987.9722040478432</v>
          </cell>
          <cell r="N149">
            <v>5056.1584822288451</v>
          </cell>
          <cell r="O149">
            <v>-48.863864408255438</v>
          </cell>
          <cell r="P149">
            <v>3056.8158016183543</v>
          </cell>
          <cell r="Q149">
            <v>4315.1124972923026</v>
          </cell>
          <cell r="R149">
            <v>2683.7743023988596</v>
          </cell>
          <cell r="S149">
            <v>8085.104747598858</v>
          </cell>
          <cell r="T149">
            <v>9662.4523517188572</v>
          </cell>
          <cell r="U149">
            <v>10582.172438190857</v>
          </cell>
          <cell r="V149">
            <v>11721.588939074056</v>
          </cell>
          <cell r="W149">
            <v>11346.808879603979</v>
          </cell>
          <cell r="X149">
            <v>14735.062286921928</v>
          </cell>
          <cell r="Y149">
            <v>12161.514723312699</v>
          </cell>
          <cell r="Z149">
            <v>14747.56508758424</v>
          </cell>
          <cell r="AA149">
            <v>16680.699247584238</v>
          </cell>
        </row>
        <row r="150">
          <cell r="B150" t="str">
            <v>Majoração de COFINS</v>
          </cell>
        </row>
        <row r="151">
          <cell r="B151" t="str">
            <v>Fluxo de Caixa do Fator</v>
          </cell>
          <cell r="H151">
            <v>-6.6078398004333305</v>
          </cell>
          <cell r="I151">
            <v>-105.48712991159996</v>
          </cell>
          <cell r="J151">
            <v>-108.6270430232</v>
          </cell>
          <cell r="K151">
            <v>-111.60680225600001</v>
          </cell>
          <cell r="L151">
            <v>-115.39096825920006</v>
          </cell>
          <cell r="M151">
            <v>-136.68594680047448</v>
          </cell>
          <cell r="N151">
            <v>-222.96131072217992</v>
          </cell>
          <cell r="O151">
            <v>-135.49196127959993</v>
          </cell>
          <cell r="P151">
            <v>-133.94045543839997</v>
          </cell>
          <cell r="Q151">
            <v>-133.80771160799998</v>
          </cell>
          <cell r="R151">
            <v>-140.74137965559999</v>
          </cell>
          <cell r="S151">
            <v>-140.28916449559995</v>
          </cell>
          <cell r="T151">
            <v>-150.58073203080002</v>
          </cell>
          <cell r="U151">
            <v>-161.11003247679994</v>
          </cell>
          <cell r="V151">
            <v>-172.40589828079996</v>
          </cell>
          <cell r="W151">
            <v>-184.37403332119999</v>
          </cell>
          <cell r="X151">
            <v>-195.15125402799998</v>
          </cell>
          <cell r="Y151">
            <v>-209.03846776359995</v>
          </cell>
          <cell r="Z151">
            <v>-220.33344426319994</v>
          </cell>
          <cell r="AA151">
            <v>-235.33357103959995</v>
          </cell>
        </row>
        <row r="152">
          <cell r="B152" t="str">
            <v>Somatoria com Projeto Original</v>
          </cell>
          <cell r="F152">
            <v>-533.66559293607872</v>
          </cell>
          <cell r="G152">
            <v>0.19675885765369922</v>
          </cell>
          <cell r="H152">
            <v>-10667.929854800435</v>
          </cell>
          <cell r="I152">
            <v>-1502.9036249115977</v>
          </cell>
          <cell r="J152">
            <v>-4305.6560480232001</v>
          </cell>
          <cell r="K152">
            <v>-321.46582225599991</v>
          </cell>
          <cell r="L152">
            <v>5811.6547617407996</v>
          </cell>
          <cell r="M152">
            <v>4824.2554331995261</v>
          </cell>
          <cell r="N152">
            <v>4171.2743492778218</v>
          </cell>
          <cell r="O152">
            <v>-592.72134627959872</v>
          </cell>
          <cell r="P152">
            <v>74.861924561601029</v>
          </cell>
          <cell r="Q152">
            <v>6556.515288392</v>
          </cell>
          <cell r="R152">
            <v>1499.6110953444033</v>
          </cell>
          <cell r="S152">
            <v>8932.2916405044016</v>
          </cell>
          <cell r="T152">
            <v>9499.8872579692015</v>
          </cell>
          <cell r="U152">
            <v>10406.956042523201</v>
          </cell>
          <cell r="V152">
            <v>11507.253476719199</v>
          </cell>
          <cell r="W152">
            <v>11150.821361678802</v>
          </cell>
          <cell r="X152">
            <v>13875.227195972</v>
          </cell>
          <cell r="Y152">
            <v>11999.906207236399</v>
          </cell>
          <cell r="Z152">
            <v>14574.7042657368</v>
          </cell>
          <cell r="AA152">
            <v>16492.8382989604</v>
          </cell>
        </row>
        <row r="153">
          <cell r="B153" t="str">
            <v>Majoração do PIS</v>
          </cell>
        </row>
        <row r="154">
          <cell r="B154" t="str">
            <v>Fluxo de Caixa do Fator</v>
          </cell>
          <cell r="H154">
            <v>0</v>
          </cell>
          <cell r="I154">
            <v>-2.1774999999999239E-2</v>
          </cell>
          <cell r="J154">
            <v>-3.9194999999996726E-2</v>
          </cell>
          <cell r="K154">
            <v>-8.709999999993983E-3</v>
          </cell>
          <cell r="L154">
            <v>-11.730488886990113</v>
          </cell>
          <cell r="M154">
            <v>-36.784570978605579</v>
          </cell>
          <cell r="N154">
            <v>-18.266548057906967</v>
          </cell>
          <cell r="O154">
            <v>-2.2602450000000047</v>
          </cell>
          <cell r="P154">
            <v>-1.1410100000000019</v>
          </cell>
          <cell r="Q154">
            <v>-0.30485000000000839</v>
          </cell>
          <cell r="R154">
            <v>-0.9755200000000116</v>
          </cell>
          <cell r="S154">
            <v>-2.1774999999999239E-2</v>
          </cell>
          <cell r="T154">
            <v>-1.3718250000000092</v>
          </cell>
          <cell r="U154">
            <v>-2.7480049999999916</v>
          </cell>
          <cell r="V154">
            <v>-4.254835000000007</v>
          </cell>
          <cell r="W154">
            <v>-5.8879599999999881</v>
          </cell>
          <cell r="X154">
            <v>-7.2336550000000059</v>
          </cell>
          <cell r="Y154">
            <v>-9.2195349999999863</v>
          </cell>
          <cell r="Z154">
            <v>-10.621844999999997</v>
          </cell>
          <cell r="AA154">
            <v>-12.794989999999986</v>
          </cell>
        </row>
        <row r="155">
          <cell r="B155" t="str">
            <v>Somatoria com Projeto Original</v>
          </cell>
          <cell r="F155">
            <v>-25.030657244900151</v>
          </cell>
          <cell r="G155">
            <v>0.20207561886214545</v>
          </cell>
          <cell r="H155">
            <v>-10661.322015000002</v>
          </cell>
          <cell r="I155">
            <v>-1397.4382699999976</v>
          </cell>
          <cell r="J155">
            <v>-4197.0682000000006</v>
          </cell>
          <cell r="K155">
            <v>-209.86772999999988</v>
          </cell>
          <cell r="L155">
            <v>5915.3152411130095</v>
          </cell>
          <cell r="M155">
            <v>4924.156809021395</v>
          </cell>
          <cell r="N155">
            <v>4375.969111942095</v>
          </cell>
          <cell r="O155">
            <v>-459.48962999999873</v>
          </cell>
          <cell r="P155">
            <v>207.661370000001</v>
          </cell>
          <cell r="Q155">
            <v>6690.0181499999999</v>
          </cell>
          <cell r="R155">
            <v>1639.3769550000034</v>
          </cell>
          <cell r="S155">
            <v>9072.5590300000022</v>
          </cell>
          <cell r="T155">
            <v>9649.0961650000008</v>
          </cell>
          <cell r="U155">
            <v>10565.318070000001</v>
          </cell>
          <cell r="V155">
            <v>11675.40454</v>
          </cell>
          <cell r="W155">
            <v>11329.307435000002</v>
          </cell>
          <cell r="X155">
            <v>14063.144795</v>
          </cell>
          <cell r="Y155">
            <v>12199.725139999999</v>
          </cell>
          <cell r="Z155">
            <v>14784.415865000001</v>
          </cell>
          <cell r="AA155">
            <v>16715.37688</v>
          </cell>
        </row>
        <row r="156">
          <cell r="B156" t="str">
            <v>Alteração do ISSQN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-332.1660523056554</v>
          </cell>
          <cell r="N157">
            <v>-607.75932315800014</v>
          </cell>
          <cell r="O157">
            <v>-625.30030639799998</v>
          </cell>
          <cell r="P157">
            <v>-643.37127719200009</v>
          </cell>
          <cell r="Q157">
            <v>-662.00355804000003</v>
          </cell>
          <cell r="R157">
            <v>-681.19489827799998</v>
          </cell>
          <cell r="S157">
            <v>-700.94332247800003</v>
          </cell>
          <cell r="T157">
            <v>-721.24616015399999</v>
          </cell>
          <cell r="U157">
            <v>-742.13466238400008</v>
          </cell>
          <cell r="V157">
            <v>-763.84099140399996</v>
          </cell>
          <cell r="W157">
            <v>-785.99416660600014</v>
          </cell>
          <cell r="X157">
            <v>-808.82577014000003</v>
          </cell>
          <cell r="Y157">
            <v>-832.43383881800003</v>
          </cell>
          <cell r="Z157">
            <v>-856.54772131599998</v>
          </cell>
          <cell r="AA157">
            <v>-881.39885519800009</v>
          </cell>
        </row>
        <row r="158">
          <cell r="B158" t="str">
            <v>Somatoria com Projeto Original</v>
          </cell>
          <cell r="F158">
            <v>-1139.10927523488</v>
          </cell>
          <cell r="G158">
            <v>0.19003801664196485</v>
          </cell>
          <cell r="H158">
            <v>-10661.322015000002</v>
          </cell>
          <cell r="I158">
            <v>-1397.4164949999977</v>
          </cell>
          <cell r="J158">
            <v>-4197.0290050000003</v>
          </cell>
          <cell r="K158">
            <v>-209.85901999999987</v>
          </cell>
          <cell r="L158">
            <v>5927.0457299999998</v>
          </cell>
          <cell r="M158">
            <v>4628.7753276943449</v>
          </cell>
          <cell r="N158">
            <v>3786.4763368420017</v>
          </cell>
          <cell r="O158">
            <v>-1082.5296913979987</v>
          </cell>
          <cell r="P158">
            <v>-434.5688971919991</v>
          </cell>
          <cell r="Q158">
            <v>6028.3194419600004</v>
          </cell>
          <cell r="R158">
            <v>959.15757672200334</v>
          </cell>
          <cell r="S158">
            <v>8371.6374825220009</v>
          </cell>
          <cell r="T158">
            <v>8929.2218298460011</v>
          </cell>
          <cell r="U158">
            <v>9825.9314126160007</v>
          </cell>
          <cell r="V158">
            <v>10915.818383595999</v>
          </cell>
          <cell r="W158">
            <v>10549.201228394002</v>
          </cell>
          <cell r="X158">
            <v>13261.55267986</v>
          </cell>
          <cell r="Y158">
            <v>11376.510836181998</v>
          </cell>
          <cell r="Z158">
            <v>13938.489988684001</v>
          </cell>
          <cell r="AA158">
            <v>15846.773014801998</v>
          </cell>
        </row>
        <row r="159">
          <cell r="B159" t="str">
            <v>3ª Adequação - Investimentos</v>
          </cell>
        </row>
        <row r="160">
          <cell r="B160" t="str">
            <v>Fluxo de Caixa do Fator</v>
          </cell>
          <cell r="H160">
            <v>55.603725000000239</v>
          </cell>
          <cell r="I160">
            <v>-0.94363500000000844</v>
          </cell>
          <cell r="J160">
            <v>2.5741000000025438E-2</v>
          </cell>
          <cell r="K160">
            <v>-0.96882059999997416</v>
          </cell>
          <cell r="L160">
            <v>-0.99330729000002294</v>
          </cell>
          <cell r="M160">
            <v>734.23709781400021</v>
          </cell>
          <cell r="N160">
            <v>5447.2849481218855</v>
          </cell>
          <cell r="O160">
            <v>-2033.4316160515666</v>
          </cell>
          <cell r="P160">
            <v>-3597.2883287307504</v>
          </cell>
          <cell r="Q160">
            <v>468.57101305798386</v>
          </cell>
          <cell r="R160">
            <v>174.50295058784485</v>
          </cell>
          <cell r="S160">
            <v>-767.04115198282204</v>
          </cell>
          <cell r="T160">
            <v>16.836636474777801</v>
          </cell>
          <cell r="U160">
            <v>18.337559549337655</v>
          </cell>
          <cell r="V160">
            <v>21.038113394073779</v>
          </cell>
          <cell r="W160">
            <v>22.938645700915576</v>
          </cell>
          <cell r="X160">
            <v>103.43334508502075</v>
          </cell>
          <cell r="Y160">
            <v>16.571664715483621</v>
          </cell>
          <cell r="Z160">
            <v>17.290409576906786</v>
          </cell>
          <cell r="AA160">
            <v>16.955409576907385</v>
          </cell>
        </row>
        <row r="161">
          <cell r="B161" t="str">
            <v>Somatoria com Projeto Original</v>
          </cell>
          <cell r="F161">
            <v>661.45198081494823</v>
          </cell>
          <cell r="G161">
            <v>0.20945940392164439</v>
          </cell>
          <cell r="H161">
            <v>-10605.718290000001</v>
          </cell>
          <cell r="I161">
            <v>-1398.3601299999978</v>
          </cell>
          <cell r="J161">
            <v>-4197.0032639999999</v>
          </cell>
          <cell r="K161">
            <v>-210.82784059999986</v>
          </cell>
          <cell r="L161">
            <v>5926.0524227099995</v>
          </cell>
          <cell r="M161">
            <v>5695.1784778140009</v>
          </cell>
          <cell r="N161">
            <v>9841.5206081218876</v>
          </cell>
          <cell r="O161">
            <v>-2490.6610010515651</v>
          </cell>
          <cell r="P161">
            <v>-3388.4859487307494</v>
          </cell>
          <cell r="Q161">
            <v>7158.894013057984</v>
          </cell>
          <cell r="R161">
            <v>1814.8554255878482</v>
          </cell>
          <cell r="S161">
            <v>8305.5396530171802</v>
          </cell>
          <cell r="T161">
            <v>9667.3046264747791</v>
          </cell>
          <cell r="U161">
            <v>10586.403634549339</v>
          </cell>
          <cell r="V161">
            <v>11700.697488394073</v>
          </cell>
          <cell r="W161">
            <v>11358.134040700917</v>
          </cell>
          <cell r="X161">
            <v>14173.811795085021</v>
          </cell>
          <cell r="Y161">
            <v>12225.516339715483</v>
          </cell>
          <cell r="Z161">
            <v>14812.328119576907</v>
          </cell>
          <cell r="AA161">
            <v>16745.127279576907</v>
          </cell>
        </row>
        <row r="162">
          <cell r="B162" t="str">
            <v>Redução de pagamento do Ônus Fixo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163.20878399999998</v>
          </cell>
          <cell r="R163">
            <v>163.20878399999998</v>
          </cell>
          <cell r="S163">
            <v>163.20878399999998</v>
          </cell>
          <cell r="T163">
            <v>163.20878399999998</v>
          </cell>
          <cell r="U163">
            <v>163.20878399999998</v>
          </cell>
          <cell r="V163">
            <v>163.20878399999998</v>
          </cell>
          <cell r="W163">
            <v>163.20878399999998</v>
          </cell>
          <cell r="X163">
            <v>163.20878399999998</v>
          </cell>
          <cell r="Y163">
            <v>163.20878399999998</v>
          </cell>
          <cell r="Z163">
            <v>163.20878399999998</v>
          </cell>
          <cell r="AA163">
            <v>163.20878399999998</v>
          </cell>
        </row>
        <row r="164">
          <cell r="B164" t="str">
            <v>Somatoria com Projeto Original</v>
          </cell>
          <cell r="F164">
            <v>133.37577095264731</v>
          </cell>
          <cell r="G164">
            <v>0.20372928159262807</v>
          </cell>
          <cell r="H164">
            <v>-10661.322015000002</v>
          </cell>
          <cell r="I164">
            <v>-1397.4164949999977</v>
          </cell>
          <cell r="J164">
            <v>-4197.0290050000003</v>
          </cell>
          <cell r="K164">
            <v>-209.85901999999987</v>
          </cell>
          <cell r="L164">
            <v>5927.0457299999998</v>
          </cell>
          <cell r="M164">
            <v>4960.9413800000002</v>
          </cell>
          <cell r="N164">
            <v>4394.2356600000021</v>
          </cell>
          <cell r="O164">
            <v>-457.22938499999873</v>
          </cell>
          <cell r="P164">
            <v>208.80238000000099</v>
          </cell>
          <cell r="Q164">
            <v>6853.5317840000007</v>
          </cell>
          <cell r="R164">
            <v>1803.5612590000032</v>
          </cell>
          <cell r="S164">
            <v>9235.7895890000018</v>
          </cell>
          <cell r="T164">
            <v>9813.6767740000014</v>
          </cell>
          <cell r="U164">
            <v>10731.274859000001</v>
          </cell>
          <cell r="V164">
            <v>11842.868159</v>
          </cell>
          <cell r="W164">
            <v>11498.404179000003</v>
          </cell>
          <cell r="X164">
            <v>14233.587234000001</v>
          </cell>
          <cell r="Y164">
            <v>12372.153458999999</v>
          </cell>
          <cell r="Z164">
            <v>14958.246494000001</v>
          </cell>
          <cell r="AA164">
            <v>16891.380653999997</v>
          </cell>
        </row>
        <row r="165">
          <cell r="B165">
            <v>0</v>
          </cell>
        </row>
        <row r="166">
          <cell r="B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</row>
        <row r="167">
          <cell r="B167">
            <v>0</v>
          </cell>
          <cell r="F167">
            <v>3.8767462324097654E-12</v>
          </cell>
          <cell r="G167">
            <v>0.20233826697728008</v>
          </cell>
          <cell r="H167">
            <v>-10661.322015000002</v>
          </cell>
          <cell r="I167">
            <v>-1397.4164949999977</v>
          </cell>
          <cell r="J167">
            <v>-4197.0290050000003</v>
          </cell>
          <cell r="K167">
            <v>-209.85901999999987</v>
          </cell>
          <cell r="L167">
            <v>5927.0457299999998</v>
          </cell>
          <cell r="M167">
            <v>4960.9413800000002</v>
          </cell>
          <cell r="N167">
            <v>4394.2356600000021</v>
          </cell>
          <cell r="O167">
            <v>-457.22938499999873</v>
          </cell>
          <cell r="P167">
            <v>208.80238000000099</v>
          </cell>
          <cell r="Q167">
            <v>6690.3230000000003</v>
          </cell>
          <cell r="R167">
            <v>1640.3524750000033</v>
          </cell>
          <cell r="S167">
            <v>9072.5808050000014</v>
          </cell>
          <cell r="T167">
            <v>9650.467990000001</v>
          </cell>
          <cell r="U167">
            <v>10568.066075000001</v>
          </cell>
          <cell r="V167">
            <v>11679.659374999999</v>
          </cell>
          <cell r="W167">
            <v>11335.195395000002</v>
          </cell>
          <cell r="X167">
            <v>14070.37845</v>
          </cell>
          <cell r="Y167">
            <v>12208.944674999999</v>
          </cell>
          <cell r="Z167">
            <v>14795.037710000001</v>
          </cell>
          <cell r="AA167">
            <v>16728.171869999998</v>
          </cell>
        </row>
        <row r="168">
          <cell r="B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>
            <v>0</v>
          </cell>
          <cell r="F170">
            <v>3.8767462324097654E-12</v>
          </cell>
          <cell r="G170">
            <v>0.20233826697728008</v>
          </cell>
          <cell r="H170">
            <v>-10661.322015000002</v>
          </cell>
          <cell r="I170">
            <v>-1397.4164949999977</v>
          </cell>
          <cell r="J170">
            <v>-4197.0290050000003</v>
          </cell>
          <cell r="K170">
            <v>-209.85901999999987</v>
          </cell>
          <cell r="L170">
            <v>5927.0457299999998</v>
          </cell>
          <cell r="M170">
            <v>4960.9413800000002</v>
          </cell>
          <cell r="N170">
            <v>4394.2356600000021</v>
          </cell>
          <cell r="O170">
            <v>-457.22938499999873</v>
          </cell>
          <cell r="P170">
            <v>208.80238000000099</v>
          </cell>
          <cell r="Q170">
            <v>6690.3230000000003</v>
          </cell>
          <cell r="R170">
            <v>1640.3524750000033</v>
          </cell>
          <cell r="S170">
            <v>9072.5808050000014</v>
          </cell>
          <cell r="T170">
            <v>9650.467990000001</v>
          </cell>
          <cell r="U170">
            <v>10568.066075000001</v>
          </cell>
          <cell r="V170">
            <v>11679.659374999999</v>
          </cell>
          <cell r="W170">
            <v>11335.195395000002</v>
          </cell>
          <cell r="X170">
            <v>14070.37845</v>
          </cell>
          <cell r="Y170">
            <v>12208.944674999999</v>
          </cell>
          <cell r="Z170">
            <v>14795.037710000001</v>
          </cell>
          <cell r="AA170">
            <v>16728.171869999998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3.8767462324097654E-12</v>
          </cell>
          <cell r="G173">
            <v>0.20233826697728008</v>
          </cell>
          <cell r="H173">
            <v>-10661.322015000002</v>
          </cell>
          <cell r="I173">
            <v>-1397.4164949999977</v>
          </cell>
          <cell r="J173">
            <v>-4197.0290050000003</v>
          </cell>
          <cell r="K173">
            <v>-209.85901999999987</v>
          </cell>
          <cell r="L173">
            <v>5927.0457299999998</v>
          </cell>
          <cell r="M173">
            <v>4960.9413800000002</v>
          </cell>
          <cell r="N173">
            <v>4394.2356600000021</v>
          </cell>
          <cell r="O173">
            <v>-457.22938499999873</v>
          </cell>
          <cell r="P173">
            <v>208.80238000000099</v>
          </cell>
          <cell r="Q173">
            <v>6690.3230000000003</v>
          </cell>
          <cell r="R173">
            <v>1640.3524750000033</v>
          </cell>
          <cell r="S173">
            <v>9072.5808050000014</v>
          </cell>
          <cell r="T173">
            <v>9650.467990000001</v>
          </cell>
          <cell r="U173">
            <v>10568.066075000001</v>
          </cell>
          <cell r="V173">
            <v>11679.659374999999</v>
          </cell>
          <cell r="W173">
            <v>11335.195395000002</v>
          </cell>
          <cell r="X173">
            <v>14070.37845</v>
          </cell>
          <cell r="Y173">
            <v>12208.944674999999</v>
          </cell>
          <cell r="Z173">
            <v>14795.037710000001</v>
          </cell>
          <cell r="AA173">
            <v>16728.171869999998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3.8767462324097654E-12</v>
          </cell>
          <cell r="G176">
            <v>0.20233826697728008</v>
          </cell>
          <cell r="H176">
            <v>-10661.322015000002</v>
          </cell>
          <cell r="I176">
            <v>-1397.4164949999977</v>
          </cell>
          <cell r="J176">
            <v>-4197.0290050000003</v>
          </cell>
          <cell r="K176">
            <v>-209.85901999999987</v>
          </cell>
          <cell r="L176">
            <v>5927.0457299999998</v>
          </cell>
          <cell r="M176">
            <v>4960.9413800000002</v>
          </cell>
          <cell r="N176">
            <v>4394.2356600000021</v>
          </cell>
          <cell r="O176">
            <v>-457.22938499999873</v>
          </cell>
          <cell r="P176">
            <v>208.80238000000099</v>
          </cell>
          <cell r="Q176">
            <v>6690.3230000000003</v>
          </cell>
          <cell r="R176">
            <v>1640.3524750000033</v>
          </cell>
          <cell r="S176">
            <v>9072.5808050000014</v>
          </cell>
          <cell r="T176">
            <v>9650.467990000001</v>
          </cell>
          <cell r="U176">
            <v>10568.066075000001</v>
          </cell>
          <cell r="V176">
            <v>11679.659374999999</v>
          </cell>
          <cell r="W176">
            <v>11335.195395000002</v>
          </cell>
          <cell r="X176">
            <v>14070.37845</v>
          </cell>
          <cell r="Y176">
            <v>12208.944674999999</v>
          </cell>
          <cell r="Z176">
            <v>14795.037710000001</v>
          </cell>
          <cell r="AA176">
            <v>16728.171869999998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3.8767462324097654E-12</v>
          </cell>
          <cell r="G179">
            <v>0.20233826697728008</v>
          </cell>
          <cell r="H179">
            <v>-10661.322015000002</v>
          </cell>
          <cell r="I179">
            <v>-1397.4164949999977</v>
          </cell>
          <cell r="J179">
            <v>-4197.0290050000003</v>
          </cell>
          <cell r="K179">
            <v>-209.85901999999987</v>
          </cell>
          <cell r="L179">
            <v>5927.0457299999998</v>
          </cell>
          <cell r="M179">
            <v>4960.9413800000002</v>
          </cell>
          <cell r="N179">
            <v>4394.2356600000021</v>
          </cell>
          <cell r="O179">
            <v>-457.22938499999873</v>
          </cell>
          <cell r="P179">
            <v>208.80238000000099</v>
          </cell>
          <cell r="Q179">
            <v>6690.3230000000003</v>
          </cell>
          <cell r="R179">
            <v>1640.3524750000033</v>
          </cell>
          <cell r="S179">
            <v>9072.5808050000014</v>
          </cell>
          <cell r="T179">
            <v>9650.467990000001</v>
          </cell>
          <cell r="U179">
            <v>10568.066075000001</v>
          </cell>
          <cell r="V179">
            <v>11679.659374999999</v>
          </cell>
          <cell r="W179">
            <v>11335.195395000002</v>
          </cell>
          <cell r="X179">
            <v>14070.37845</v>
          </cell>
          <cell r="Y179">
            <v>12208.944674999999</v>
          </cell>
          <cell r="Z179">
            <v>14795.037710000001</v>
          </cell>
          <cell r="AA179">
            <v>16728.171869999998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3.8767462324097654E-12</v>
          </cell>
          <cell r="G182">
            <v>0.20233826697728008</v>
          </cell>
          <cell r="H182">
            <v>-10661.322015000002</v>
          </cell>
          <cell r="I182">
            <v>-1397.4164949999977</v>
          </cell>
          <cell r="J182">
            <v>-4197.0290050000003</v>
          </cell>
          <cell r="K182">
            <v>-209.85901999999987</v>
          </cell>
          <cell r="L182">
            <v>5927.0457299999998</v>
          </cell>
          <cell r="M182">
            <v>4960.9413800000002</v>
          </cell>
          <cell r="N182">
            <v>4394.2356600000021</v>
          </cell>
          <cell r="O182">
            <v>-457.22938499999873</v>
          </cell>
          <cell r="P182">
            <v>208.80238000000099</v>
          </cell>
          <cell r="Q182">
            <v>6690.3230000000003</v>
          </cell>
          <cell r="R182">
            <v>1640.3524750000033</v>
          </cell>
          <cell r="S182">
            <v>9072.5808050000014</v>
          </cell>
          <cell r="T182">
            <v>9650.467990000001</v>
          </cell>
          <cell r="U182">
            <v>10568.066075000001</v>
          </cell>
          <cell r="V182">
            <v>11679.659374999999</v>
          </cell>
          <cell r="W182">
            <v>11335.195395000002</v>
          </cell>
          <cell r="X182">
            <v>14070.37845</v>
          </cell>
          <cell r="Y182">
            <v>12208.944674999999</v>
          </cell>
          <cell r="Z182">
            <v>14795.037710000001</v>
          </cell>
          <cell r="AA182">
            <v>16728.171869999998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3877.4162222501864</v>
          </cell>
          <cell r="I184">
            <v>-1361.1065106468766</v>
          </cell>
          <cell r="J184">
            <v>550.06705165431708</v>
          </cell>
          <cell r="K184">
            <v>2451.1895781538437</v>
          </cell>
          <cell r="L184">
            <v>-4073.5027286844283</v>
          </cell>
          <cell r="M184">
            <v>-3691.257819892408</v>
          </cell>
          <cell r="N184">
            <v>708.28789526575838</v>
          </cell>
          <cell r="O184">
            <v>4271.9705997845758</v>
          </cell>
          <cell r="P184">
            <v>1593.6603014677476</v>
          </cell>
          <cell r="Q184">
            <v>-4456.0136704234701</v>
          </cell>
          <cell r="R184">
            <v>2150.4830628822024</v>
          </cell>
          <cell r="S184">
            <v>-8359.1321244174578</v>
          </cell>
          <cell r="T184">
            <v>-3152.8088724307368</v>
          </cell>
          <cell r="U184">
            <v>-3332.3554873041257</v>
          </cell>
          <cell r="V184">
            <v>-11168.589811230078</v>
          </cell>
          <cell r="W184">
            <v>-2905.4393070363467</v>
          </cell>
          <cell r="X184">
            <v>-12217.160636565934</v>
          </cell>
          <cell r="Y184">
            <v>-2555.4026964108939</v>
          </cell>
          <cell r="Z184">
            <v>-3665.4883983156915</v>
          </cell>
          <cell r="AA184">
            <v>-2628.3008676207514</v>
          </cell>
        </row>
        <row r="185">
          <cell r="B185" t="str">
            <v>Somatoria com Projeto Original</v>
          </cell>
          <cell r="F185">
            <v>-1130.1760036439334</v>
          </cell>
          <cell r="G185">
            <v>0.18474435310345066</v>
          </cell>
          <cell r="H185">
            <v>-6783.9057927498152</v>
          </cell>
          <cell r="I185">
            <v>-2758.5230056468745</v>
          </cell>
          <cell r="J185">
            <v>-3646.9619533456835</v>
          </cell>
          <cell r="K185">
            <v>2241.3305581538439</v>
          </cell>
          <cell r="L185">
            <v>1853.5430013155715</v>
          </cell>
          <cell r="M185">
            <v>1269.6835601075923</v>
          </cell>
          <cell r="N185">
            <v>5102.5235552657605</v>
          </cell>
          <cell r="O185">
            <v>3814.7412147845771</v>
          </cell>
          <cell r="P185">
            <v>1802.4626814677486</v>
          </cell>
          <cell r="Q185">
            <v>2234.3093295765302</v>
          </cell>
          <cell r="R185">
            <v>3790.8355378822057</v>
          </cell>
          <cell r="S185">
            <v>713.4486805825436</v>
          </cell>
          <cell r="T185">
            <v>6497.6591175692647</v>
          </cell>
          <cell r="U185">
            <v>7235.7105876958749</v>
          </cell>
          <cell r="V185">
            <v>511.06956376992093</v>
          </cell>
          <cell r="W185">
            <v>8429.7560879636549</v>
          </cell>
          <cell r="X185">
            <v>1853.2178134340666</v>
          </cell>
          <cell r="Y185">
            <v>9653.5419785891045</v>
          </cell>
          <cell r="Z185">
            <v>11129.54931168431</v>
          </cell>
          <cell r="AA185">
            <v>14099.871002379246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11834.936956</v>
          </cell>
          <cell r="H191">
            <v>15729.347748</v>
          </cell>
          <cell r="I191">
            <v>16185.991496000001</v>
          </cell>
          <cell r="J191">
            <v>16651.731680000001</v>
          </cell>
          <cell r="K191">
            <v>17132.532575999998</v>
          </cell>
          <cell r="L191">
            <v>16997.836365321382</v>
          </cell>
          <cell r="M191">
            <v>18142.069348000001</v>
          </cell>
          <cell r="N191">
            <v>18665.680787999998</v>
          </cell>
          <cell r="O191">
            <v>19205.112752000001</v>
          </cell>
          <cell r="P191">
            <v>19761.30024</v>
          </cell>
          <cell r="Q191">
            <v>20334.176068000001</v>
          </cell>
          <cell r="R191">
            <v>20923.681268</v>
          </cell>
          <cell r="S191">
            <v>21529.736123999999</v>
          </cell>
          <cell r="T191">
            <v>22153.273504000001</v>
          </cell>
          <cell r="U191">
            <v>22801.223623999998</v>
          </cell>
          <cell r="V191">
            <v>23462.512436000001</v>
          </cell>
          <cell r="W191">
            <v>24144.05284</v>
          </cell>
          <cell r="X191">
            <v>24848.771307999999</v>
          </cell>
          <cell r="Y191">
            <v>25568.588695999999</v>
          </cell>
          <cell r="Z191">
            <v>26310.413587999999</v>
          </cell>
          <cell r="AA191">
            <v>402382.9694053214</v>
          </cell>
        </row>
        <row r="192">
          <cell r="B192" t="str">
            <v>1.1 - Operacionais    (1.1.1 + 1.1.2)</v>
          </cell>
          <cell r="G192">
            <v>11834.936956</v>
          </cell>
          <cell r="H192">
            <v>15729.347748</v>
          </cell>
          <cell r="I192">
            <v>16185.991496000001</v>
          </cell>
          <cell r="J192">
            <v>16651.731680000001</v>
          </cell>
          <cell r="K192">
            <v>17132.532575999998</v>
          </cell>
          <cell r="L192">
            <v>16997.836365321382</v>
          </cell>
          <cell r="M192">
            <v>18142.069348000001</v>
          </cell>
          <cell r="N192">
            <v>18665.680787999998</v>
          </cell>
          <cell r="O192">
            <v>19205.112752000001</v>
          </cell>
          <cell r="P192">
            <v>19761.30024</v>
          </cell>
          <cell r="Q192">
            <v>20334.176068000001</v>
          </cell>
          <cell r="R192">
            <v>20923.681268</v>
          </cell>
          <cell r="S192">
            <v>21529.736123999999</v>
          </cell>
          <cell r="T192">
            <v>22153.273504000001</v>
          </cell>
          <cell r="U192">
            <v>22801.223623999998</v>
          </cell>
          <cell r="V192">
            <v>23462.512436000001</v>
          </cell>
          <cell r="W192">
            <v>24144.05284</v>
          </cell>
          <cell r="X192">
            <v>24848.771307999999</v>
          </cell>
          <cell r="Y192">
            <v>25568.588695999999</v>
          </cell>
          <cell r="Z192">
            <v>26310.413587999999</v>
          </cell>
          <cell r="AA192">
            <v>402382.9694053214</v>
          </cell>
        </row>
        <row r="193">
          <cell r="B193" t="str">
            <v>1.1.1 - Receitas de  Pedágios    (Transp. Qd.2.1.1.2)</v>
          </cell>
          <cell r="G193">
            <v>11484.936956</v>
          </cell>
          <cell r="H193">
            <v>15379.347748</v>
          </cell>
          <cell r="I193">
            <v>15835.991496000001</v>
          </cell>
          <cell r="J193">
            <v>16301.731680000001</v>
          </cell>
          <cell r="K193">
            <v>16782.532575999998</v>
          </cell>
          <cell r="L193">
            <v>16647.836365321382</v>
          </cell>
          <cell r="M193">
            <v>17792.069348000001</v>
          </cell>
          <cell r="N193">
            <v>18315.680787999998</v>
          </cell>
          <cell r="O193">
            <v>18855.112752000001</v>
          </cell>
          <cell r="P193">
            <v>19411.30024</v>
          </cell>
          <cell r="Q193">
            <v>19984.176068000001</v>
          </cell>
          <cell r="R193">
            <v>20573.681268</v>
          </cell>
          <cell r="S193">
            <v>21179.736123999999</v>
          </cell>
          <cell r="T193">
            <v>21803.273504000001</v>
          </cell>
          <cell r="U193">
            <v>22451.223623999998</v>
          </cell>
          <cell r="V193">
            <v>23112.512436000001</v>
          </cell>
          <cell r="W193">
            <v>23794.05284</v>
          </cell>
          <cell r="X193">
            <v>24498.771307999999</v>
          </cell>
          <cell r="Y193">
            <v>25218.588695999999</v>
          </cell>
          <cell r="Z193">
            <v>25960.413587999999</v>
          </cell>
          <cell r="AA193">
            <v>395382.9694053214</v>
          </cell>
        </row>
        <row r="194">
          <cell r="B194" t="str">
            <v>1.1.2 - Outras Receitas Operacionais    (calculado 2.1.2.)</v>
          </cell>
          <cell r="G194">
            <v>350</v>
          </cell>
          <cell r="H194">
            <v>350</v>
          </cell>
          <cell r="I194">
            <v>350</v>
          </cell>
          <cell r="J194">
            <v>350</v>
          </cell>
          <cell r="K194">
            <v>349.99999999999994</v>
          </cell>
          <cell r="L194">
            <v>350</v>
          </cell>
          <cell r="M194">
            <v>350</v>
          </cell>
          <cell r="N194">
            <v>350.00000000000006</v>
          </cell>
          <cell r="O194">
            <v>349.99999999999994</v>
          </cell>
          <cell r="P194">
            <v>350</v>
          </cell>
          <cell r="Q194">
            <v>350</v>
          </cell>
          <cell r="R194">
            <v>350</v>
          </cell>
          <cell r="S194">
            <v>350</v>
          </cell>
          <cell r="T194">
            <v>350</v>
          </cell>
          <cell r="U194">
            <v>350</v>
          </cell>
          <cell r="V194">
            <v>350</v>
          </cell>
          <cell r="W194">
            <v>350</v>
          </cell>
          <cell r="X194">
            <v>350</v>
          </cell>
          <cell r="Y194">
            <v>350</v>
          </cell>
          <cell r="Z194">
            <v>350</v>
          </cell>
          <cell r="AA194">
            <v>7000</v>
          </cell>
        </row>
        <row r="195">
          <cell r="B195" t="str">
            <v>2 -  DEDUÇÕES DA RECEITA    (2.1)</v>
          </cell>
          <cell r="G195">
            <v>323.4882767973333</v>
          </cell>
          <cell r="H195">
            <v>574.303692802</v>
          </cell>
          <cell r="I195">
            <v>591.11718960400003</v>
          </cell>
          <cell r="J195">
            <v>607.86120632000006</v>
          </cell>
          <cell r="K195">
            <v>643.74563139264194</v>
          </cell>
          <cell r="L195">
            <v>1205.1241115686814</v>
          </cell>
          <cell r="M195">
            <v>1747.9098853907867</v>
          </cell>
          <cell r="N195">
            <v>1633.524888162</v>
          </cell>
          <cell r="O195">
            <v>1670.8052530480002</v>
          </cell>
          <cell r="P195">
            <v>1711.9074707600003</v>
          </cell>
          <cell r="Q195">
            <v>1767.0822298820003</v>
          </cell>
          <cell r="R195">
            <v>1810.080929682</v>
          </cell>
          <cell r="S195">
            <v>1873.8196747260001</v>
          </cell>
          <cell r="T195">
            <v>1939.289658096</v>
          </cell>
          <cell r="U195">
            <v>2007.9663434759998</v>
          </cell>
          <cell r="V195">
            <v>2078.8553257140002</v>
          </cell>
          <cell r="W195">
            <v>2149.0870706599999</v>
          </cell>
          <cell r="X195">
            <v>2226.6892181419998</v>
          </cell>
          <cell r="Y195">
            <v>2300.7064222039999</v>
          </cell>
          <cell r="Z195">
            <v>2383.0877753619998</v>
          </cell>
          <cell r="AA195">
            <v>31246.452253789445</v>
          </cell>
        </row>
        <row r="196">
          <cell r="B196" t="str">
            <v>2.1 - Tributos sobre Faturamento    (2.1.1+ .... + 2.1.4)</v>
          </cell>
          <cell r="G196">
            <v>323.4882767973333</v>
          </cell>
          <cell r="H196">
            <v>574.303692802</v>
          </cell>
          <cell r="I196">
            <v>591.11718960400003</v>
          </cell>
          <cell r="J196">
            <v>607.86120632000006</v>
          </cell>
          <cell r="K196">
            <v>643.74563139264194</v>
          </cell>
          <cell r="L196">
            <v>1205.1241115686814</v>
          </cell>
          <cell r="M196">
            <v>1747.9098853907867</v>
          </cell>
          <cell r="N196">
            <v>1633.524888162</v>
          </cell>
          <cell r="O196">
            <v>1670.8052530480002</v>
          </cell>
          <cell r="P196">
            <v>1711.9074707600003</v>
          </cell>
          <cell r="Q196">
            <v>1767.0822298820003</v>
          </cell>
          <cell r="R196">
            <v>1810.080929682</v>
          </cell>
          <cell r="S196">
            <v>1873.8196747260001</v>
          </cell>
          <cell r="T196">
            <v>1939.289658096</v>
          </cell>
          <cell r="U196">
            <v>2007.9663434759998</v>
          </cell>
          <cell r="V196">
            <v>2078.8553257140002</v>
          </cell>
          <cell r="W196">
            <v>2149.0870706599999</v>
          </cell>
          <cell r="X196">
            <v>2226.6892181419998</v>
          </cell>
          <cell r="Y196">
            <v>2300.7064222039999</v>
          </cell>
          <cell r="Z196">
            <v>2383.0877753619998</v>
          </cell>
          <cell r="AA196">
            <v>31246.452253789445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495.77022732187373</v>
          </cell>
          <cell r="M197">
            <v>907.10346740000011</v>
          </cell>
          <cell r="N197">
            <v>933.28403939999998</v>
          </cell>
          <cell r="O197">
            <v>960.25563760000011</v>
          </cell>
          <cell r="P197">
            <v>988.06501200000002</v>
          </cell>
          <cell r="Q197">
            <v>1016.7088034000001</v>
          </cell>
          <cell r="R197">
            <v>1046.1840634</v>
          </cell>
          <cell r="S197">
            <v>1076.4868062</v>
          </cell>
          <cell r="T197">
            <v>1107.6636752000002</v>
          </cell>
          <cell r="U197">
            <v>1140.0611812</v>
          </cell>
          <cell r="V197">
            <v>1173.1256218000001</v>
          </cell>
          <cell r="W197">
            <v>1207.202642</v>
          </cell>
          <cell r="X197">
            <v>1242.4385654</v>
          </cell>
          <cell r="Y197">
            <v>1278.4294348000001</v>
          </cell>
          <cell r="Z197">
            <v>1315.5206794000001</v>
          </cell>
          <cell r="AA197">
            <v>15888.299856521875</v>
          </cell>
        </row>
        <row r="198">
          <cell r="B198" t="str">
            <v>2.1.2 - Cofins    (transp. Qd 1.3.)</v>
          </cell>
          <cell r="G198">
            <v>246.56118658333332</v>
          </cell>
          <cell r="H198">
            <v>472.03043243999997</v>
          </cell>
          <cell r="I198">
            <v>485.84974488000006</v>
          </cell>
          <cell r="J198">
            <v>499.61195040000001</v>
          </cell>
          <cell r="K198">
            <v>514.87597728000003</v>
          </cell>
          <cell r="L198">
            <v>543.96560312803138</v>
          </cell>
          <cell r="M198">
            <v>695.61946266474615</v>
          </cell>
          <cell r="N198">
            <v>575.54042363999986</v>
          </cell>
          <cell r="O198">
            <v>584.01338255999997</v>
          </cell>
          <cell r="P198">
            <v>594.93900719999999</v>
          </cell>
          <cell r="Q198">
            <v>616.74528204000001</v>
          </cell>
          <cell r="R198">
            <v>627.86043803999996</v>
          </cell>
          <cell r="S198">
            <v>655.34208372000001</v>
          </cell>
          <cell r="T198">
            <v>683.52820511999994</v>
          </cell>
          <cell r="U198">
            <v>713.34670871999992</v>
          </cell>
          <cell r="V198">
            <v>744.43537307999998</v>
          </cell>
          <cell r="W198">
            <v>774.1515852</v>
          </cell>
          <cell r="X198">
            <v>808.97313923999991</v>
          </cell>
          <cell r="Y198">
            <v>840.2276608799998</v>
          </cell>
          <cell r="Z198">
            <v>877.45240763999993</v>
          </cell>
          <cell r="AA198">
            <v>12555.070054456111</v>
          </cell>
        </row>
        <row r="199">
          <cell r="B199" t="str">
            <v>2.1.3 - Pis / Pasep    (transp. Qd 1.3.)</v>
          </cell>
          <cell r="G199">
            <v>76.927090213999989</v>
          </cell>
          <cell r="H199">
            <v>102.273260362</v>
          </cell>
          <cell r="I199">
            <v>105.267444724</v>
          </cell>
          <cell r="J199">
            <v>108.24925592</v>
          </cell>
          <cell r="K199">
            <v>128.86965411264194</v>
          </cell>
          <cell r="L199">
            <v>165.3882811187764</v>
          </cell>
          <cell r="M199">
            <v>145.18695532604025</v>
          </cell>
          <cell r="N199">
            <v>124.70042512199997</v>
          </cell>
          <cell r="O199">
            <v>126.536232888</v>
          </cell>
          <cell r="P199">
            <v>128.90345156000001</v>
          </cell>
          <cell r="Q199">
            <v>133.62814444200001</v>
          </cell>
          <cell r="R199">
            <v>136.036428242</v>
          </cell>
          <cell r="S199">
            <v>141.99078480600002</v>
          </cell>
          <cell r="T199">
            <v>148.09777777599996</v>
          </cell>
          <cell r="U199">
            <v>154.55845355599999</v>
          </cell>
          <cell r="V199">
            <v>161.29433083399999</v>
          </cell>
          <cell r="W199">
            <v>167.73284346</v>
          </cell>
          <cell r="X199">
            <v>175.27751350199998</v>
          </cell>
          <cell r="Y199">
            <v>182.04932652399998</v>
          </cell>
          <cell r="Z199">
            <v>190.11468832199998</v>
          </cell>
          <cell r="AA199">
            <v>2803.0823428114581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11511.448679202666</v>
          </cell>
          <cell r="H201">
            <v>15155.044055198001</v>
          </cell>
          <cell r="I201">
            <v>15594.874306396001</v>
          </cell>
          <cell r="J201">
            <v>16043.870473680001</v>
          </cell>
          <cell r="K201">
            <v>16488.786944607356</v>
          </cell>
          <cell r="L201">
            <v>15792.712253752701</v>
          </cell>
          <cell r="M201">
            <v>16394.159462609216</v>
          </cell>
          <cell r="N201">
            <v>17032.155899837999</v>
          </cell>
          <cell r="O201">
            <v>17534.307498951999</v>
          </cell>
          <cell r="P201">
            <v>18049.392769239999</v>
          </cell>
          <cell r="Q201">
            <v>18567.093838118002</v>
          </cell>
          <cell r="R201">
            <v>19113.600338318</v>
          </cell>
          <cell r="S201">
            <v>19655.916449273998</v>
          </cell>
          <cell r="T201">
            <v>20213.983845904</v>
          </cell>
          <cell r="U201">
            <v>20793.257280523998</v>
          </cell>
          <cell r="V201">
            <v>21383.657110286</v>
          </cell>
          <cell r="W201">
            <v>21994.96576934</v>
          </cell>
          <cell r="X201">
            <v>22622.082089857999</v>
          </cell>
          <cell r="Y201">
            <v>23267.882273796</v>
          </cell>
          <cell r="Z201">
            <v>23927.325812637999</v>
          </cell>
          <cell r="AA201">
            <v>371136.51715153194</v>
          </cell>
        </row>
        <row r="202">
          <cell r="B202" t="str">
            <v>4 -  DESPESAS    (4.1)</v>
          </cell>
          <cell r="G202">
            <v>10891.322112506601</v>
          </cell>
          <cell r="H202">
            <v>11532.540515728269</v>
          </cell>
          <cell r="I202">
            <v>11732.328907777601</v>
          </cell>
          <cell r="J202">
            <v>11790.783655627311</v>
          </cell>
          <cell r="K202">
            <v>11929.218969104531</v>
          </cell>
          <cell r="L202">
            <v>12962.062620997925</v>
          </cell>
          <cell r="M202">
            <v>12478.092889217982</v>
          </cell>
          <cell r="N202">
            <v>12370.140298720746</v>
          </cell>
          <cell r="O202">
            <v>12419.214907135474</v>
          </cell>
          <cell r="P202">
            <v>12468.003315186068</v>
          </cell>
          <cell r="Q202">
            <v>13520.544637304929</v>
          </cell>
          <cell r="R202">
            <v>14187.337403871983</v>
          </cell>
          <cell r="S202">
            <v>13977.137477792161</v>
          </cell>
          <cell r="T202">
            <v>13921.408994226693</v>
          </cell>
          <cell r="U202">
            <v>16417.959644366401</v>
          </cell>
          <cell r="V202">
            <v>16273.422791883511</v>
          </cell>
          <cell r="W202">
            <v>18154.44088913106</v>
          </cell>
          <cell r="X202">
            <v>18807.812769480865</v>
          </cell>
          <cell r="Y202">
            <v>20020.911156039041</v>
          </cell>
          <cell r="Z202">
            <v>20773.63389088224</v>
          </cell>
          <cell r="AA202">
            <v>286628.31784698146</v>
          </cell>
        </row>
        <row r="203">
          <cell r="B203" t="str">
            <v>4.1 - Operacionais    (4.1.1+ .... + 4.1.10)</v>
          </cell>
          <cell r="G203">
            <v>10891.322112506601</v>
          </cell>
          <cell r="H203">
            <v>11532.540515728269</v>
          </cell>
          <cell r="I203">
            <v>11732.328907777601</v>
          </cell>
          <cell r="J203">
            <v>11790.783655627311</v>
          </cell>
          <cell r="K203">
            <v>11929.218969104531</v>
          </cell>
          <cell r="L203">
            <v>12962.062620997925</v>
          </cell>
          <cell r="M203">
            <v>12478.092889217982</v>
          </cell>
          <cell r="N203">
            <v>12370.140298720746</v>
          </cell>
          <cell r="O203">
            <v>12419.214907135474</v>
          </cell>
          <cell r="P203">
            <v>12468.003315186068</v>
          </cell>
          <cell r="Q203">
            <v>13520.544637304929</v>
          </cell>
          <cell r="R203">
            <v>14187.337403871983</v>
          </cell>
          <cell r="S203">
            <v>13977.137477792161</v>
          </cell>
          <cell r="T203">
            <v>13921.408994226693</v>
          </cell>
          <cell r="U203">
            <v>16417.959644366401</v>
          </cell>
          <cell r="V203">
            <v>16273.422791883511</v>
          </cell>
          <cell r="W203">
            <v>18154.44088913106</v>
          </cell>
          <cell r="X203">
            <v>18807.812769480865</v>
          </cell>
          <cell r="Y203">
            <v>20020.911156039041</v>
          </cell>
          <cell r="Z203">
            <v>20773.63389088224</v>
          </cell>
          <cell r="AA203">
            <v>286628.31784698146</v>
          </cell>
        </row>
        <row r="204">
          <cell r="B204" t="str">
            <v>4.1.1  -  Pessoal e Administradores    (Transp. Qd. 1.3.)</v>
          </cell>
          <cell r="G204">
            <v>5080</v>
          </cell>
          <cell r="H204">
            <v>5725</v>
          </cell>
          <cell r="I204">
            <v>5725</v>
          </cell>
          <cell r="J204">
            <v>5725</v>
          </cell>
          <cell r="K204">
            <v>5725</v>
          </cell>
          <cell r="L204">
            <v>5725</v>
          </cell>
          <cell r="M204">
            <v>5725</v>
          </cell>
          <cell r="N204">
            <v>5725</v>
          </cell>
          <cell r="O204">
            <v>5725</v>
          </cell>
          <cell r="P204">
            <v>5725</v>
          </cell>
          <cell r="Q204">
            <v>5875</v>
          </cell>
          <cell r="R204">
            <v>5875</v>
          </cell>
          <cell r="S204">
            <v>5875</v>
          </cell>
          <cell r="T204">
            <v>5875</v>
          </cell>
          <cell r="U204">
            <v>5875</v>
          </cell>
          <cell r="V204">
            <v>5875</v>
          </cell>
          <cell r="W204">
            <v>5875</v>
          </cell>
          <cell r="X204">
            <v>5875</v>
          </cell>
          <cell r="Y204">
            <v>5875</v>
          </cell>
          <cell r="Z204">
            <v>5875</v>
          </cell>
          <cell r="AA204">
            <v>115355</v>
          </cell>
        </row>
        <row r="205">
          <cell r="B205" t="str">
            <v>4.1.2  -  Conservação de Rotina    (Transp. Qd. 1.3.)</v>
          </cell>
          <cell r="G205">
            <v>1908</v>
          </cell>
          <cell r="H205">
            <v>2015</v>
          </cell>
          <cell r="I205">
            <v>2015</v>
          </cell>
          <cell r="J205">
            <v>2015</v>
          </cell>
          <cell r="K205">
            <v>2070</v>
          </cell>
          <cell r="L205">
            <v>2070</v>
          </cell>
          <cell r="M205">
            <v>2070</v>
          </cell>
          <cell r="N205">
            <v>2070</v>
          </cell>
          <cell r="O205">
            <v>2070</v>
          </cell>
          <cell r="P205">
            <v>2177</v>
          </cell>
          <cell r="Q205">
            <v>2177</v>
          </cell>
          <cell r="R205">
            <v>2177</v>
          </cell>
          <cell r="S205">
            <v>2177</v>
          </cell>
          <cell r="T205">
            <v>2177</v>
          </cell>
          <cell r="U205">
            <v>2177</v>
          </cell>
          <cell r="V205">
            <v>2177</v>
          </cell>
          <cell r="W205">
            <v>2177</v>
          </cell>
          <cell r="X205">
            <v>2177</v>
          </cell>
          <cell r="Y205">
            <v>2177</v>
          </cell>
          <cell r="Z205">
            <v>2177</v>
          </cell>
          <cell r="AA205">
            <v>42250</v>
          </cell>
        </row>
        <row r="206">
          <cell r="B206" t="str">
            <v>4.1.3  -  Consumo    (Transp. Qd. 1.3.)</v>
          </cell>
          <cell r="G206">
            <v>174</v>
          </cell>
          <cell r="H206">
            <v>174</v>
          </cell>
          <cell r="I206">
            <v>174</v>
          </cell>
          <cell r="J206">
            <v>174</v>
          </cell>
          <cell r="K206">
            <v>174</v>
          </cell>
          <cell r="L206">
            <v>174</v>
          </cell>
          <cell r="M206">
            <v>174</v>
          </cell>
          <cell r="N206">
            <v>174</v>
          </cell>
          <cell r="O206">
            <v>174</v>
          </cell>
          <cell r="P206">
            <v>174</v>
          </cell>
          <cell r="Q206">
            <v>174</v>
          </cell>
          <cell r="R206">
            <v>174</v>
          </cell>
          <cell r="S206">
            <v>174</v>
          </cell>
          <cell r="T206">
            <v>174</v>
          </cell>
          <cell r="U206">
            <v>174</v>
          </cell>
          <cell r="V206">
            <v>174</v>
          </cell>
          <cell r="W206">
            <v>174</v>
          </cell>
          <cell r="X206">
            <v>174</v>
          </cell>
          <cell r="Y206">
            <v>174</v>
          </cell>
          <cell r="Z206">
            <v>174</v>
          </cell>
          <cell r="AA206">
            <v>3480</v>
          </cell>
        </row>
        <row r="207">
          <cell r="B207" t="str">
            <v>4.1.4  -  Transportes    (Transp. Qd. 1.3.)</v>
          </cell>
          <cell r="G207">
            <v>287</v>
          </cell>
          <cell r="H207">
            <v>287</v>
          </cell>
          <cell r="I207">
            <v>287</v>
          </cell>
          <cell r="J207">
            <v>287</v>
          </cell>
          <cell r="K207">
            <v>287</v>
          </cell>
          <cell r="L207">
            <v>287</v>
          </cell>
          <cell r="M207">
            <v>287</v>
          </cell>
          <cell r="N207">
            <v>287</v>
          </cell>
          <cell r="O207">
            <v>287</v>
          </cell>
          <cell r="P207">
            <v>287</v>
          </cell>
          <cell r="Q207">
            <v>287</v>
          </cell>
          <cell r="R207">
            <v>287</v>
          </cell>
          <cell r="S207">
            <v>287</v>
          </cell>
          <cell r="T207">
            <v>287</v>
          </cell>
          <cell r="U207">
            <v>287</v>
          </cell>
          <cell r="V207">
            <v>287</v>
          </cell>
          <cell r="W207">
            <v>287</v>
          </cell>
          <cell r="X207">
            <v>287</v>
          </cell>
          <cell r="Y207">
            <v>287</v>
          </cell>
          <cell r="Z207">
            <v>287</v>
          </cell>
          <cell r="AA207">
            <v>5740</v>
          </cell>
        </row>
        <row r="208">
          <cell r="B208" t="str">
            <v>4.1.5  -  Diversas    (Transp. Qd. 1.3.)</v>
          </cell>
          <cell r="G208">
            <v>258</v>
          </cell>
          <cell r="H208">
            <v>258</v>
          </cell>
          <cell r="I208">
            <v>258</v>
          </cell>
          <cell r="J208">
            <v>258</v>
          </cell>
          <cell r="K208">
            <v>258</v>
          </cell>
          <cell r="L208">
            <v>258</v>
          </cell>
          <cell r="M208">
            <v>258</v>
          </cell>
          <cell r="N208">
            <v>258</v>
          </cell>
          <cell r="O208">
            <v>258</v>
          </cell>
          <cell r="P208">
            <v>258</v>
          </cell>
          <cell r="Q208">
            <v>258</v>
          </cell>
          <cell r="R208">
            <v>258</v>
          </cell>
          <cell r="S208">
            <v>258</v>
          </cell>
          <cell r="T208">
            <v>258</v>
          </cell>
          <cell r="U208">
            <v>258</v>
          </cell>
          <cell r="V208">
            <v>258</v>
          </cell>
          <cell r="W208">
            <v>258</v>
          </cell>
          <cell r="X208">
            <v>258</v>
          </cell>
          <cell r="Y208">
            <v>258</v>
          </cell>
          <cell r="Z208">
            <v>258</v>
          </cell>
          <cell r="AA208">
            <v>5160</v>
          </cell>
        </row>
        <row r="209">
          <cell r="B209" t="str">
            <v>4.1.6  -  Depreciação/Amortização    (Transp. Qd. 1.3.)</v>
          </cell>
          <cell r="G209">
            <v>1472.3982142857144</v>
          </cell>
          <cell r="H209">
            <v>1655.9196177944864</v>
          </cell>
          <cell r="I209">
            <v>1846.1181733500418</v>
          </cell>
          <cell r="J209">
            <v>1902.0069204088654</v>
          </cell>
          <cell r="K209">
            <v>1977.135725408865</v>
          </cell>
          <cell r="L209">
            <v>3015.1651430755319</v>
          </cell>
          <cell r="M209">
            <v>2497.7441202326745</v>
          </cell>
          <cell r="N209">
            <v>2377.9475154672168</v>
          </cell>
          <cell r="O209">
            <v>2421.7718994768843</v>
          </cell>
          <cell r="P209">
            <v>2601.0360985818029</v>
          </cell>
          <cell r="Q209">
            <v>3487.3972817012327</v>
          </cell>
          <cell r="R209">
            <v>4137.0369041850863</v>
          </cell>
          <cell r="S209">
            <v>3909.187344342065</v>
          </cell>
          <cell r="T209">
            <v>3835.2847512933949</v>
          </cell>
          <cell r="U209">
            <v>6312.9289097499068</v>
          </cell>
          <cell r="V209">
            <v>6149.0854048238152</v>
          </cell>
          <cell r="W209">
            <v>8010.1893018681612</v>
          </cell>
          <cell r="X209">
            <v>8642.9516400947687</v>
          </cell>
          <cell r="Y209">
            <v>9834.9875169297447</v>
          </cell>
          <cell r="Z209">
            <v>10565.987516929747</v>
          </cell>
          <cell r="AA209">
            <v>86652.28</v>
          </cell>
        </row>
        <row r="210">
          <cell r="B210" t="str">
            <v>4.1.7  -  Seguros    (transp. Qd 1.3.)</v>
          </cell>
          <cell r="G210">
            <v>304</v>
          </cell>
          <cell r="H210">
            <v>304</v>
          </cell>
          <cell r="I210">
            <v>304</v>
          </cell>
          <cell r="J210">
            <v>304</v>
          </cell>
          <cell r="K210">
            <v>304</v>
          </cell>
          <cell r="L210">
            <v>304</v>
          </cell>
          <cell r="M210">
            <v>304</v>
          </cell>
          <cell r="N210">
            <v>304</v>
          </cell>
          <cell r="O210">
            <v>304</v>
          </cell>
          <cell r="P210">
            <v>304</v>
          </cell>
          <cell r="Q210">
            <v>304</v>
          </cell>
          <cell r="R210">
            <v>304</v>
          </cell>
          <cell r="S210">
            <v>304</v>
          </cell>
          <cell r="T210">
            <v>304</v>
          </cell>
          <cell r="U210">
            <v>304</v>
          </cell>
          <cell r="V210">
            <v>304</v>
          </cell>
          <cell r="W210">
            <v>304</v>
          </cell>
          <cell r="X210">
            <v>304</v>
          </cell>
          <cell r="Y210">
            <v>304</v>
          </cell>
          <cell r="Z210">
            <v>304</v>
          </cell>
          <cell r="AA210">
            <v>6080</v>
          </cell>
        </row>
        <row r="211">
          <cell r="B211" t="str">
            <v xml:space="preserve">4.1.8  -  Garantias  (transp. Qd 1.3.)  </v>
          </cell>
          <cell r="G211">
            <v>159.89338559999999</v>
          </cell>
          <cell r="H211">
            <v>154.55006549378271</v>
          </cell>
          <cell r="I211">
            <v>150.4405895475588</v>
          </cell>
          <cell r="J211">
            <v>139.03438481844543</v>
          </cell>
          <cell r="K211">
            <v>132.91686641566551</v>
          </cell>
          <cell r="L211">
            <v>131.77198696275326</v>
          </cell>
          <cell r="M211">
            <v>130.89628854530989</v>
          </cell>
          <cell r="N211">
            <v>127.03195961353089</v>
          </cell>
          <cell r="O211">
            <v>116.09922509859052</v>
          </cell>
          <cell r="P211">
            <v>105.53300940426631</v>
          </cell>
          <cell r="Q211">
            <v>104.52687356369655</v>
          </cell>
          <cell r="R211">
            <v>103.99486164689655</v>
          </cell>
          <cell r="S211">
            <v>103.46284973009655</v>
          </cell>
          <cell r="T211">
            <v>102.93083781329655</v>
          </cell>
          <cell r="U211">
            <v>102.39882589649655</v>
          </cell>
          <cell r="V211">
            <v>101.86681397969654</v>
          </cell>
          <cell r="W211">
            <v>101.33480206289656</v>
          </cell>
          <cell r="X211">
            <v>100.80279014609656</v>
          </cell>
          <cell r="Y211">
            <v>100.27077822929655</v>
          </cell>
          <cell r="Z211">
            <v>99.738766312496551</v>
          </cell>
          <cell r="AA211">
            <v>2369.495960880869</v>
          </cell>
        </row>
        <row r="212">
          <cell r="B212" t="str">
            <v xml:space="preserve">4.1.9  -  Parc.Variável da Concessão   </v>
          </cell>
          <cell r="G212">
            <v>355.04810867999998</v>
          </cell>
          <cell r="H212">
            <v>471.88043243999994</v>
          </cell>
          <cell r="I212">
            <v>485.57974487999996</v>
          </cell>
          <cell r="J212">
            <v>499.55195039999995</v>
          </cell>
          <cell r="K212">
            <v>513.97597727999982</v>
          </cell>
          <cell r="L212">
            <v>509.9350909596414</v>
          </cell>
          <cell r="M212">
            <v>544.26208043999998</v>
          </cell>
          <cell r="N212">
            <v>559.97042363999992</v>
          </cell>
          <cell r="O212">
            <v>576.15338255999995</v>
          </cell>
          <cell r="P212">
            <v>592.83900719999997</v>
          </cell>
          <cell r="Q212">
            <v>610.02528203999998</v>
          </cell>
          <cell r="R212">
            <v>627.71043803999999</v>
          </cell>
          <cell r="S212">
            <v>645.89208371999996</v>
          </cell>
          <cell r="T212">
            <v>664.59820511999999</v>
          </cell>
          <cell r="U212">
            <v>684.03670871999998</v>
          </cell>
          <cell r="V212">
            <v>703.87537307999992</v>
          </cell>
          <cell r="W212">
            <v>724.32158519999996</v>
          </cell>
          <cell r="X212">
            <v>745.46313923999992</v>
          </cell>
          <cell r="Y212">
            <v>767.05766087999996</v>
          </cell>
          <cell r="Z212">
            <v>789.31240763999995</v>
          </cell>
          <cell r="AA212">
            <v>12071.48908215964</v>
          </cell>
        </row>
        <row r="213">
          <cell r="B213" t="str">
            <v xml:space="preserve">4.1.10 - Parcela Fixa da Concessão   </v>
          </cell>
          <cell r="G213">
            <v>892.98240394088668</v>
          </cell>
          <cell r="H213">
            <v>487.19039999999995</v>
          </cell>
          <cell r="I213">
            <v>487.19039999999995</v>
          </cell>
          <cell r="J213">
            <v>487.19039999999995</v>
          </cell>
          <cell r="K213">
            <v>487.19039999999995</v>
          </cell>
          <cell r="L213">
            <v>487.19039999999995</v>
          </cell>
          <cell r="M213">
            <v>487.19039999999995</v>
          </cell>
          <cell r="N213">
            <v>487.19039999999995</v>
          </cell>
          <cell r="O213">
            <v>487.19039999999995</v>
          </cell>
          <cell r="P213">
            <v>243.59519999999998</v>
          </cell>
          <cell r="Q213">
            <v>243.59519999999998</v>
          </cell>
          <cell r="R213">
            <v>243.59519999999998</v>
          </cell>
          <cell r="S213">
            <v>243.59519999999998</v>
          </cell>
          <cell r="T213">
            <v>243.59519999999998</v>
          </cell>
          <cell r="U213">
            <v>243.59519999999998</v>
          </cell>
          <cell r="V213">
            <v>243.59519999999998</v>
          </cell>
          <cell r="W213">
            <v>243.59519999999998</v>
          </cell>
          <cell r="X213">
            <v>243.59519999999998</v>
          </cell>
          <cell r="Y213">
            <v>243.59519999999998</v>
          </cell>
          <cell r="Z213">
            <v>243.59519999999998</v>
          </cell>
          <cell r="AA213">
            <v>7470.0528039408837</v>
          </cell>
        </row>
        <row r="214">
          <cell r="B214" t="str">
            <v>5 -  RESULTADO BRUTO OPERACIONAL     (3 - 4)</v>
          </cell>
          <cell r="G214">
            <v>620.1265666960644</v>
          </cell>
          <cell r="H214">
            <v>3622.5035394697315</v>
          </cell>
          <cell r="I214">
            <v>3862.5453986184002</v>
          </cell>
          <cell r="J214">
            <v>4253.0868180526904</v>
          </cell>
          <cell r="K214">
            <v>4559.567975502825</v>
          </cell>
          <cell r="L214">
            <v>2830.6496327547757</v>
          </cell>
          <cell r="M214">
            <v>3916.0665733912338</v>
          </cell>
          <cell r="N214">
            <v>4662.015601117253</v>
          </cell>
          <cell r="O214">
            <v>5115.0925918165249</v>
          </cell>
          <cell r="P214">
            <v>5581.3894540539313</v>
          </cell>
          <cell r="Q214">
            <v>5046.5492008130732</v>
          </cell>
          <cell r="R214">
            <v>4926.2629344460165</v>
          </cell>
          <cell r="S214">
            <v>5678.7789714818373</v>
          </cell>
          <cell r="T214">
            <v>6292.5748516773074</v>
          </cell>
          <cell r="U214">
            <v>4375.2976361575966</v>
          </cell>
          <cell r="V214">
            <v>5110.2343184024885</v>
          </cell>
          <cell r="W214">
            <v>3840.5248802089409</v>
          </cell>
          <cell r="X214">
            <v>3814.2693203771341</v>
          </cell>
          <cell r="Y214">
            <v>3246.9711177569588</v>
          </cell>
          <cell r="Z214">
            <v>3153.6919217557588</v>
          </cell>
          <cell r="AA214">
            <v>84508.199304550479</v>
          </cell>
        </row>
        <row r="215">
          <cell r="B215" t="str">
            <v>6 -  RESULTADO FINANCEIRO    (6.1)</v>
          </cell>
          <cell r="G215">
            <v>0</v>
          </cell>
          <cell r="H215">
            <v>5</v>
          </cell>
          <cell r="I215">
            <v>9</v>
          </cell>
          <cell r="J215">
            <v>2</v>
          </cell>
          <cell r="K215">
            <v>30</v>
          </cell>
          <cell r="L215">
            <v>248.00000000000003</v>
          </cell>
          <cell r="M215">
            <v>399.99999999999994</v>
          </cell>
          <cell r="N215">
            <v>519</v>
          </cell>
          <cell r="O215">
            <v>262</v>
          </cell>
          <cell r="P215">
            <v>70</v>
          </cell>
          <cell r="Q215">
            <v>224</v>
          </cell>
          <cell r="R215">
            <v>5</v>
          </cell>
          <cell r="S215">
            <v>315</v>
          </cell>
          <cell r="T215">
            <v>631</v>
          </cell>
          <cell r="U215">
            <v>977</v>
          </cell>
          <cell r="V215">
            <v>1352</v>
          </cell>
          <cell r="W215">
            <v>1661</v>
          </cell>
          <cell r="X215">
            <v>2117</v>
          </cell>
          <cell r="Y215">
            <v>2439</v>
          </cell>
          <cell r="Z215">
            <v>2938</v>
          </cell>
          <cell r="AA215">
            <v>14204</v>
          </cell>
        </row>
        <row r="216">
          <cell r="B216" t="str">
            <v>6.1 - Receitas    (Transp. Qd. 2B)</v>
          </cell>
          <cell r="G216">
            <v>0</v>
          </cell>
          <cell r="H216">
            <v>5</v>
          </cell>
          <cell r="I216">
            <v>9</v>
          </cell>
          <cell r="J216">
            <v>2</v>
          </cell>
          <cell r="K216">
            <v>30</v>
          </cell>
          <cell r="L216">
            <v>248.00000000000003</v>
          </cell>
          <cell r="M216">
            <v>399.99999999999994</v>
          </cell>
          <cell r="N216">
            <v>519</v>
          </cell>
          <cell r="O216">
            <v>262</v>
          </cell>
          <cell r="P216">
            <v>70</v>
          </cell>
          <cell r="Q216">
            <v>224</v>
          </cell>
          <cell r="R216">
            <v>5</v>
          </cell>
          <cell r="S216">
            <v>315</v>
          </cell>
          <cell r="T216">
            <v>631</v>
          </cell>
          <cell r="U216">
            <v>977</v>
          </cell>
          <cell r="V216">
            <v>1352</v>
          </cell>
          <cell r="W216">
            <v>1661</v>
          </cell>
          <cell r="X216">
            <v>2117</v>
          </cell>
          <cell r="Y216">
            <v>2439</v>
          </cell>
          <cell r="Z216">
            <v>2938</v>
          </cell>
          <cell r="AA216">
            <v>14204</v>
          </cell>
        </row>
        <row r="217">
          <cell r="B217" t="str">
            <v>7 -  RESULTADO OPERACIONAL    (5 + 6)</v>
          </cell>
          <cell r="G217">
            <v>620.1265666960644</v>
          </cell>
          <cell r="H217">
            <v>3627.5035394697315</v>
          </cell>
          <cell r="I217">
            <v>3871.5453986184002</v>
          </cell>
          <cell r="J217">
            <v>4255.0868180526904</v>
          </cell>
          <cell r="K217">
            <v>4589.567975502825</v>
          </cell>
          <cell r="L217">
            <v>3078.6496327547757</v>
          </cell>
          <cell r="M217">
            <v>4316.0665733912338</v>
          </cell>
          <cell r="N217">
            <v>5181.015601117253</v>
          </cell>
          <cell r="O217">
            <v>5377.0925918165249</v>
          </cell>
          <cell r="P217">
            <v>5651.3894540539313</v>
          </cell>
          <cell r="Q217">
            <v>5270.5492008130732</v>
          </cell>
          <cell r="R217">
            <v>4931.2629344460165</v>
          </cell>
          <cell r="S217">
            <v>5993.7789714818373</v>
          </cell>
          <cell r="T217">
            <v>6923.5748516773074</v>
          </cell>
          <cell r="U217">
            <v>5352.2976361575966</v>
          </cell>
          <cell r="V217">
            <v>6462.2343184024885</v>
          </cell>
          <cell r="W217">
            <v>5501.5248802089409</v>
          </cell>
          <cell r="X217">
            <v>5931.2693203771341</v>
          </cell>
          <cell r="Y217">
            <v>5685.9711177569588</v>
          </cell>
          <cell r="Z217">
            <v>6091.6919217557588</v>
          </cell>
          <cell r="AA217">
            <v>98712.199304550479</v>
          </cell>
        </row>
        <row r="218">
          <cell r="B218" t="str">
            <v>8 -  RESULTADO NÃO OPERACIONAL    (Tr. item 2, Qd. 3A)</v>
          </cell>
          <cell r="G218">
            <v>101.01348486052611</v>
          </cell>
          <cell r="H218">
            <v>141.01127104711153</v>
          </cell>
          <cell r="I218">
            <v>144.9890617256759</v>
          </cell>
          <cell r="J218">
            <v>150.0016850326308</v>
          </cell>
          <cell r="K218">
            <v>154.00416129702762</v>
          </cell>
          <cell r="L218">
            <v>157.97647622892904</v>
          </cell>
          <cell r="M218">
            <v>162.96939454848513</v>
          </cell>
          <cell r="N218">
            <v>167.98055722246036</v>
          </cell>
          <cell r="O218">
            <v>172.98959470713427</v>
          </cell>
          <cell r="P218">
            <v>177.99191999999999</v>
          </cell>
          <cell r="Q218">
            <v>182.99209037328092</v>
          </cell>
          <cell r="R218">
            <v>188.995030323593</v>
          </cell>
          <cell r="S218">
            <v>194.00471572181937</v>
          </cell>
          <cell r="T218">
            <v>200.01793075845507</v>
          </cell>
          <cell r="U218">
            <v>205.98422468415939</v>
          </cell>
          <cell r="V218">
            <v>211.99543672822023</v>
          </cell>
          <cell r="W218">
            <v>218.00135950110052</v>
          </cell>
          <cell r="X218">
            <v>224.9830839123463</v>
          </cell>
          <cell r="Y218">
            <v>231.01031535585713</v>
          </cell>
          <cell r="Z218">
            <v>238.03241525423726</v>
          </cell>
          <cell r="AA218">
            <v>3626.94420928305</v>
          </cell>
        </row>
        <row r="219">
          <cell r="B219" t="str">
            <v>9 -  RESULTADO ANTES CONTRIBUIÇÃO SOCIAL   (7 + 8)</v>
          </cell>
          <cell r="G219">
            <v>721.14005155659049</v>
          </cell>
          <cell r="H219">
            <v>3768.5148105168432</v>
          </cell>
          <cell r="I219">
            <v>4016.5344603440763</v>
          </cell>
          <cell r="J219">
            <v>4405.0885030853215</v>
          </cell>
          <cell r="K219">
            <v>4743.5721367998522</v>
          </cell>
          <cell r="L219">
            <v>3236.6261089837049</v>
          </cell>
          <cell r="M219">
            <v>4479.0359679397188</v>
          </cell>
          <cell r="N219">
            <v>5348.9961583397135</v>
          </cell>
          <cell r="O219">
            <v>5550.0821865236594</v>
          </cell>
          <cell r="P219">
            <v>5829.3813740539317</v>
          </cell>
          <cell r="Q219">
            <v>5453.5412911863541</v>
          </cell>
          <cell r="R219">
            <v>5120.2579647696093</v>
          </cell>
          <cell r="S219">
            <v>6187.7836872036569</v>
          </cell>
          <cell r="T219">
            <v>7123.5927824357623</v>
          </cell>
          <cell r="U219">
            <v>5558.2818608417556</v>
          </cell>
          <cell r="V219">
            <v>6674.2297551307083</v>
          </cell>
          <cell r="W219">
            <v>5719.5262397100414</v>
          </cell>
          <cell r="X219">
            <v>6156.2524042894802</v>
          </cell>
          <cell r="Y219">
            <v>5916.9814331128164</v>
          </cell>
          <cell r="Z219">
            <v>6329.7243370099959</v>
          </cell>
          <cell r="AA219">
            <v>102339.14351383352</v>
          </cell>
        </row>
        <row r="220">
          <cell r="B220" t="str">
            <v>10- CONTRIBUIÇÃO SOCIAL (Legislação vigente)</v>
          </cell>
          <cell r="G220">
            <v>57.691204124527282</v>
          </cell>
          <cell r="H220">
            <v>301.48118484134733</v>
          </cell>
          <cell r="I220">
            <v>321.32275682752612</v>
          </cell>
          <cell r="J220">
            <v>352.40708024682567</v>
          </cell>
          <cell r="K220">
            <v>379.48577094398809</v>
          </cell>
          <cell r="L220">
            <v>258.93008871869603</v>
          </cell>
          <cell r="M220">
            <v>358.32287743517725</v>
          </cell>
          <cell r="N220">
            <v>427.91969266717678</v>
          </cell>
          <cell r="O220">
            <v>444.0065749218931</v>
          </cell>
          <cell r="P220">
            <v>466.35050992431439</v>
          </cell>
          <cell r="Q220">
            <v>436.28330329490825</v>
          </cell>
          <cell r="R220">
            <v>409.62063718156872</v>
          </cell>
          <cell r="S220">
            <v>495.0226949762926</v>
          </cell>
          <cell r="T220">
            <v>569.88742259486105</v>
          </cell>
          <cell r="U220">
            <v>444.66254886734049</v>
          </cell>
          <cell r="V220">
            <v>533.93838041045683</v>
          </cell>
          <cell r="W220">
            <v>457.5620991768036</v>
          </cell>
          <cell r="X220">
            <v>492.50019234315863</v>
          </cell>
          <cell r="Y220">
            <v>473.35851464902532</v>
          </cell>
          <cell r="Z220">
            <v>506.37794696079942</v>
          </cell>
          <cell r="AA220">
            <v>8187.1314811066868</v>
          </cell>
        </row>
        <row r="221">
          <cell r="B221" t="str">
            <v>11- RESULTADO ANTES IMPOSTO DE RENDA    (9 - 10)</v>
          </cell>
          <cell r="G221">
            <v>663.44884743206319</v>
          </cell>
          <cell r="H221">
            <v>3467.0336256754958</v>
          </cell>
          <cell r="I221">
            <v>3695.2117035165502</v>
          </cell>
          <cell r="J221">
            <v>4052.6814228384956</v>
          </cell>
          <cell r="K221">
            <v>4364.0863658558637</v>
          </cell>
          <cell r="L221">
            <v>2977.6960202650089</v>
          </cell>
          <cell r="M221">
            <v>4120.7130905045415</v>
          </cell>
          <cell r="N221">
            <v>4921.0764656725369</v>
          </cell>
          <cell r="O221">
            <v>5106.0756116017665</v>
          </cell>
          <cell r="P221">
            <v>5363.0308641296169</v>
          </cell>
          <cell r="Q221">
            <v>5017.2579878914457</v>
          </cell>
          <cell r="R221">
            <v>4710.6373275880405</v>
          </cell>
          <cell r="S221">
            <v>5692.7609922273641</v>
          </cell>
          <cell r="T221">
            <v>6553.7053598409011</v>
          </cell>
          <cell r="U221">
            <v>5113.6193119744148</v>
          </cell>
          <cell r="V221">
            <v>6140.291374720251</v>
          </cell>
          <cell r="W221">
            <v>5261.9641405332377</v>
          </cell>
          <cell r="X221">
            <v>5663.7522119463219</v>
          </cell>
          <cell r="Y221">
            <v>5443.6229184637914</v>
          </cell>
          <cell r="Z221">
            <v>5823.3463900491961</v>
          </cell>
          <cell r="AA221">
            <v>94152.012032726838</v>
          </cell>
        </row>
        <row r="222">
          <cell r="B222" t="str">
            <v>12- IMPOSTO DE RENDA (Legislação vigente)</v>
          </cell>
          <cell r="G222">
            <v>156.28501288914777</v>
          </cell>
          <cell r="H222">
            <v>918.12870262921047</v>
          </cell>
          <cell r="I222">
            <v>980.13361508601906</v>
          </cell>
          <cell r="J222">
            <v>1077.2721257713301</v>
          </cell>
          <cell r="K222">
            <v>1161.8930341999624</v>
          </cell>
          <cell r="L222">
            <v>785.1565272459253</v>
          </cell>
          <cell r="M222">
            <v>1095.7589919849293</v>
          </cell>
          <cell r="N222">
            <v>1313.2490395849277</v>
          </cell>
          <cell r="O222">
            <v>1363.5205466309158</v>
          </cell>
          <cell r="P222">
            <v>1433.3453435134827</v>
          </cell>
          <cell r="Q222">
            <v>1339.3853227965883</v>
          </cell>
          <cell r="R222">
            <v>1256.0644911924019</v>
          </cell>
          <cell r="S222">
            <v>1522.9459218009142</v>
          </cell>
          <cell r="T222">
            <v>1756.8981956089408</v>
          </cell>
          <cell r="U222">
            <v>1365.5704652104391</v>
          </cell>
          <cell r="V222">
            <v>1644.5574387826773</v>
          </cell>
          <cell r="W222">
            <v>1405.8815599275101</v>
          </cell>
          <cell r="X222">
            <v>1515.06310107237</v>
          </cell>
          <cell r="Y222">
            <v>1455.2453582782039</v>
          </cell>
          <cell r="Z222">
            <v>1558.4310842524987</v>
          </cell>
          <cell r="AA222">
            <v>25104.785878458399</v>
          </cell>
        </row>
        <row r="223">
          <cell r="B223" t="str">
            <v>13- RESULTADO DE EXERCÍCIO    (11 - 12)</v>
          </cell>
          <cell r="G223">
            <v>507.16383454291542</v>
          </cell>
          <cell r="H223">
            <v>2548.9049230462851</v>
          </cell>
          <cell r="I223">
            <v>2715.0780884305314</v>
          </cell>
          <cell r="J223">
            <v>2975.4092970671654</v>
          </cell>
          <cell r="K223">
            <v>3202.1933316559016</v>
          </cell>
          <cell r="L223">
            <v>2192.5394930190837</v>
          </cell>
          <cell r="M223">
            <v>3024.9540985196122</v>
          </cell>
          <cell r="N223">
            <v>3607.8274260876092</v>
          </cell>
          <cell r="O223">
            <v>3742.5550649708507</v>
          </cell>
          <cell r="P223">
            <v>3929.6855206161345</v>
          </cell>
          <cell r="Q223">
            <v>3677.8726650948574</v>
          </cell>
          <cell r="R223">
            <v>3454.5728363956387</v>
          </cell>
          <cell r="S223">
            <v>4169.8150704264499</v>
          </cell>
          <cell r="T223">
            <v>4796.8071642319601</v>
          </cell>
          <cell r="U223">
            <v>3748.0488467639757</v>
          </cell>
          <cell r="V223">
            <v>4495.7339359375737</v>
          </cell>
          <cell r="W223">
            <v>3856.0825806057273</v>
          </cell>
          <cell r="X223">
            <v>4148.6891108739519</v>
          </cell>
          <cell r="Y223">
            <v>3988.3775601855878</v>
          </cell>
          <cell r="Z223">
            <v>4264.9153057966978</v>
          </cell>
          <cell r="AA223">
            <v>69047.226154268443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27040.18286063206</v>
          </cell>
          <cell r="H229">
            <v>27837.212083353701</v>
          </cell>
          <cell r="I229">
            <v>28657.734327004469</v>
          </cell>
          <cell r="J229">
            <v>29502.442065607454</v>
          </cell>
          <cell r="K229">
            <v>30372.048184365471</v>
          </cell>
          <cell r="L229">
            <v>31267.286581295575</v>
          </cell>
          <cell r="M229">
            <v>32188.912786597142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206865.81888885589</v>
          </cell>
        </row>
        <row r="230">
          <cell r="B230" t="str">
            <v>1.1 - Operacionais    (1.1.1 + 1.1.2)</v>
          </cell>
          <cell r="G230">
            <v>27040.18286063206</v>
          </cell>
          <cell r="H230">
            <v>27837.212083353701</v>
          </cell>
          <cell r="I230">
            <v>28657.734327004469</v>
          </cell>
          <cell r="J230">
            <v>29502.442065607454</v>
          </cell>
          <cell r="K230">
            <v>30372.048184365471</v>
          </cell>
          <cell r="L230">
            <v>31267.286581295575</v>
          </cell>
          <cell r="M230">
            <v>32188.912786597142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206865.81888885589</v>
          </cell>
        </row>
        <row r="231">
          <cell r="B231" t="str">
            <v>1.1.1 - Receitas de  Pedágios    (Transp. Qd.2.1.1.2)</v>
          </cell>
          <cell r="G231">
            <v>26725.615819442763</v>
          </cell>
          <cell r="H231">
            <v>27513.372947902866</v>
          </cell>
          <cell r="I231">
            <v>28324.349795513026</v>
          </cell>
          <cell r="J231">
            <v>29159.230780525933</v>
          </cell>
          <cell r="K231">
            <v>30018.720494924273</v>
          </cell>
          <cell r="L231">
            <v>30903.544299056211</v>
          </cell>
          <cell r="M231">
            <v>31814.448933798198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204459.28307116329</v>
          </cell>
        </row>
        <row r="232">
          <cell r="B232" t="str">
            <v>1.1.2 - Outras Receitas Operacionais    (calculado 2.1.2.)</v>
          </cell>
          <cell r="G232">
            <v>314.56704118929804</v>
          </cell>
          <cell r="H232">
            <v>323.83913545083408</v>
          </cell>
          <cell r="I232">
            <v>333.38453149144334</v>
          </cell>
          <cell r="J232">
            <v>343.21128508151992</v>
          </cell>
          <cell r="K232">
            <v>353.32768944119908</v>
          </cell>
          <cell r="L232">
            <v>363.74228223936217</v>
          </cell>
          <cell r="M232">
            <v>374.46385279894298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2406.5358176925993</v>
          </cell>
        </row>
        <row r="233">
          <cell r="B233" t="str">
            <v>2 -  DEDUÇÕES DA RECEITA    (2.1)</v>
          </cell>
          <cell r="G233">
            <v>2423.0835471849514</v>
          </cell>
          <cell r="H233">
            <v>2494.5057119741609</v>
          </cell>
          <cell r="I233">
            <v>2568.0330974558647</v>
          </cell>
          <cell r="J233">
            <v>2643.7277565540708</v>
          </cell>
          <cell r="K233">
            <v>2721.6535712482341</v>
          </cell>
          <cell r="L233">
            <v>2801.8763064860118</v>
          </cell>
          <cell r="M233">
            <v>2884.4636656851249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18537.343656588419</v>
          </cell>
        </row>
        <row r="234">
          <cell r="B234" t="str">
            <v>2.1 - Tributos sobre Faturamento    (2.1.1+ .... + 2.1.4)</v>
          </cell>
          <cell r="G234">
            <v>2423.0835471849514</v>
          </cell>
          <cell r="H234">
            <v>2494.5057119741609</v>
          </cell>
          <cell r="I234">
            <v>2568.0330974558647</v>
          </cell>
          <cell r="J234">
            <v>2643.7277565540708</v>
          </cell>
          <cell r="K234">
            <v>2721.6535712482341</v>
          </cell>
          <cell r="L234">
            <v>2801.8763064860118</v>
          </cell>
          <cell r="M234">
            <v>2884.4636656851249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18537.343656588419</v>
          </cell>
        </row>
        <row r="235">
          <cell r="B235" t="str">
            <v>2.1.1 - I.S.S    (transp. Qd  1.3.)</v>
          </cell>
          <cell r="G235">
            <v>1352.0091430316031</v>
          </cell>
          <cell r="H235">
            <v>1391.8606041676851</v>
          </cell>
          <cell r="I235">
            <v>1432.8867163502237</v>
          </cell>
          <cell r="J235">
            <v>1475.1221032803728</v>
          </cell>
          <cell r="K235">
            <v>1518.6024092182736</v>
          </cell>
          <cell r="L235">
            <v>1563.3643290647788</v>
          </cell>
          <cell r="M235">
            <v>1609.4456393298572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10343.290944442793</v>
          </cell>
        </row>
        <row r="236">
          <cell r="B236" t="str">
            <v>2.1.2 - Cofins    (transp. Qd 1.3.)</v>
          </cell>
          <cell r="G236">
            <v>880.33512670138214</v>
          </cell>
          <cell r="H236">
            <v>906.28365025189771</v>
          </cell>
          <cell r="I236">
            <v>932.9970255662804</v>
          </cell>
          <cell r="J236">
            <v>960.49779721125867</v>
          </cell>
          <cell r="K236">
            <v>988.80917427120062</v>
          </cell>
          <cell r="L236">
            <v>1017.9550499352598</v>
          </cell>
          <cell r="M236">
            <v>1047.9600216618639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6734.8378455991433</v>
          </cell>
        </row>
        <row r="237">
          <cell r="B237" t="str">
            <v>2.1.3 - Pis / Pasep    (transp. Qd 1.3.)</v>
          </cell>
          <cell r="G237">
            <v>190.73927745196613</v>
          </cell>
          <cell r="H237">
            <v>196.36145755457784</v>
          </cell>
          <cell r="I237">
            <v>202.14935553936076</v>
          </cell>
          <cell r="J237">
            <v>208.10785606243937</v>
          </cell>
          <cell r="K237">
            <v>214.24198775876013</v>
          </cell>
          <cell r="L237">
            <v>220.55692748597295</v>
          </cell>
          <cell r="M237">
            <v>227.05800469340386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1459.2148665464811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24617.099313447106</v>
          </cell>
          <cell r="H239">
            <v>25342.70637137954</v>
          </cell>
          <cell r="I239">
            <v>26089.701229548606</v>
          </cell>
          <cell r="J239">
            <v>26858.714309053383</v>
          </cell>
          <cell r="K239">
            <v>27650.394613117238</v>
          </cell>
          <cell r="L239">
            <v>28465.410274809565</v>
          </cell>
          <cell r="M239">
            <v>29304.449120912017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188328.47523226746</v>
          </cell>
        </row>
        <row r="240">
          <cell r="B240" t="str">
            <v>4 -  DESPESAS    (4.1)</v>
          </cell>
          <cell r="G240">
            <v>9958.2810617557243</v>
          </cell>
          <cell r="H240">
            <v>9982.3660096196145</v>
          </cell>
          <cell r="I240">
            <v>10007.160878987153</v>
          </cell>
          <cell r="J240">
            <v>10032.686595315352</v>
          </cell>
          <cell r="K240">
            <v>10058.964700854431</v>
          </cell>
          <cell r="L240">
            <v>10086.017372828223</v>
          </cell>
          <cell r="M240">
            <v>10113.867442150507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70239.344061511001</v>
          </cell>
        </row>
        <row r="241">
          <cell r="B241" t="str">
            <v>4.1 - Operacionais    (4.1.1+ .... + 4.1.10)</v>
          </cell>
          <cell r="G241">
            <v>9958.2810617557243</v>
          </cell>
          <cell r="H241">
            <v>9982.3660096196145</v>
          </cell>
          <cell r="I241">
            <v>10007.160878987153</v>
          </cell>
          <cell r="J241">
            <v>10032.686595315352</v>
          </cell>
          <cell r="K241">
            <v>10058.964700854431</v>
          </cell>
          <cell r="L241">
            <v>10086.017372828223</v>
          </cell>
          <cell r="M241">
            <v>10113.867442150507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70239.344061511001</v>
          </cell>
        </row>
        <row r="242">
          <cell r="B242" t="str">
            <v>4.1.1  -  Pessoal e Administradores    (Transp. Qd. 1.3.)</v>
          </cell>
          <cell r="G242">
            <v>5875</v>
          </cell>
          <cell r="H242">
            <v>5875</v>
          </cell>
          <cell r="I242">
            <v>5875</v>
          </cell>
          <cell r="J242">
            <v>5875</v>
          </cell>
          <cell r="K242">
            <v>5875</v>
          </cell>
          <cell r="L242">
            <v>5875</v>
          </cell>
          <cell r="M242">
            <v>5875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41125</v>
          </cell>
        </row>
        <row r="243">
          <cell r="B243" t="str">
            <v>4.1.2  -  Conservação de Rotina    (Transp. Qd. 1.3.)</v>
          </cell>
          <cell r="G243">
            <v>2177</v>
          </cell>
          <cell r="H243">
            <v>2177</v>
          </cell>
          <cell r="I243">
            <v>2177</v>
          </cell>
          <cell r="J243">
            <v>2177</v>
          </cell>
          <cell r="K243">
            <v>2177</v>
          </cell>
          <cell r="L243">
            <v>2177</v>
          </cell>
          <cell r="M243">
            <v>2177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15239</v>
          </cell>
        </row>
        <row r="244">
          <cell r="B244" t="str">
            <v>4.1.3  -  Consumo    (Transp. Qd. 1.3.)</v>
          </cell>
          <cell r="G244">
            <v>174</v>
          </cell>
          <cell r="H244">
            <v>174</v>
          </cell>
          <cell r="I244">
            <v>174</v>
          </cell>
          <cell r="J244">
            <v>174</v>
          </cell>
          <cell r="K244">
            <v>174</v>
          </cell>
          <cell r="L244">
            <v>174</v>
          </cell>
          <cell r="M244">
            <v>174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1218</v>
          </cell>
        </row>
        <row r="245">
          <cell r="B245" t="str">
            <v>4.1.4  -  Transportes    (Transp. Qd. 1.3.)</v>
          </cell>
          <cell r="G245">
            <v>287</v>
          </cell>
          <cell r="H245">
            <v>287</v>
          </cell>
          <cell r="I245">
            <v>287</v>
          </cell>
          <cell r="J245">
            <v>287</v>
          </cell>
          <cell r="K245">
            <v>287</v>
          </cell>
          <cell r="L245">
            <v>287</v>
          </cell>
          <cell r="M245">
            <v>287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2009</v>
          </cell>
        </row>
        <row r="246">
          <cell r="B246" t="str">
            <v>4.1.5  -  Diversas    (Transp. Qd. 1.3.)</v>
          </cell>
          <cell r="G246">
            <v>258</v>
          </cell>
          <cell r="H246">
            <v>258</v>
          </cell>
          <cell r="I246">
            <v>258</v>
          </cell>
          <cell r="J246">
            <v>258</v>
          </cell>
          <cell r="K246">
            <v>258</v>
          </cell>
          <cell r="L246">
            <v>258</v>
          </cell>
          <cell r="M246">
            <v>258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1806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304</v>
          </cell>
          <cell r="H248">
            <v>304</v>
          </cell>
          <cell r="I248">
            <v>304</v>
          </cell>
          <cell r="J248">
            <v>304</v>
          </cell>
          <cell r="K248">
            <v>304</v>
          </cell>
          <cell r="L248">
            <v>304</v>
          </cell>
          <cell r="M248">
            <v>304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2128</v>
          </cell>
        </row>
        <row r="249">
          <cell r="B249" t="str">
            <v xml:space="preserve">4.1.8  -  Garantias  (transp. Qd 1.3.)  </v>
          </cell>
          <cell r="G249">
            <v>72.075575936762036</v>
          </cell>
          <cell r="H249">
            <v>72.249647119004436</v>
          </cell>
          <cell r="I249">
            <v>72.428849177017767</v>
          </cell>
          <cell r="J249">
            <v>72.613333347128673</v>
          </cell>
          <cell r="K249">
            <v>72.803255323465422</v>
          </cell>
          <cell r="L249">
            <v>72.998775389354961</v>
          </cell>
          <cell r="M249">
            <v>73.200058552592807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508.36949484532607</v>
          </cell>
        </row>
        <row r="250">
          <cell r="B250" t="str">
            <v xml:space="preserve">4.1.9  -  Parc.Variável da Concessão   </v>
          </cell>
          <cell r="G250">
            <v>811.20548581896173</v>
          </cell>
          <cell r="H250">
            <v>835.11636250061099</v>
          </cell>
          <cell r="I250">
            <v>859.73202981013401</v>
          </cell>
          <cell r="J250">
            <v>885.07326196822362</v>
          </cell>
          <cell r="K250">
            <v>911.1614455309641</v>
          </cell>
          <cell r="L250">
            <v>938.01859743886723</v>
          </cell>
          <cell r="M250">
            <v>965.66738359791418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6205.9745666656754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14658.818251691382</v>
          </cell>
          <cell r="H252">
            <v>15360.340361759925</v>
          </cell>
          <cell r="I252">
            <v>16082.540350561452</v>
          </cell>
          <cell r="J252">
            <v>16826.027713738033</v>
          </cell>
          <cell r="K252">
            <v>17591.429912262807</v>
          </cell>
          <cell r="L252">
            <v>18379.392901981344</v>
          </cell>
          <cell r="M252">
            <v>19190.581678761511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118089.13117075646</v>
          </cell>
        </row>
        <row r="253">
          <cell r="B253" t="str">
            <v>6 -  RESULTADO FINANCEIRO    (6.1)</v>
          </cell>
          <cell r="G253">
            <v>2304.3213627473447</v>
          </cell>
          <cell r="H253">
            <v>2372.2429250428913</v>
          </cell>
          <cell r="I253">
            <v>2442.1665252048783</v>
          </cell>
          <cell r="J253">
            <v>2514.1511747678346</v>
          </cell>
          <cell r="K253">
            <v>2588.2576246745516</v>
          </cell>
          <cell r="L253">
            <v>2664.5484165464195</v>
          </cell>
          <cell r="M253">
            <v>2743.0879354649883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17628.775964448909</v>
          </cell>
        </row>
        <row r="254">
          <cell r="B254" t="str">
            <v>6.1 - Receitas    (Transp. Qd. 2B)</v>
          </cell>
          <cell r="G254">
            <v>2304.3213627473447</v>
          </cell>
          <cell r="H254">
            <v>2372.2429250428913</v>
          </cell>
          <cell r="I254">
            <v>2442.1665252048783</v>
          </cell>
          <cell r="J254">
            <v>2514.1511747678346</v>
          </cell>
          <cell r="K254">
            <v>2588.2576246745516</v>
          </cell>
          <cell r="L254">
            <v>2664.5484165464195</v>
          </cell>
          <cell r="M254">
            <v>2743.0879354649883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17628.775964448909</v>
          </cell>
        </row>
        <row r="255">
          <cell r="B255" t="str">
            <v>7 -  RESULTADO OPERACIONAL    (5 + 6)</v>
          </cell>
          <cell r="G255">
            <v>16963.139614438725</v>
          </cell>
          <cell r="H255">
            <v>17732.583286802816</v>
          </cell>
          <cell r="I255">
            <v>18524.706875766329</v>
          </cell>
          <cell r="J255">
            <v>19340.178888505867</v>
          </cell>
          <cell r="K255">
            <v>20179.687536937359</v>
          </cell>
          <cell r="L255">
            <v>21043.941318527763</v>
          </cell>
          <cell r="M255">
            <v>21933.669614226499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135717.90713520537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16963.139614438725</v>
          </cell>
          <cell r="H257">
            <v>17732.583286802816</v>
          </cell>
          <cell r="I257">
            <v>18524.706875766329</v>
          </cell>
          <cell r="J257">
            <v>19340.178888505867</v>
          </cell>
          <cell r="K257">
            <v>20179.687536937359</v>
          </cell>
          <cell r="L257">
            <v>21043.941318527763</v>
          </cell>
          <cell r="M257">
            <v>21933.669614226499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135717.90713520537</v>
          </cell>
        </row>
        <row r="258">
          <cell r="B258" t="str">
            <v>10- CONTRIBUIÇÃO SOCIAL (Legislação vigente)</v>
          </cell>
          <cell r="G258">
            <v>1357.051169155098</v>
          </cell>
          <cell r="H258">
            <v>1418.6066629442253</v>
          </cell>
          <cell r="I258">
            <v>1481.9765500613064</v>
          </cell>
          <cell r="J258">
            <v>1547.2143110804693</v>
          </cell>
          <cell r="K258">
            <v>1614.3750029549888</v>
          </cell>
          <cell r="L258">
            <v>1683.515305482221</v>
          </cell>
          <cell r="M258">
            <v>1754.69356913812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10857.432570816429</v>
          </cell>
        </row>
        <row r="259">
          <cell r="B259" t="str">
            <v>11- RESULTADO ANTES IMPOSTO DE RENDA    (9 - 10)</v>
          </cell>
          <cell r="G259">
            <v>15606.088445283627</v>
          </cell>
          <cell r="H259">
            <v>16313.976623858591</v>
          </cell>
          <cell r="I259">
            <v>17042.730325705023</v>
          </cell>
          <cell r="J259">
            <v>17792.964577425399</v>
          </cell>
          <cell r="K259">
            <v>18565.312533982371</v>
          </cell>
          <cell r="L259">
            <v>19360.42601304554</v>
          </cell>
          <cell r="M259">
            <v>20178.97604508838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124860.47456438895</v>
          </cell>
        </row>
        <row r="260">
          <cell r="B260" t="str">
            <v>12- IMPOSTO DE RENDA (Legislação vigente)</v>
          </cell>
          <cell r="G260">
            <v>4216.7849036096814</v>
          </cell>
          <cell r="H260">
            <v>4409.1458217007039</v>
          </cell>
          <cell r="I260">
            <v>4607.1767189415823</v>
          </cell>
          <cell r="J260">
            <v>4811.0447221264667</v>
          </cell>
          <cell r="K260">
            <v>5020.9218842343398</v>
          </cell>
          <cell r="L260">
            <v>5236.9853296319407</v>
          </cell>
          <cell r="M260">
            <v>5459.4174035566248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33761.476783801336</v>
          </cell>
        </row>
        <row r="261">
          <cell r="B261" t="str">
            <v>13- RESULTADO DE EXERCÍCIO    (11 - 12)</v>
          </cell>
          <cell r="G261">
            <v>11389.303541673946</v>
          </cell>
          <cell r="H261">
            <v>11904.830802157887</v>
          </cell>
          <cell r="I261">
            <v>12435.55360676344</v>
          </cell>
          <cell r="J261">
            <v>12981.919855298933</v>
          </cell>
          <cell r="K261">
            <v>13544.390649748031</v>
          </cell>
          <cell r="L261">
            <v>14123.440683413599</v>
          </cell>
          <cell r="M261">
            <v>14719.558641531756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91098.997780587611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11935.950440860526</v>
          </cell>
          <cell r="H267">
            <v>15875.359019047111</v>
          </cell>
          <cell r="I267">
            <v>16339.980557725676</v>
          </cell>
          <cell r="J267">
            <v>16803.733365032633</v>
          </cell>
          <cell r="K267">
            <v>17316.536737297025</v>
          </cell>
          <cell r="L267">
            <v>17403.812841550312</v>
          </cell>
          <cell r="M267">
            <v>18705.038742548488</v>
          </cell>
          <cell r="N267">
            <v>19352.661345222459</v>
          </cell>
          <cell r="O267">
            <v>19640.102346707135</v>
          </cell>
          <cell r="P267">
            <v>20009.292160000001</v>
          </cell>
          <cell r="Q267">
            <v>20741.168158373282</v>
          </cell>
          <cell r="R267">
            <v>21117.676298323593</v>
          </cell>
          <cell r="S267">
            <v>22038.740839721817</v>
          </cell>
          <cell r="T267">
            <v>22984.291434758456</v>
          </cell>
          <cell r="U267">
            <v>23984.207848684156</v>
          </cell>
          <cell r="V267">
            <v>25026.50787272822</v>
          </cell>
          <cell r="W267">
            <v>26023.054199501101</v>
          </cell>
          <cell r="X267">
            <v>27190.754391912345</v>
          </cell>
          <cell r="Y267">
            <v>28238.599011355855</v>
          </cell>
          <cell r="Z267">
            <v>29486.446003254237</v>
          </cell>
          <cell r="AA267">
            <v>420213.91361460445</v>
          </cell>
        </row>
        <row r="268">
          <cell r="B268" t="str">
            <v>1.1.  RECEITAS     (1.1.1.+ ... + 1.1.4)</v>
          </cell>
          <cell r="G268">
            <v>11935.950440860526</v>
          </cell>
          <cell r="H268">
            <v>15875.359019047111</v>
          </cell>
          <cell r="I268">
            <v>16339.980557725676</v>
          </cell>
          <cell r="J268">
            <v>16803.733365032633</v>
          </cell>
          <cell r="K268">
            <v>17316.536737297025</v>
          </cell>
          <cell r="L268">
            <v>17403.812841550312</v>
          </cell>
          <cell r="M268">
            <v>18705.038742548488</v>
          </cell>
          <cell r="N268">
            <v>19352.661345222459</v>
          </cell>
          <cell r="O268">
            <v>19640.102346707135</v>
          </cell>
          <cell r="P268">
            <v>20009.292160000001</v>
          </cell>
          <cell r="Q268">
            <v>20741.168158373282</v>
          </cell>
          <cell r="R268">
            <v>21117.676298323593</v>
          </cell>
          <cell r="S268">
            <v>22038.740839721817</v>
          </cell>
          <cell r="T268">
            <v>22984.291434758456</v>
          </cell>
          <cell r="U268">
            <v>23984.207848684156</v>
          </cell>
          <cell r="V268">
            <v>25026.50787272822</v>
          </cell>
          <cell r="W268">
            <v>26023.054199501101</v>
          </cell>
          <cell r="X268">
            <v>27190.754391912345</v>
          </cell>
          <cell r="Y268">
            <v>28238.599011355855</v>
          </cell>
          <cell r="Z268">
            <v>29486.446003254237</v>
          </cell>
          <cell r="AA268">
            <v>420213.91361460445</v>
          </cell>
        </row>
        <row r="269">
          <cell r="B269" t="str">
            <v>1.1.1   Receitas de Pedágio</v>
          </cell>
          <cell r="G269">
            <v>11484.936956</v>
          </cell>
          <cell r="H269">
            <v>15379.347748</v>
          </cell>
          <cell r="I269">
            <v>15835.991496000001</v>
          </cell>
          <cell r="J269">
            <v>16301.731680000001</v>
          </cell>
          <cell r="K269">
            <v>16782.532575999998</v>
          </cell>
          <cell r="L269">
            <v>16647.836365321382</v>
          </cell>
          <cell r="M269">
            <v>17792.069348000001</v>
          </cell>
          <cell r="N269">
            <v>18315.680787999998</v>
          </cell>
          <cell r="O269">
            <v>18855.112752000001</v>
          </cell>
          <cell r="P269">
            <v>19411.30024</v>
          </cell>
          <cell r="Q269">
            <v>19984.176068000001</v>
          </cell>
          <cell r="R269">
            <v>20573.681268</v>
          </cell>
          <cell r="S269">
            <v>21179.736123999999</v>
          </cell>
          <cell r="T269">
            <v>21803.273504000001</v>
          </cell>
          <cell r="U269">
            <v>22451.223623999998</v>
          </cell>
          <cell r="V269">
            <v>23112.512436000001</v>
          </cell>
          <cell r="W269">
            <v>23794.05284</v>
          </cell>
          <cell r="X269">
            <v>24498.771307999999</v>
          </cell>
          <cell r="Y269">
            <v>25218.588695999999</v>
          </cell>
          <cell r="Z269">
            <v>25960.413587999999</v>
          </cell>
          <cell r="AA269">
            <v>395382.9694053214</v>
          </cell>
        </row>
        <row r="270">
          <cell r="B270" t="str">
            <v>1.1.2   Outras Receitas Operacionais</v>
          </cell>
          <cell r="G270">
            <v>350</v>
          </cell>
          <cell r="H270">
            <v>350</v>
          </cell>
          <cell r="I270">
            <v>350</v>
          </cell>
          <cell r="J270">
            <v>350</v>
          </cell>
          <cell r="K270">
            <v>349.99999999999994</v>
          </cell>
          <cell r="L270">
            <v>350</v>
          </cell>
          <cell r="M270">
            <v>350</v>
          </cell>
          <cell r="N270">
            <v>350.00000000000006</v>
          </cell>
          <cell r="O270">
            <v>349.99999999999994</v>
          </cell>
          <cell r="P270">
            <v>350</v>
          </cell>
          <cell r="Q270">
            <v>350</v>
          </cell>
          <cell r="R270">
            <v>350</v>
          </cell>
          <cell r="S270">
            <v>350</v>
          </cell>
          <cell r="T270">
            <v>350</v>
          </cell>
          <cell r="U270">
            <v>350</v>
          </cell>
          <cell r="V270">
            <v>350</v>
          </cell>
          <cell r="W270">
            <v>350</v>
          </cell>
          <cell r="X270">
            <v>350</v>
          </cell>
          <cell r="Y270">
            <v>350</v>
          </cell>
          <cell r="Z270">
            <v>350</v>
          </cell>
          <cell r="AA270">
            <v>7000</v>
          </cell>
        </row>
        <row r="271">
          <cell r="B271" t="str">
            <v>1.1.3   Receitas Não Operacionais</v>
          </cell>
          <cell r="G271">
            <v>101.01348486052611</v>
          </cell>
          <cell r="H271">
            <v>141.01127104711153</v>
          </cell>
          <cell r="I271">
            <v>144.9890617256759</v>
          </cell>
          <cell r="J271">
            <v>150.0016850326308</v>
          </cell>
          <cell r="K271">
            <v>154.00416129702762</v>
          </cell>
          <cell r="L271">
            <v>157.97647622892904</v>
          </cell>
          <cell r="M271">
            <v>162.96939454848513</v>
          </cell>
          <cell r="N271">
            <v>167.98055722246036</v>
          </cell>
          <cell r="O271">
            <v>172.98959470713427</v>
          </cell>
          <cell r="P271">
            <v>177.99191999999999</v>
          </cell>
          <cell r="Q271">
            <v>182.99209037328092</v>
          </cell>
          <cell r="R271">
            <v>188.995030323593</v>
          </cell>
          <cell r="S271">
            <v>194.00471572181937</v>
          </cell>
          <cell r="T271">
            <v>200.01793075845507</v>
          </cell>
          <cell r="U271">
            <v>205.98422468415939</v>
          </cell>
          <cell r="V271">
            <v>211.99543672822023</v>
          </cell>
          <cell r="W271">
            <v>218.00135950110052</v>
          </cell>
          <cell r="X271">
            <v>224.9830839123463</v>
          </cell>
          <cell r="Y271">
            <v>231.01031535585713</v>
          </cell>
          <cell r="Z271">
            <v>238.03241525423726</v>
          </cell>
          <cell r="AA271">
            <v>3626.94420928305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5</v>
          </cell>
          <cell r="I272">
            <v>9</v>
          </cell>
          <cell r="J272">
            <v>2</v>
          </cell>
          <cell r="K272">
            <v>30</v>
          </cell>
          <cell r="L272">
            <v>248.00000000000003</v>
          </cell>
          <cell r="M272">
            <v>399.99999999999994</v>
          </cell>
          <cell r="N272">
            <v>519</v>
          </cell>
          <cell r="O272">
            <v>262</v>
          </cell>
          <cell r="P272">
            <v>70</v>
          </cell>
          <cell r="Q272">
            <v>224</v>
          </cell>
          <cell r="R272">
            <v>5</v>
          </cell>
          <cell r="S272">
            <v>315</v>
          </cell>
          <cell r="T272">
            <v>631</v>
          </cell>
          <cell r="U272">
            <v>977</v>
          </cell>
          <cell r="V272">
            <v>1352</v>
          </cell>
          <cell r="W272">
            <v>1661</v>
          </cell>
          <cell r="X272">
            <v>2117</v>
          </cell>
          <cell r="Y272">
            <v>2439</v>
          </cell>
          <cell r="Z272">
            <v>2938</v>
          </cell>
          <cell r="AA272">
            <v>14204</v>
          </cell>
        </row>
        <row r="273">
          <cell r="B273" t="str">
            <v>2.  DESEMBOLSOS     (2.1.+ ... + 2.4)</v>
          </cell>
          <cell r="G273">
            <v>18721.638392031895</v>
          </cell>
          <cell r="H273">
            <v>18633.534478206337</v>
          </cell>
          <cell r="I273">
            <v>19987.784295945105</v>
          </cell>
          <cell r="J273">
            <v>14561.317147556601</v>
          </cell>
          <cell r="K273">
            <v>15463.237680232258</v>
          </cell>
          <cell r="L273">
            <v>16134.108205455695</v>
          </cell>
          <cell r="M273">
            <v>13602.340523796202</v>
          </cell>
          <cell r="N273">
            <v>15536.886403667633</v>
          </cell>
          <cell r="O273">
            <v>17837.775382259399</v>
          </cell>
          <cell r="P273">
            <v>17774.570540802062</v>
          </cell>
          <cell r="Q273">
            <v>16940.898211577191</v>
          </cell>
          <cell r="R273">
            <v>20413.06655774287</v>
          </cell>
          <cell r="S273">
            <v>15541.738424953304</v>
          </cell>
          <cell r="T273">
            <v>15748.1995192331</v>
          </cell>
          <cell r="U273">
            <v>23474.230092170277</v>
          </cell>
          <cell r="V273">
            <v>16596.688531966833</v>
          </cell>
          <cell r="W273">
            <v>24170.782317027206</v>
          </cell>
          <cell r="X273">
            <v>17537.113640943626</v>
          </cell>
          <cell r="Y273">
            <v>17109.233934240525</v>
          </cell>
          <cell r="Z273">
            <v>15385.543180527795</v>
          </cell>
          <cell r="AA273">
            <v>351170.68746033596</v>
          </cell>
        </row>
        <row r="274">
          <cell r="B274" t="str">
            <v>2.1.  OPERACIONAIS     (2.1.1.+ ... + 2.1.8)</v>
          </cell>
          <cell r="G274">
            <v>8494.3816623973325</v>
          </cell>
          <cell r="H274">
            <v>9491.8537582957815</v>
          </cell>
          <cell r="I274">
            <v>9504.5577791515589</v>
          </cell>
          <cell r="J274">
            <v>9509.8955911384455</v>
          </cell>
          <cell r="K274">
            <v>9594.6624978083073</v>
          </cell>
          <cell r="L274">
            <v>10154.896098531433</v>
          </cell>
          <cell r="M274">
            <v>10696.806173936096</v>
          </cell>
          <cell r="N274">
            <v>10578.55684777553</v>
          </cell>
          <cell r="O274">
            <v>10604.904478146591</v>
          </cell>
          <cell r="P274">
            <v>10742.440480164267</v>
          </cell>
          <cell r="Q274">
            <v>10946.609103445697</v>
          </cell>
          <cell r="R274">
            <v>10989.075791328898</v>
          </cell>
          <cell r="S274">
            <v>11052.282524456097</v>
          </cell>
          <cell r="T274">
            <v>11117.220495909298</v>
          </cell>
          <cell r="U274">
            <v>11185.365169372497</v>
          </cell>
          <cell r="V274">
            <v>11255.722139693698</v>
          </cell>
          <cell r="W274">
            <v>11325.421872722896</v>
          </cell>
          <cell r="X274">
            <v>11402.492008288098</v>
          </cell>
          <cell r="Y274">
            <v>11475.977200433295</v>
          </cell>
          <cell r="Z274">
            <v>11557.826541674498</v>
          </cell>
          <cell r="AA274">
            <v>211680.94821467029</v>
          </cell>
        </row>
        <row r="275">
          <cell r="B275" t="str">
            <v xml:space="preserve">2.1.1.  Pessoal / Administradores   </v>
          </cell>
          <cell r="G275">
            <v>5080</v>
          </cell>
          <cell r="H275">
            <v>5725</v>
          </cell>
          <cell r="I275">
            <v>5725</v>
          </cell>
          <cell r="J275">
            <v>5725</v>
          </cell>
          <cell r="K275">
            <v>5725</v>
          </cell>
          <cell r="L275">
            <v>5725</v>
          </cell>
          <cell r="M275">
            <v>5725</v>
          </cell>
          <cell r="N275">
            <v>5725</v>
          </cell>
          <cell r="O275">
            <v>5725</v>
          </cell>
          <cell r="P275">
            <v>5725</v>
          </cell>
          <cell r="Q275">
            <v>5875</v>
          </cell>
          <cell r="R275">
            <v>5875</v>
          </cell>
          <cell r="S275">
            <v>5875</v>
          </cell>
          <cell r="T275">
            <v>5875</v>
          </cell>
          <cell r="U275">
            <v>5875</v>
          </cell>
          <cell r="V275">
            <v>5875</v>
          </cell>
          <cell r="W275">
            <v>5875</v>
          </cell>
          <cell r="X275">
            <v>5875</v>
          </cell>
          <cell r="Y275">
            <v>5875</v>
          </cell>
          <cell r="Z275">
            <v>5875</v>
          </cell>
          <cell r="AA275">
            <v>115355</v>
          </cell>
        </row>
        <row r="276">
          <cell r="B276" t="str">
            <v xml:space="preserve">2.1.2.  Conservação de Rotina  </v>
          </cell>
          <cell r="G276">
            <v>1908</v>
          </cell>
          <cell r="H276">
            <v>2015</v>
          </cell>
          <cell r="I276">
            <v>2015</v>
          </cell>
          <cell r="J276">
            <v>2015</v>
          </cell>
          <cell r="K276">
            <v>2070</v>
          </cell>
          <cell r="L276">
            <v>2070</v>
          </cell>
          <cell r="M276">
            <v>2070</v>
          </cell>
          <cell r="N276">
            <v>2070</v>
          </cell>
          <cell r="O276">
            <v>2070</v>
          </cell>
          <cell r="P276">
            <v>2177</v>
          </cell>
          <cell r="Q276">
            <v>2177</v>
          </cell>
          <cell r="R276">
            <v>2177</v>
          </cell>
          <cell r="S276">
            <v>2177</v>
          </cell>
          <cell r="T276">
            <v>2177</v>
          </cell>
          <cell r="U276">
            <v>2177</v>
          </cell>
          <cell r="V276">
            <v>2177</v>
          </cell>
          <cell r="W276">
            <v>2177</v>
          </cell>
          <cell r="X276">
            <v>2177</v>
          </cell>
          <cell r="Y276">
            <v>2177</v>
          </cell>
          <cell r="Z276">
            <v>2177</v>
          </cell>
          <cell r="AA276">
            <v>42250</v>
          </cell>
        </row>
        <row r="277">
          <cell r="B277" t="str">
            <v xml:space="preserve">2.1.3.  Consumo   </v>
          </cell>
          <cell r="G277">
            <v>174</v>
          </cell>
          <cell r="H277">
            <v>174</v>
          </cell>
          <cell r="I277">
            <v>174</v>
          </cell>
          <cell r="J277">
            <v>174</v>
          </cell>
          <cell r="K277">
            <v>174</v>
          </cell>
          <cell r="L277">
            <v>174</v>
          </cell>
          <cell r="M277">
            <v>174</v>
          </cell>
          <cell r="N277">
            <v>174</v>
          </cell>
          <cell r="O277">
            <v>174</v>
          </cell>
          <cell r="P277">
            <v>174</v>
          </cell>
          <cell r="Q277">
            <v>174</v>
          </cell>
          <cell r="R277">
            <v>174</v>
          </cell>
          <cell r="S277">
            <v>174</v>
          </cell>
          <cell r="T277">
            <v>174</v>
          </cell>
          <cell r="U277">
            <v>174</v>
          </cell>
          <cell r="V277">
            <v>174</v>
          </cell>
          <cell r="W277">
            <v>174</v>
          </cell>
          <cell r="X277">
            <v>174</v>
          </cell>
          <cell r="Y277">
            <v>174</v>
          </cell>
          <cell r="Z277">
            <v>174</v>
          </cell>
          <cell r="AA277">
            <v>3480</v>
          </cell>
        </row>
        <row r="278">
          <cell r="B278" t="str">
            <v>2.1.4.  Transportes</v>
          </cell>
          <cell r="G278">
            <v>287</v>
          </cell>
          <cell r="H278">
            <v>287</v>
          </cell>
          <cell r="I278">
            <v>287</v>
          </cell>
          <cell r="J278">
            <v>287</v>
          </cell>
          <cell r="K278">
            <v>287</v>
          </cell>
          <cell r="L278">
            <v>287</v>
          </cell>
          <cell r="M278">
            <v>287</v>
          </cell>
          <cell r="N278">
            <v>287</v>
          </cell>
          <cell r="O278">
            <v>287</v>
          </cell>
          <cell r="P278">
            <v>287</v>
          </cell>
          <cell r="Q278">
            <v>287</v>
          </cell>
          <cell r="R278">
            <v>287</v>
          </cell>
          <cell r="S278">
            <v>287</v>
          </cell>
          <cell r="T278">
            <v>287</v>
          </cell>
          <cell r="U278">
            <v>287</v>
          </cell>
          <cell r="V278">
            <v>287</v>
          </cell>
          <cell r="W278">
            <v>287</v>
          </cell>
          <cell r="X278">
            <v>287</v>
          </cell>
          <cell r="Y278">
            <v>287</v>
          </cell>
          <cell r="Z278">
            <v>287</v>
          </cell>
          <cell r="AA278">
            <v>5740</v>
          </cell>
        </row>
        <row r="279">
          <cell r="B279" t="str">
            <v>2.1.5.  Diversas</v>
          </cell>
          <cell r="G279">
            <v>258</v>
          </cell>
          <cell r="H279">
            <v>258</v>
          </cell>
          <cell r="I279">
            <v>258</v>
          </cell>
          <cell r="J279">
            <v>258</v>
          </cell>
          <cell r="K279">
            <v>258</v>
          </cell>
          <cell r="L279">
            <v>258</v>
          </cell>
          <cell r="M279">
            <v>258</v>
          </cell>
          <cell r="N279">
            <v>258</v>
          </cell>
          <cell r="O279">
            <v>258</v>
          </cell>
          <cell r="P279">
            <v>258</v>
          </cell>
          <cell r="Q279">
            <v>258</v>
          </cell>
          <cell r="R279">
            <v>258</v>
          </cell>
          <cell r="S279">
            <v>258</v>
          </cell>
          <cell r="T279">
            <v>258</v>
          </cell>
          <cell r="U279">
            <v>258</v>
          </cell>
          <cell r="V279">
            <v>258</v>
          </cell>
          <cell r="W279">
            <v>258</v>
          </cell>
          <cell r="X279">
            <v>258</v>
          </cell>
          <cell r="Y279">
            <v>258</v>
          </cell>
          <cell r="Z279">
            <v>258</v>
          </cell>
          <cell r="AA279">
            <v>5160</v>
          </cell>
        </row>
        <row r="280">
          <cell r="B280" t="str">
            <v>2.1.6.  Tributos s/ Faturamento</v>
          </cell>
          <cell r="G280">
            <v>323.4882767973333</v>
          </cell>
          <cell r="H280">
            <v>574.303692802</v>
          </cell>
          <cell r="I280">
            <v>591.11718960400003</v>
          </cell>
          <cell r="J280">
            <v>607.86120632000006</v>
          </cell>
          <cell r="K280">
            <v>643.74563139264194</v>
          </cell>
          <cell r="L280">
            <v>1205.1241115686814</v>
          </cell>
          <cell r="M280">
            <v>1747.9098853907867</v>
          </cell>
          <cell r="N280">
            <v>1633.524888162</v>
          </cell>
          <cell r="O280">
            <v>1670.8052530480002</v>
          </cell>
          <cell r="P280">
            <v>1711.9074707600003</v>
          </cell>
          <cell r="Q280">
            <v>1767.0822298820003</v>
          </cell>
          <cell r="R280">
            <v>1810.080929682</v>
          </cell>
          <cell r="S280">
            <v>1873.8196747260001</v>
          </cell>
          <cell r="T280">
            <v>1939.289658096</v>
          </cell>
          <cell r="U280">
            <v>2007.9663434759998</v>
          </cell>
          <cell r="V280">
            <v>2078.8553257140002</v>
          </cell>
          <cell r="W280">
            <v>2149.0870706599999</v>
          </cell>
          <cell r="X280">
            <v>2226.6892181419998</v>
          </cell>
          <cell r="Y280">
            <v>2300.7064222039999</v>
          </cell>
          <cell r="Z280">
            <v>2383.0877753619998</v>
          </cell>
          <cell r="AA280">
            <v>31246.452253789448</v>
          </cell>
        </row>
        <row r="281">
          <cell r="B281" t="str">
            <v>2.1.7.  Seguros</v>
          </cell>
          <cell r="G281">
            <v>304</v>
          </cell>
          <cell r="H281">
            <v>304</v>
          </cell>
          <cell r="I281">
            <v>304</v>
          </cell>
          <cell r="J281">
            <v>304</v>
          </cell>
          <cell r="K281">
            <v>304</v>
          </cell>
          <cell r="L281">
            <v>304</v>
          </cell>
          <cell r="M281">
            <v>304</v>
          </cell>
          <cell r="N281">
            <v>304</v>
          </cell>
          <cell r="O281">
            <v>304</v>
          </cell>
          <cell r="P281">
            <v>304</v>
          </cell>
          <cell r="Q281">
            <v>304</v>
          </cell>
          <cell r="R281">
            <v>304</v>
          </cell>
          <cell r="S281">
            <v>304</v>
          </cell>
          <cell r="T281">
            <v>304</v>
          </cell>
          <cell r="U281">
            <v>304</v>
          </cell>
          <cell r="V281">
            <v>304</v>
          </cell>
          <cell r="W281">
            <v>304</v>
          </cell>
          <cell r="X281">
            <v>304</v>
          </cell>
          <cell r="Y281">
            <v>304</v>
          </cell>
          <cell r="Z281">
            <v>304</v>
          </cell>
          <cell r="AA281">
            <v>6080</v>
          </cell>
        </row>
        <row r="282">
          <cell r="B282" t="str">
            <v xml:space="preserve">2.1.8.  Garantias </v>
          </cell>
          <cell r="G282">
            <v>159.89338559999999</v>
          </cell>
          <cell r="H282">
            <v>154.55006549378271</v>
          </cell>
          <cell r="I282">
            <v>150.4405895475588</v>
          </cell>
          <cell r="J282">
            <v>139.03438481844543</v>
          </cell>
          <cell r="K282">
            <v>132.91686641566551</v>
          </cell>
          <cell r="L282">
            <v>131.77198696275326</v>
          </cell>
          <cell r="M282">
            <v>130.89628854530989</v>
          </cell>
          <cell r="N282">
            <v>127.03195961353089</v>
          </cell>
          <cell r="O282">
            <v>116.09922509859052</v>
          </cell>
          <cell r="P282">
            <v>105.53300940426631</v>
          </cell>
          <cell r="Q282">
            <v>104.52687356369655</v>
          </cell>
          <cell r="R282">
            <v>103.99486164689655</v>
          </cell>
          <cell r="S282">
            <v>103.46284973009655</v>
          </cell>
          <cell r="T282">
            <v>102.93083781329655</v>
          </cell>
          <cell r="U282">
            <v>102.39882589649655</v>
          </cell>
          <cell r="V282">
            <v>101.86681397969654</v>
          </cell>
          <cell r="W282">
            <v>101.33480206289656</v>
          </cell>
          <cell r="X282">
            <v>100.80279014609656</v>
          </cell>
          <cell r="Y282">
            <v>100.27077822929655</v>
          </cell>
          <cell r="Z282">
            <v>99.738766312496551</v>
          </cell>
          <cell r="AA282">
            <v>2369.495960880869</v>
          </cell>
        </row>
        <row r="283">
          <cell r="B283" t="str">
            <v>2.2.  INVESTIMENTOS / IMOBILIZADO     (2.2.1.+ ... + 2.2.7)</v>
          </cell>
          <cell r="G283">
            <v>8765.25</v>
          </cell>
          <cell r="H283">
            <v>6963</v>
          </cell>
          <cell r="I283">
            <v>8209</v>
          </cell>
          <cell r="J283">
            <v>2635</v>
          </cell>
          <cell r="K283">
            <v>3326.0299999999997</v>
          </cell>
          <cell r="L283">
            <v>3938</v>
          </cell>
          <cell r="M283">
            <v>420.00000000000023</v>
          </cell>
          <cell r="N283">
            <v>2169.9999999999995</v>
          </cell>
          <cell r="O283">
            <v>4362</v>
          </cell>
          <cell r="P283">
            <v>4296</v>
          </cell>
          <cell r="Q283">
            <v>3364.9999999999991</v>
          </cell>
          <cell r="R283">
            <v>6887</v>
          </cell>
          <cell r="S283">
            <v>1582</v>
          </cell>
          <cell r="T283">
            <v>1396</v>
          </cell>
          <cell r="U283">
            <v>9551</v>
          </cell>
          <cell r="V283">
            <v>2215</v>
          </cell>
          <cell r="W283">
            <v>10014</v>
          </cell>
          <cell r="X283">
            <v>3138</v>
          </cell>
          <cell r="Y283">
            <v>2694</v>
          </cell>
          <cell r="Z283">
            <v>730</v>
          </cell>
          <cell r="AA283">
            <v>86656.28</v>
          </cell>
        </row>
        <row r="284">
          <cell r="B284" t="str">
            <v xml:space="preserve">2.2.1.  Ampliação Principal </v>
          </cell>
          <cell r="G284">
            <v>200</v>
          </cell>
          <cell r="H284">
            <v>400</v>
          </cell>
          <cell r="I284">
            <v>400</v>
          </cell>
          <cell r="J284">
            <v>200</v>
          </cell>
          <cell r="K284">
            <v>400</v>
          </cell>
          <cell r="L284">
            <v>200</v>
          </cell>
          <cell r="M284">
            <v>0</v>
          </cell>
          <cell r="N284">
            <v>877</v>
          </cell>
          <cell r="O284">
            <v>1505</v>
          </cell>
          <cell r="P284">
            <v>1018</v>
          </cell>
          <cell r="Q284">
            <v>0</v>
          </cell>
          <cell r="R284">
            <v>2573</v>
          </cell>
          <cell r="S284">
            <v>0</v>
          </cell>
          <cell r="T284">
            <v>0</v>
          </cell>
          <cell r="U284">
            <v>1930</v>
          </cell>
          <cell r="V284">
            <v>0</v>
          </cell>
          <cell r="W284">
            <v>530</v>
          </cell>
          <cell r="X284">
            <v>0</v>
          </cell>
          <cell r="Y284">
            <v>0</v>
          </cell>
          <cell r="Z284">
            <v>0</v>
          </cell>
          <cell r="AA284">
            <v>10233</v>
          </cell>
        </row>
        <row r="285">
          <cell r="B285" t="str">
            <v>2.2.2.  Demais Obras de Ampliação/Melhoramentos</v>
          </cell>
          <cell r="G285">
            <v>2736.25</v>
          </cell>
          <cell r="H285">
            <v>1730</v>
          </cell>
          <cell r="I285">
            <v>6077</v>
          </cell>
          <cell r="J285">
            <v>288.00000000000011</v>
          </cell>
          <cell r="K285">
            <v>779.03</v>
          </cell>
          <cell r="L285">
            <v>432</v>
          </cell>
          <cell r="M285">
            <v>100</v>
          </cell>
          <cell r="N285">
            <v>900.99999999999966</v>
          </cell>
          <cell r="O285">
            <v>2485</v>
          </cell>
          <cell r="P285">
            <v>1971</v>
          </cell>
          <cell r="Q285">
            <v>0</v>
          </cell>
          <cell r="R285">
            <v>1790</v>
          </cell>
          <cell r="S285">
            <v>0</v>
          </cell>
          <cell r="T285">
            <v>0</v>
          </cell>
          <cell r="U285">
            <v>2131</v>
          </cell>
          <cell r="V285">
            <v>81</v>
          </cell>
          <cell r="W285">
            <v>9371</v>
          </cell>
          <cell r="X285">
            <v>0</v>
          </cell>
          <cell r="Y285">
            <v>0</v>
          </cell>
          <cell r="Z285">
            <v>0</v>
          </cell>
          <cell r="AA285">
            <v>30872.28</v>
          </cell>
        </row>
        <row r="286">
          <cell r="B286" t="str">
            <v xml:space="preserve">2.2.3.  Equipamentos, Veiculos e Sist. Controle </v>
          </cell>
          <cell r="G286">
            <v>2517.9999999999991</v>
          </cell>
          <cell r="H286">
            <v>113</v>
          </cell>
          <cell r="I286">
            <v>0</v>
          </cell>
          <cell r="J286">
            <v>196</v>
          </cell>
          <cell r="K286">
            <v>0</v>
          </cell>
          <cell r="L286">
            <v>2804</v>
          </cell>
          <cell r="M286">
            <v>113</v>
          </cell>
          <cell r="N286">
            <v>359</v>
          </cell>
          <cell r="O286">
            <v>0</v>
          </cell>
          <cell r="P286">
            <v>0</v>
          </cell>
          <cell r="Q286">
            <v>2304.9999999999991</v>
          </cell>
          <cell r="R286">
            <v>1259</v>
          </cell>
          <cell r="S286">
            <v>0</v>
          </cell>
          <cell r="T286">
            <v>0</v>
          </cell>
          <cell r="U286">
            <v>4495</v>
          </cell>
          <cell r="V286">
            <v>1051</v>
          </cell>
          <cell r="W286">
            <v>113</v>
          </cell>
          <cell r="X286">
            <v>0</v>
          </cell>
          <cell r="Y286">
            <v>1146</v>
          </cell>
          <cell r="Z286">
            <v>0</v>
          </cell>
          <cell r="AA286">
            <v>16472</v>
          </cell>
        </row>
        <row r="287">
          <cell r="B287" t="str">
            <v>2.2.4.  Desapropriações</v>
          </cell>
          <cell r="G287">
            <v>250</v>
          </cell>
          <cell r="H287">
            <v>250</v>
          </cell>
          <cell r="I287">
            <v>250</v>
          </cell>
          <cell r="J287">
            <v>250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1000</v>
          </cell>
        </row>
        <row r="288">
          <cell r="B288" t="str">
            <v xml:space="preserve">2.2.5.  Conservação Especial </v>
          </cell>
          <cell r="G288">
            <v>3061</v>
          </cell>
          <cell r="H288">
            <v>4470</v>
          </cell>
          <cell r="I288">
            <v>1482</v>
          </cell>
          <cell r="J288">
            <v>1701</v>
          </cell>
          <cell r="K288">
            <v>2147</v>
          </cell>
          <cell r="L288">
            <v>502</v>
          </cell>
          <cell r="M288">
            <v>207.00000000000023</v>
          </cell>
          <cell r="N288">
            <v>32.999999999999979</v>
          </cell>
          <cell r="O288">
            <v>372</v>
          </cell>
          <cell r="P288">
            <v>1307</v>
          </cell>
          <cell r="Q288">
            <v>1060</v>
          </cell>
          <cell r="R288">
            <v>1265</v>
          </cell>
          <cell r="S288">
            <v>1582</v>
          </cell>
          <cell r="T288">
            <v>1396</v>
          </cell>
          <cell r="U288">
            <v>995</v>
          </cell>
          <cell r="V288">
            <v>1083</v>
          </cell>
          <cell r="W288">
            <v>0</v>
          </cell>
          <cell r="X288">
            <v>3138</v>
          </cell>
          <cell r="Y288">
            <v>1548</v>
          </cell>
          <cell r="Z288">
            <v>730</v>
          </cell>
          <cell r="AA288">
            <v>28079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1248.0305126208866</v>
          </cell>
          <cell r="H291">
            <v>959.07083243999989</v>
          </cell>
          <cell r="I291">
            <v>972.77014487999986</v>
          </cell>
          <cell r="J291">
            <v>986.74235039999985</v>
          </cell>
          <cell r="K291">
            <v>1001.1663772799998</v>
          </cell>
          <cell r="L291">
            <v>997.12549095964141</v>
          </cell>
          <cell r="M291">
            <v>1031.4524804399998</v>
          </cell>
          <cell r="N291">
            <v>1047.1608236399998</v>
          </cell>
          <cell r="O291">
            <v>1063.3437825599999</v>
          </cell>
          <cell r="P291">
            <v>836.43420719999995</v>
          </cell>
          <cell r="Q291">
            <v>853.62048203999996</v>
          </cell>
          <cell r="R291">
            <v>871.30563803999996</v>
          </cell>
          <cell r="S291">
            <v>889.48728371999994</v>
          </cell>
          <cell r="T291">
            <v>908.19340511999997</v>
          </cell>
          <cell r="U291">
            <v>927.63190871999996</v>
          </cell>
          <cell r="V291">
            <v>947.47057307999989</v>
          </cell>
          <cell r="W291">
            <v>967.91678519999994</v>
          </cell>
          <cell r="X291">
            <v>989.0583392399999</v>
          </cell>
          <cell r="Y291">
            <v>1010.6528608799999</v>
          </cell>
          <cell r="Z291">
            <v>1032.9076076399999</v>
          </cell>
          <cell r="AA291">
            <v>19541.541886100524</v>
          </cell>
        </row>
        <row r="292">
          <cell r="B292" t="str">
            <v>2.3.1.  Valor Variável da Concessão</v>
          </cell>
          <cell r="G292">
            <v>355.04810867999998</v>
          </cell>
          <cell r="H292">
            <v>471.88043243999994</v>
          </cell>
          <cell r="I292">
            <v>485.57974487999996</v>
          </cell>
          <cell r="J292">
            <v>499.55195039999995</v>
          </cell>
          <cell r="K292">
            <v>513.97597727999982</v>
          </cell>
          <cell r="L292">
            <v>509.9350909596414</v>
          </cell>
          <cell r="M292">
            <v>544.26208043999998</v>
          </cell>
          <cell r="N292">
            <v>559.97042363999992</v>
          </cell>
          <cell r="O292">
            <v>576.15338255999995</v>
          </cell>
          <cell r="P292">
            <v>592.83900719999997</v>
          </cell>
          <cell r="Q292">
            <v>610.02528203999998</v>
          </cell>
          <cell r="R292">
            <v>627.71043803999999</v>
          </cell>
          <cell r="S292">
            <v>645.89208371999996</v>
          </cell>
          <cell r="T292">
            <v>664.59820511999999</v>
          </cell>
          <cell r="U292">
            <v>684.03670871999998</v>
          </cell>
          <cell r="V292">
            <v>703.87537307999992</v>
          </cell>
          <cell r="W292">
            <v>724.32158519999996</v>
          </cell>
          <cell r="X292">
            <v>745.46313923999992</v>
          </cell>
          <cell r="Y292">
            <v>767.05766087999996</v>
          </cell>
          <cell r="Z292">
            <v>789.31240763999995</v>
          </cell>
          <cell r="AA292">
            <v>12071.48908215964</v>
          </cell>
        </row>
        <row r="293">
          <cell r="B293" t="str">
            <v xml:space="preserve">2.3.2.  Valor Fixo da Concessão </v>
          </cell>
          <cell r="G293">
            <v>892.98240394088668</v>
          </cell>
          <cell r="H293">
            <v>487.19039999999995</v>
          </cell>
          <cell r="I293">
            <v>487.19039999999995</v>
          </cell>
          <cell r="J293">
            <v>487.19039999999995</v>
          </cell>
          <cell r="K293">
            <v>487.19039999999995</v>
          </cell>
          <cell r="L293">
            <v>487.19039999999995</v>
          </cell>
          <cell r="M293">
            <v>487.19039999999995</v>
          </cell>
          <cell r="N293">
            <v>487.19039999999995</v>
          </cell>
          <cell r="O293">
            <v>487.19039999999995</v>
          </cell>
          <cell r="P293">
            <v>243.59519999999998</v>
          </cell>
          <cell r="Q293">
            <v>243.59519999999998</v>
          </cell>
          <cell r="R293">
            <v>243.59519999999998</v>
          </cell>
          <cell r="S293">
            <v>243.59519999999998</v>
          </cell>
          <cell r="T293">
            <v>243.59519999999998</v>
          </cell>
          <cell r="U293">
            <v>243.59519999999998</v>
          </cell>
          <cell r="V293">
            <v>243.59519999999998</v>
          </cell>
          <cell r="W293">
            <v>243.59519999999998</v>
          </cell>
          <cell r="X293">
            <v>243.59519999999998</v>
          </cell>
          <cell r="Y293">
            <v>243.59519999999998</v>
          </cell>
          <cell r="Z293">
            <v>243.59519999999998</v>
          </cell>
          <cell r="AA293">
            <v>7470.0528039408837</v>
          </cell>
        </row>
        <row r="294">
          <cell r="B294" t="str">
            <v>2.4.  DESEMBOLSOS  SOBRE O LUCRO     (2.4.1. + 2.4.2)</v>
          </cell>
          <cell r="G294">
            <v>213.97621701367504</v>
          </cell>
          <cell r="H294">
            <v>1219.6098874705579</v>
          </cell>
          <cell r="I294">
            <v>1301.4563719135451</v>
          </cell>
          <cell r="J294">
            <v>1429.6792060181558</v>
          </cell>
          <cell r="K294">
            <v>1541.3788051439506</v>
          </cell>
          <cell r="L294">
            <v>1044.0866159646214</v>
          </cell>
          <cell r="M294">
            <v>1454.0818694201066</v>
          </cell>
          <cell r="N294">
            <v>1741.1687322521045</v>
          </cell>
          <cell r="O294">
            <v>1807.5271215528089</v>
          </cell>
          <cell r="P294">
            <v>1899.695853437797</v>
          </cell>
          <cell r="Q294">
            <v>1775.6686260914967</v>
          </cell>
          <cell r="R294">
            <v>1665.6851283739707</v>
          </cell>
          <cell r="S294">
            <v>2017.9686167772068</v>
          </cell>
          <cell r="T294">
            <v>2326.7856182038017</v>
          </cell>
          <cell r="U294">
            <v>1810.2330140777797</v>
          </cell>
          <cell r="V294">
            <v>2178.4958191931341</v>
          </cell>
          <cell r="W294">
            <v>1863.4436591043136</v>
          </cell>
          <cell r="X294">
            <v>2007.5632934155287</v>
          </cell>
          <cell r="Y294">
            <v>1928.6038729272291</v>
          </cell>
          <cell r="Z294">
            <v>2064.8090312132981</v>
          </cell>
          <cell r="AA294">
            <v>33291.917359565086</v>
          </cell>
        </row>
        <row r="295">
          <cell r="B295" t="str">
            <v xml:space="preserve">2.4.1.  Contribuição Social  </v>
          </cell>
          <cell r="G295">
            <v>57.691204124527282</v>
          </cell>
          <cell r="H295">
            <v>301.48118484134733</v>
          </cell>
          <cell r="I295">
            <v>321.32275682752612</v>
          </cell>
          <cell r="J295">
            <v>352.40708024682567</v>
          </cell>
          <cell r="K295">
            <v>379.48577094398809</v>
          </cell>
          <cell r="L295">
            <v>258.93008871869603</v>
          </cell>
          <cell r="M295">
            <v>358.32287743517725</v>
          </cell>
          <cell r="N295">
            <v>427.91969266717678</v>
          </cell>
          <cell r="O295">
            <v>444.0065749218931</v>
          </cell>
          <cell r="P295">
            <v>466.35050992431439</v>
          </cell>
          <cell r="Q295">
            <v>436.28330329490825</v>
          </cell>
          <cell r="R295">
            <v>409.62063718156872</v>
          </cell>
          <cell r="S295">
            <v>495.0226949762926</v>
          </cell>
          <cell r="T295">
            <v>569.88742259486105</v>
          </cell>
          <cell r="U295">
            <v>444.66254886734049</v>
          </cell>
          <cell r="V295">
            <v>533.93838041045683</v>
          </cell>
          <cell r="W295">
            <v>457.5620991768036</v>
          </cell>
          <cell r="X295">
            <v>492.50019234315863</v>
          </cell>
          <cell r="Y295">
            <v>473.35851464902532</v>
          </cell>
          <cell r="Z295">
            <v>506.37794696079942</v>
          </cell>
          <cell r="AA295">
            <v>8187.1314811066868</v>
          </cell>
        </row>
        <row r="296">
          <cell r="B296" t="str">
            <v xml:space="preserve">2.4.2.  Imposto de Renda  </v>
          </cell>
          <cell r="G296">
            <v>156.28501288914777</v>
          </cell>
          <cell r="H296">
            <v>918.12870262921047</v>
          </cell>
          <cell r="I296">
            <v>980.13361508601906</v>
          </cell>
          <cell r="J296">
            <v>1077.2721257713301</v>
          </cell>
          <cell r="K296">
            <v>1161.8930341999624</v>
          </cell>
          <cell r="L296">
            <v>785.1565272459253</v>
          </cell>
          <cell r="M296">
            <v>1095.7589919849293</v>
          </cell>
          <cell r="N296">
            <v>1313.2490395849277</v>
          </cell>
          <cell r="O296">
            <v>1363.5205466309158</v>
          </cell>
          <cell r="P296">
            <v>1433.3453435134827</v>
          </cell>
          <cell r="Q296">
            <v>1339.3853227965883</v>
          </cell>
          <cell r="R296">
            <v>1256.0644911924019</v>
          </cell>
          <cell r="S296">
            <v>1522.9459218009142</v>
          </cell>
          <cell r="T296">
            <v>1756.8981956089408</v>
          </cell>
          <cell r="U296">
            <v>1365.5704652104391</v>
          </cell>
          <cell r="V296">
            <v>1644.5574387826773</v>
          </cell>
          <cell r="W296">
            <v>1405.8815599275101</v>
          </cell>
          <cell r="X296">
            <v>1515.06310107237</v>
          </cell>
          <cell r="Y296">
            <v>1455.2453582782039</v>
          </cell>
          <cell r="Z296">
            <v>1558.4310842524987</v>
          </cell>
          <cell r="AA296">
            <v>25104.785878458399</v>
          </cell>
        </row>
        <row r="297">
          <cell r="B297" t="str">
            <v>3.  SALDO DO CAIXA     (1 - 2)</v>
          </cell>
          <cell r="G297">
            <v>-6785.6879511713687</v>
          </cell>
          <cell r="H297">
            <v>-2758.1754591592253</v>
          </cell>
          <cell r="I297">
            <v>-3647.8037382194289</v>
          </cell>
          <cell r="J297">
            <v>2242.4162174760313</v>
          </cell>
          <cell r="K297">
            <v>1853.2990570647671</v>
          </cell>
          <cell r="L297">
            <v>1269.7046360946169</v>
          </cell>
          <cell r="M297">
            <v>5102.6982187522863</v>
          </cell>
          <cell r="N297">
            <v>3815.774941554826</v>
          </cell>
          <cell r="O297">
            <v>1802.3269644477368</v>
          </cell>
          <cell r="P297">
            <v>2234.7216191979387</v>
          </cell>
          <cell r="Q297">
            <v>3800.269946796092</v>
          </cell>
          <cell r="R297">
            <v>704.60974058072316</v>
          </cell>
          <cell r="S297">
            <v>6497.0024147685126</v>
          </cell>
          <cell r="T297">
            <v>7236.0919155253559</v>
          </cell>
          <cell r="U297">
            <v>509.97775651387929</v>
          </cell>
          <cell r="V297">
            <v>8429.8193407613871</v>
          </cell>
          <cell r="W297">
            <v>1852.2718824738949</v>
          </cell>
          <cell r="X297">
            <v>9653.6407509687197</v>
          </cell>
          <cell r="Y297">
            <v>11129.36507711533</v>
          </cell>
          <cell r="Z297">
            <v>14100.902822726443</v>
          </cell>
          <cell r="AA297">
            <v>69043.226154268486</v>
          </cell>
        </row>
        <row r="298">
          <cell r="B298" t="str">
            <v xml:space="preserve">4. T.I.R. (Taxa Interna de Retorno) Anual do Projeto     </v>
          </cell>
          <cell r="G298">
            <v>0.18474435310345083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29344.504223379405</v>
          </cell>
          <cell r="H303">
            <v>30209.455008396591</v>
          </cell>
          <cell r="I303">
            <v>31099.900852209346</v>
          </cell>
          <cell r="J303">
            <v>32016.593240375289</v>
          </cell>
          <cell r="K303">
            <v>32960.305809040023</v>
          </cell>
          <cell r="L303">
            <v>33931.834997841994</v>
          </cell>
          <cell r="M303">
            <v>34932.000722062134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224494.59485330479</v>
          </cell>
        </row>
        <row r="304">
          <cell r="B304" t="str">
            <v>1.1.  RECEITAS     (1.1.1.+ ... + 1.1.4)</v>
          </cell>
          <cell r="G304">
            <v>29344.504223379405</v>
          </cell>
          <cell r="H304">
            <v>30209.455008396591</v>
          </cell>
          <cell r="I304">
            <v>31099.900852209346</v>
          </cell>
          <cell r="J304">
            <v>32016.593240375289</v>
          </cell>
          <cell r="K304">
            <v>32960.305809040023</v>
          </cell>
          <cell r="L304">
            <v>33931.834997841994</v>
          </cell>
          <cell r="M304">
            <v>34932.000722062134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224494.59485330479</v>
          </cell>
        </row>
        <row r="305">
          <cell r="B305" t="str">
            <v>1.1.1   Receitas de Pedágio</v>
          </cell>
          <cell r="G305">
            <v>26725.615819442763</v>
          </cell>
          <cell r="H305">
            <v>27513.372947902866</v>
          </cell>
          <cell r="I305">
            <v>28324.349795513026</v>
          </cell>
          <cell r="J305">
            <v>29159.230780525933</v>
          </cell>
          <cell r="K305">
            <v>30018.720494924273</v>
          </cell>
          <cell r="L305">
            <v>30903.544299056211</v>
          </cell>
          <cell r="M305">
            <v>31814.448933798198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204459.28307116329</v>
          </cell>
        </row>
        <row r="306">
          <cell r="B306" t="str">
            <v>1.1.2   Outras Receitas Operacionais</v>
          </cell>
          <cell r="G306">
            <v>314.56704118929804</v>
          </cell>
          <cell r="H306">
            <v>323.83913545083408</v>
          </cell>
          <cell r="I306">
            <v>333.38453149144334</v>
          </cell>
          <cell r="J306">
            <v>343.21128508151992</v>
          </cell>
          <cell r="K306">
            <v>353.32768944119908</v>
          </cell>
          <cell r="L306">
            <v>363.74228223936217</v>
          </cell>
          <cell r="M306">
            <v>374.46385279894298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2406.5358176925993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2304.3213627473447</v>
          </cell>
          <cell r="H308">
            <v>2372.2429250428913</v>
          </cell>
          <cell r="I308">
            <v>2442.1665252048783</v>
          </cell>
          <cell r="J308">
            <v>2514.1511747678346</v>
          </cell>
          <cell r="K308">
            <v>2588.2576246745516</v>
          </cell>
          <cell r="L308">
            <v>2664.5484165464195</v>
          </cell>
          <cell r="M308">
            <v>2743.0879354649883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17628.775964448909</v>
          </cell>
        </row>
        <row r="309">
          <cell r="B309" t="str">
            <v>2.  DESEMBOLSOS     (2.1.+ ... + 2.4)</v>
          </cell>
          <cell r="G309">
            <v>17955.200681705457</v>
          </cell>
          <cell r="H309">
            <v>18304.624206238703</v>
          </cell>
          <cell r="I309">
            <v>18664.347245445904</v>
          </cell>
          <cell r="J309">
            <v>19034.673385076359</v>
          </cell>
          <cell r="K309">
            <v>19415.915159291995</v>
          </cell>
          <cell r="L309">
            <v>19808.394314428399</v>
          </cell>
          <cell r="M309">
            <v>20212.442080530378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133395.59707271718</v>
          </cell>
        </row>
        <row r="310">
          <cell r="B310" t="str">
            <v>2.1.  OPERACIONAIS     (2.1.1.+ ... + 2.1.8)</v>
          </cell>
          <cell r="G310">
            <v>11570.159123121713</v>
          </cell>
          <cell r="H310">
            <v>11641.755359093166</v>
          </cell>
          <cell r="I310">
            <v>11715.461946632882</v>
          </cell>
          <cell r="J310">
            <v>11791.3410899012</v>
          </cell>
          <cell r="K310">
            <v>11869.456826571701</v>
          </cell>
          <cell r="L310">
            <v>11949.875081875367</v>
          </cell>
          <cell r="M310">
            <v>12032.663724237718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82570.713151433738</v>
          </cell>
        </row>
        <row r="311">
          <cell r="B311" t="str">
            <v xml:space="preserve">2.1.1.  Pessoal / Administradores   </v>
          </cell>
          <cell r="G311">
            <v>5875</v>
          </cell>
          <cell r="H311">
            <v>5875</v>
          </cell>
          <cell r="I311">
            <v>5875</v>
          </cell>
          <cell r="J311">
            <v>5875</v>
          </cell>
          <cell r="K311">
            <v>5875</v>
          </cell>
          <cell r="L311">
            <v>5875</v>
          </cell>
          <cell r="M311">
            <v>5875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41125</v>
          </cell>
        </row>
        <row r="312">
          <cell r="B312" t="str">
            <v xml:space="preserve">2.1.2.  Conservação de Rotina  </v>
          </cell>
          <cell r="G312">
            <v>2177</v>
          </cell>
          <cell r="H312">
            <v>2177</v>
          </cell>
          <cell r="I312">
            <v>2177</v>
          </cell>
          <cell r="J312">
            <v>2177</v>
          </cell>
          <cell r="K312">
            <v>2177</v>
          </cell>
          <cell r="L312">
            <v>2177</v>
          </cell>
          <cell r="M312">
            <v>2177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15239</v>
          </cell>
        </row>
        <row r="313">
          <cell r="B313" t="str">
            <v xml:space="preserve">2.1.3.  Consumo   </v>
          </cell>
          <cell r="G313">
            <v>174</v>
          </cell>
          <cell r="H313">
            <v>174</v>
          </cell>
          <cell r="I313">
            <v>174</v>
          </cell>
          <cell r="J313">
            <v>174</v>
          </cell>
          <cell r="K313">
            <v>174</v>
          </cell>
          <cell r="L313">
            <v>174</v>
          </cell>
          <cell r="M313">
            <v>174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1218</v>
          </cell>
        </row>
        <row r="314">
          <cell r="B314" t="str">
            <v>2.1.4.  Transportes</v>
          </cell>
          <cell r="G314">
            <v>287</v>
          </cell>
          <cell r="H314">
            <v>287</v>
          </cell>
          <cell r="I314">
            <v>287</v>
          </cell>
          <cell r="J314">
            <v>287</v>
          </cell>
          <cell r="K314">
            <v>287</v>
          </cell>
          <cell r="L314">
            <v>287</v>
          </cell>
          <cell r="M314">
            <v>287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2009</v>
          </cell>
        </row>
        <row r="315">
          <cell r="B315" t="str">
            <v>2.1.5.  Diversas</v>
          </cell>
          <cell r="G315">
            <v>258</v>
          </cell>
          <cell r="H315">
            <v>258</v>
          </cell>
          <cell r="I315">
            <v>258</v>
          </cell>
          <cell r="J315">
            <v>258</v>
          </cell>
          <cell r="K315">
            <v>258</v>
          </cell>
          <cell r="L315">
            <v>258</v>
          </cell>
          <cell r="M315">
            <v>258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1806</v>
          </cell>
        </row>
        <row r="316">
          <cell r="B316" t="str">
            <v>2.1.6.  Tributos s/ Faturamento</v>
          </cell>
          <cell r="G316">
            <v>2423.0835471849514</v>
          </cell>
          <cell r="H316">
            <v>2494.5057119741609</v>
          </cell>
          <cell r="I316">
            <v>2568.0330974558647</v>
          </cell>
          <cell r="J316">
            <v>2643.7277565540708</v>
          </cell>
          <cell r="K316">
            <v>2721.6535712482341</v>
          </cell>
          <cell r="L316">
            <v>2801.8763064860118</v>
          </cell>
          <cell r="M316">
            <v>2884.4636656851249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18537.343656588419</v>
          </cell>
        </row>
        <row r="317">
          <cell r="B317" t="str">
            <v>2.1.7.  Seguros</v>
          </cell>
          <cell r="G317">
            <v>304</v>
          </cell>
          <cell r="H317">
            <v>304</v>
          </cell>
          <cell r="I317">
            <v>304</v>
          </cell>
          <cell r="J317">
            <v>304</v>
          </cell>
          <cell r="K317">
            <v>304</v>
          </cell>
          <cell r="L317">
            <v>304</v>
          </cell>
          <cell r="M317">
            <v>304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2128</v>
          </cell>
        </row>
        <row r="318">
          <cell r="B318" t="str">
            <v xml:space="preserve">2.1.8.  Garantias </v>
          </cell>
          <cell r="G318">
            <v>72.075575936762036</v>
          </cell>
          <cell r="H318">
            <v>72.249647119004436</v>
          </cell>
          <cell r="I318">
            <v>72.428849177017767</v>
          </cell>
          <cell r="J318">
            <v>72.613333347128673</v>
          </cell>
          <cell r="K318">
            <v>72.803255323465422</v>
          </cell>
          <cell r="L318">
            <v>72.998775389354961</v>
          </cell>
          <cell r="M318">
            <v>73.200058552592807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508.36949484532607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811.20548581896173</v>
          </cell>
          <cell r="H327">
            <v>835.11636250061099</v>
          </cell>
          <cell r="I327">
            <v>859.73202981013401</v>
          </cell>
          <cell r="J327">
            <v>885.07326196822362</v>
          </cell>
          <cell r="K327">
            <v>911.1614455309641</v>
          </cell>
          <cell r="L327">
            <v>938.01859743886723</v>
          </cell>
          <cell r="M327">
            <v>965.66738359791418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6205.9745666656754</v>
          </cell>
        </row>
        <row r="328">
          <cell r="B328" t="str">
            <v>2.3.1.  Valor Variável da Concessão</v>
          </cell>
          <cell r="G328">
            <v>811.20548581896173</v>
          </cell>
          <cell r="H328">
            <v>835.11636250061099</v>
          </cell>
          <cell r="I328">
            <v>859.73202981013401</v>
          </cell>
          <cell r="J328">
            <v>885.07326196822362</v>
          </cell>
          <cell r="K328">
            <v>911.1614455309641</v>
          </cell>
          <cell r="L328">
            <v>938.01859743886723</v>
          </cell>
          <cell r="M328">
            <v>965.66738359791418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6205.9745666656754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5573.8360727647796</v>
          </cell>
          <cell r="H330">
            <v>5827.7524846449287</v>
          </cell>
          <cell r="I330">
            <v>6089.1532690028889</v>
          </cell>
          <cell r="J330">
            <v>6358.2590332069358</v>
          </cell>
          <cell r="K330">
            <v>6635.2968871893281</v>
          </cell>
          <cell r="L330">
            <v>6920.5006351141619</v>
          </cell>
          <cell r="M330">
            <v>7214.1109726947452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44618.909354617761</v>
          </cell>
        </row>
        <row r="331">
          <cell r="B331" t="str">
            <v xml:space="preserve">2.4.1.  Contribuição Social  </v>
          </cell>
          <cell r="G331">
            <v>1357.051169155098</v>
          </cell>
          <cell r="H331">
            <v>1418.6066629442253</v>
          </cell>
          <cell r="I331">
            <v>1481.9765500613064</v>
          </cell>
          <cell r="J331">
            <v>1547.2143110804693</v>
          </cell>
          <cell r="K331">
            <v>1614.3750029549888</v>
          </cell>
          <cell r="L331">
            <v>1683.515305482221</v>
          </cell>
          <cell r="M331">
            <v>1754.69356913812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10857.432570816429</v>
          </cell>
        </row>
        <row r="332">
          <cell r="B332" t="str">
            <v xml:space="preserve">2.4.2.  Imposto de Renda  </v>
          </cell>
          <cell r="G332">
            <v>4216.7849036096814</v>
          </cell>
          <cell r="H332">
            <v>4409.1458217007039</v>
          </cell>
          <cell r="I332">
            <v>4607.1767189415823</v>
          </cell>
          <cell r="J332">
            <v>4811.0447221264667</v>
          </cell>
          <cell r="K332">
            <v>5020.9218842343398</v>
          </cell>
          <cell r="L332">
            <v>5236.9853296319407</v>
          </cell>
          <cell r="M332">
            <v>5459.4174035566248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33761.476783801336</v>
          </cell>
        </row>
        <row r="333">
          <cell r="B333" t="str">
            <v>3.  SALDO DO CAIXA     (1 - 2)</v>
          </cell>
          <cell r="G333">
            <v>11389.303541673948</v>
          </cell>
          <cell r="H333">
            <v>11904.830802157889</v>
          </cell>
          <cell r="I333">
            <v>12435.553606763442</v>
          </cell>
          <cell r="J333">
            <v>12981.919855298929</v>
          </cell>
          <cell r="K333">
            <v>13544.390649748027</v>
          </cell>
          <cell r="L333">
            <v>14123.440683413595</v>
          </cell>
          <cell r="M333">
            <v>14719.558641531756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91098.997780587611</v>
          </cell>
        </row>
        <row r="334">
          <cell r="B334" t="str">
            <v xml:space="preserve">4. T.I.R. (Taxa Interna de Retorno) Anual do Projeto     </v>
          </cell>
          <cell r="G334">
            <v>0.2023838002243197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DIFERENÇA DE ISSQN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DIFERENÇA DE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 t="str">
            <v>TRIBUTOS (COFINS  + ISSQN) DESCONTADOS NO ÔNUS FIXO</v>
          </cell>
          <cell r="G73">
            <v>5571.3339401237272</v>
          </cell>
          <cell r="H73">
            <v>27328.067398900428</v>
          </cell>
          <cell r="I73">
            <v>0.19633802026245029</v>
          </cell>
        </row>
        <row r="74">
          <cell r="B74" t="str">
            <v>FATOR 8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9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10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11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12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13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 t="str">
            <v>POSTERGAÇÃO DE ÔNUS FIXO - CONTORNOS</v>
          </cell>
          <cell r="G80">
            <v>2424.52179222616</v>
          </cell>
          <cell r="H80">
            <v>11892.57288472425</v>
          </cell>
          <cell r="I80">
            <v>0.19460066417465308</v>
          </cell>
        </row>
        <row r="81">
          <cell r="B81" t="str">
            <v>FATOR 15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-1670.9525372106812</v>
          </cell>
          <cell r="H82">
            <v>-8196.2244676080245</v>
          </cell>
          <cell r="I82">
            <v>0.1920789598753872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0.1920789598753872</v>
          </cell>
        </row>
        <row r="100">
          <cell r="B100" t="str">
            <v>Diferença entre a TIR Original x TIR Desequilibrios</v>
          </cell>
          <cell r="J100">
            <v>-1.1914156971362111E-3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DIFERENÇA DE ISSQN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DIFERENÇA DE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 t="str">
            <v>TRIBUTOS (COFINS  + ISSQN) DESCONTADOS NO ÔNUS FIXO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13478.87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 t="str">
            <v>Somatoria com Projeto Original</v>
          </cell>
          <cell r="F158">
            <v>5571.3339401237272</v>
          </cell>
          <cell r="G158">
            <v>0.19633802026245029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120005.44626999999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 t="str">
            <v>POSTERGAÇÃO DE ÔNUS FIXO - CONTORNOS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2949.4983443591659</v>
          </cell>
          <cell r="O178">
            <v>4029.3967196450249</v>
          </cell>
          <cell r="P178">
            <v>1569.3555314773885</v>
          </cell>
          <cell r="Q178">
            <v>1513.159661726012</v>
          </cell>
          <cell r="R178">
            <v>5968.1212058856772</v>
          </cell>
          <cell r="S178">
            <v>5543.9973545309995</v>
          </cell>
          <cell r="T178">
            <v>5272.8832099261144</v>
          </cell>
          <cell r="U178">
            <v>396.55190018754729</v>
          </cell>
          <cell r="V178">
            <v>-15487.830998637635</v>
          </cell>
          <cell r="W178">
            <v>-18314.138522011344</v>
          </cell>
          <cell r="X178">
            <v>-8990.0223111406085</v>
          </cell>
          <cell r="Y178">
            <v>5240.4900210230899</v>
          </cell>
          <cell r="Z178">
            <v>5500.2128609781412</v>
          </cell>
          <cell r="AA178">
            <v>4808</v>
          </cell>
        </row>
        <row r="179">
          <cell r="B179" t="str">
            <v>Somatoria com Projeto Original</v>
          </cell>
          <cell r="F179">
            <v>2424.52179222616</v>
          </cell>
          <cell r="G179">
            <v>0.19460066417465308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112094.92401935914</v>
          </cell>
          <cell r="O179">
            <v>108114.14076964502</v>
          </cell>
          <cell r="P179">
            <v>101831.40371147737</v>
          </cell>
          <cell r="Q179">
            <v>125388.01274672603</v>
          </cell>
          <cell r="R179">
            <v>106973.29239588568</v>
          </cell>
          <cell r="S179">
            <v>141804.606329531</v>
          </cell>
          <cell r="T179">
            <v>124513.39835492612</v>
          </cell>
          <cell r="U179">
            <v>132143.93662018754</v>
          </cell>
          <cell r="V179">
            <v>106440.38419136238</v>
          </cell>
          <cell r="W179">
            <v>127836.64803298865</v>
          </cell>
          <cell r="X179">
            <v>143250.69273885939</v>
          </cell>
          <cell r="Y179">
            <v>152474.15693102308</v>
          </cell>
          <cell r="Z179">
            <v>152530.43876097814</v>
          </cell>
          <cell r="AA179">
            <v>160595.40448999999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-14111.334907618055</v>
          </cell>
          <cell r="M184">
            <v>-23824.962238788314</v>
          </cell>
          <cell r="N184">
            <v>-20718.839381133657</v>
          </cell>
          <cell r="O184">
            <v>-16556.252958739071</v>
          </cell>
          <cell r="P184">
            <v>-41597.000848345153</v>
          </cell>
          <cell r="Q184">
            <v>-29558.011585123902</v>
          </cell>
          <cell r="R184">
            <v>14842.369163220179</v>
          </cell>
          <cell r="S184">
            <v>-15141.452203502984</v>
          </cell>
          <cell r="T184">
            <v>-15764.833068159167</v>
          </cell>
          <cell r="U184">
            <v>-18610.631232580912</v>
          </cell>
          <cell r="V184">
            <v>-36035.055158586518</v>
          </cell>
          <cell r="W184">
            <v>-65832.853633292325</v>
          </cell>
          <cell r="X184">
            <v>-38478.723432596256</v>
          </cell>
          <cell r="Y184">
            <v>-12039.886539469804</v>
          </cell>
          <cell r="Z184">
            <v>-21326.853688736082</v>
          </cell>
          <cell r="AA184">
            <v>-13942.694073655719</v>
          </cell>
        </row>
        <row r="185">
          <cell r="B185" t="str">
            <v>Somatoria com Projeto Original</v>
          </cell>
          <cell r="F185">
            <v>-1670.952537991561</v>
          </cell>
          <cell r="G185">
            <v>0.1920789598753872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92415.24136238193</v>
          </cell>
          <cell r="M185">
            <v>82819.70207121165</v>
          </cell>
          <cell r="N185">
            <v>88426.586293866319</v>
          </cell>
          <cell r="O185">
            <v>87528.491091260919</v>
          </cell>
          <cell r="P185">
            <v>58665.04733165483</v>
          </cell>
          <cell r="Q185">
            <v>94316.841499876115</v>
          </cell>
          <cell r="R185">
            <v>115847.54035322019</v>
          </cell>
          <cell r="S185">
            <v>121119.15677149703</v>
          </cell>
          <cell r="T185">
            <v>103475.68207684084</v>
          </cell>
          <cell r="U185">
            <v>113136.75348741909</v>
          </cell>
          <cell r="V185">
            <v>85893.160031413499</v>
          </cell>
          <cell r="W185">
            <v>80317.932921707674</v>
          </cell>
          <cell r="X185">
            <v>113761.99161740375</v>
          </cell>
          <cell r="Y185">
            <v>135193.78037053021</v>
          </cell>
          <cell r="Z185">
            <v>125703.37221126391</v>
          </cell>
          <cell r="AA185">
            <v>141844.71041634426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142137.14264731968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8298.4599999999991</v>
          </cell>
          <cell r="U283">
            <v>47432.81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7584.34</v>
          </cell>
          <cell r="N285">
            <v>14452.340000000002</v>
          </cell>
          <cell r="O285">
            <v>20397.320000000003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700.44999999999982</v>
          </cell>
          <cell r="U285">
            <v>2705.5099999999984</v>
          </cell>
          <cell r="V285">
            <v>5544.2100000000028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15935.804686429627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9020.312334001499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113830.58982880364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_R$"/>
      <sheetName val="Report_US$"/>
      <sheetName val="GRAPHS"/>
      <sheetName val="Prem-IS"/>
      <sheetName val="Prem-BS"/>
      <sheetName val="Anual_R$"/>
      <sheetName val="Anual_US$"/>
      <sheetName val="multiples"/>
      <sheetName val="WACC"/>
      <sheetName val="dados"/>
      <sheetName val="Celular"/>
      <sheetName val="tabela1"/>
      <sheetName val="tabela2"/>
      <sheetName val="tabela3"/>
      <sheetName val="tabela4"/>
      <sheetName val="market"/>
      <sheetName val="results"/>
      <sheetName val="CPU"/>
      <sheetName val="GerRel"/>
      <sheetName val="Composições"/>
      <sheetName val="Insumos"/>
      <sheetName val="Serviços"/>
      <sheetName val="Configuration"/>
      <sheetName val="Funding"/>
      <sheetName val="Macroeconomics"/>
      <sheetName val="BUDGET"/>
      <sheetName val="DO NOT USE PRINT! Macro Data"/>
      <sheetName val="Sheet1"/>
      <sheetName val="Control"/>
      <sheetName val="Profit &amp; Loss"/>
      <sheetName val="Project Enigma Valuation V01  "/>
      <sheetName val="gráfico"/>
      <sheetName val="BRP_1Q01"/>
      <sheetName val="RBE ACT mi"/>
      <sheetName val="Economias SANSYS"/>
      <sheetName val="9.1 - GERAL - Com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2">
          <cell r="E12" t="str">
            <v>a=blpH(E10,"EQY_WEIGHTED_AVG_PX,PX_LAST,PX_VOLUME","1/1/1998"," ",0,TRUE,"D","C","C",TRUE,1296,4)</v>
          </cell>
          <cell r="J12" t="str">
            <v>a=blpH(J10,"EQY_WEIGHTED_AVG_PX,PX_LAST,PX_VOLUME","1/1/1998"," ",0,TRUE,"D","C","C",TRUE,1296,4)</v>
          </cell>
          <cell r="O12" t="str">
            <v>a=blpH(O10,"EQY_WEIGHTED_AVG_PX,PX_LAST,PX_VOLUME","1/1/1998"," ",0,TRUE,"D","C","C",TRUE,1296,4)</v>
          </cell>
          <cell r="T12" t="str">
            <v>a=blpH(T10,"EQY_WEIGHTED_AVG_PX,PX_LAST,PX_VOLUME","1/1/1998"," ",0,TRUE,"D","C","C",TRUE,1296,4)</v>
          </cell>
          <cell r="Y12" t="str">
            <v>a=blpH(Y10,"EQY_WEIGHTED_AVG_PX,PX_LAST,PX_VOLUME","1/1/1998"," ",0,TRUE,"D","C","C",TRUE,1296,4)</v>
          </cell>
          <cell r="AD12" t="str">
            <v>a=blpH(AD10,"EQY_WEIGHTED_AVG_PX,PX_LAST,PX_VOLUME","1/1/1998"," ",0,TRUE,"D","C","C",TRUE,1296,4)</v>
          </cell>
          <cell r="AI12" t="str">
            <v>a=blpH(AI10,"EQY_WEIGHTED_AVG_PX,PX_LAST,PX_VOLUME","1/1/1998"," ",0,TRUE,"D","C","C",TRUE,1296,4)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_1A"/>
      <sheetName val="Tarifa Antecipada"/>
      <sheetName val="Estudo Impostos"/>
      <sheetName val="QUADRO_2A"/>
      <sheetName val="QUADRO_3A"/>
      <sheetName val="QUADRO_5A"/>
      <sheetName val="QUADRO_6A"/>
      <sheetName val="6A-Comp "/>
      <sheetName val="QUADRO_2B"/>
      <sheetName val="QUADRO_5B"/>
      <sheetName val="QUADRO_7B"/>
      <sheetName val="QUADRO_8B"/>
      <sheetName val="Equipamentos"/>
      <sheetName val="Resumo Eqtos"/>
      <sheetName val="Resumo Investimentos"/>
      <sheetName val="Investimentos - Depreciação"/>
      <sheetName val="Pavimentação - Depreciação"/>
      <sheetName val="Sinalização - Depreciação"/>
      <sheetName val="Meio Ambiente"/>
      <sheetName val="Comparativo"/>
      <sheetName val="C.Fin. COMISSÃO -PRxPVx1Ax2Ax3A"/>
      <sheetName val="Cronograma 3ª adeq"/>
      <sheetName val="Cronograma 2ª adeq "/>
      <sheetName val="Tabela 1"/>
      <sheetName val="Tabela 2"/>
      <sheetName val="Tabela 3"/>
      <sheetName val="Pavimento aux."/>
      <sheetName val="Marginal Norte"/>
      <sheetName val="Baleia"/>
      <sheetName val="3ª Adeq rev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  <sheetName val="Planilha Dersa"/>
      <sheetName val="RESET1"/>
      <sheetName val="Estudo Impostos"/>
      <sheetName val="Lead"/>
      <sheetName val=" Balanço REAL"/>
      <sheetName val="Planilha%20Dersa.xls"/>
      <sheetName val="Cost_Input"/>
      <sheetName val="Comb Inp"/>
    </sheetNames>
    <definedNames>
      <definedName name="DERSA" refersTo="='Banco de Dados'!$A$6:$F$763"/>
    </definedNames>
    <sheetDataSet>
      <sheetData sheetId="0" refreshError="1">
        <row r="6">
          <cell r="A6">
            <v>0</v>
          </cell>
        </row>
        <row r="7">
          <cell r="A7">
            <v>10000</v>
          </cell>
          <cell r="B7" t="str">
            <v>Serviços Preliminares</v>
          </cell>
        </row>
        <row r="8">
          <cell r="A8">
            <v>10100</v>
          </cell>
          <cell r="B8" t="str">
            <v>Demolição</v>
          </cell>
        </row>
        <row r="9">
          <cell r="A9">
            <v>10101</v>
          </cell>
          <cell r="B9" t="str">
            <v>Demolição de Concreto Armado</v>
          </cell>
          <cell r="C9" t="str">
            <v>m³</v>
          </cell>
          <cell r="D9">
            <v>95.53</v>
          </cell>
          <cell r="E9">
            <v>39.729999999999997</v>
          </cell>
          <cell r="F9">
            <v>135.26</v>
          </cell>
        </row>
        <row r="10">
          <cell r="A10">
            <v>10102</v>
          </cell>
          <cell r="B10" t="str">
            <v>Demolição de Concreto Simples</v>
          </cell>
          <cell r="C10" t="str">
            <v>m³</v>
          </cell>
          <cell r="D10">
            <v>58.2</v>
          </cell>
          <cell r="E10">
            <v>17.62</v>
          </cell>
          <cell r="F10">
            <v>75.820000000000007</v>
          </cell>
        </row>
        <row r="11">
          <cell r="A11">
            <v>10103</v>
          </cell>
          <cell r="B11" t="str">
            <v>Demolição de Pavimento Flexível</v>
          </cell>
          <cell r="C11" t="str">
            <v>m³</v>
          </cell>
          <cell r="D11">
            <v>24.21</v>
          </cell>
          <cell r="E11">
            <v>2.81</v>
          </cell>
          <cell r="F11">
            <v>27.02</v>
          </cell>
        </row>
        <row r="12">
          <cell r="A12">
            <v>10104</v>
          </cell>
          <cell r="B12" t="str">
            <v>Demolição de Pavimento Rígido</v>
          </cell>
          <cell r="C12" t="str">
            <v>m³</v>
          </cell>
          <cell r="D12">
            <v>136.84</v>
          </cell>
          <cell r="E12">
            <v>29.46</v>
          </cell>
          <cell r="F12">
            <v>166.3</v>
          </cell>
        </row>
        <row r="13">
          <cell r="A13">
            <v>10105</v>
          </cell>
          <cell r="B13" t="str">
            <v>Demolição de Edificação em Alvenaria</v>
          </cell>
          <cell r="C13" t="str">
            <v>m²</v>
          </cell>
          <cell r="D13">
            <v>31.62</v>
          </cell>
          <cell r="E13">
            <v>1.77</v>
          </cell>
          <cell r="F13">
            <v>33.39</v>
          </cell>
        </row>
        <row r="14">
          <cell r="A14">
            <v>10106</v>
          </cell>
          <cell r="B14" t="str">
            <v>Demolição de Edificação em Madeira</v>
          </cell>
          <cell r="C14" t="str">
            <v>m²</v>
          </cell>
          <cell r="D14">
            <v>1.43</v>
          </cell>
          <cell r="E14">
            <v>6.3</v>
          </cell>
          <cell r="F14">
            <v>7.7299999999999995</v>
          </cell>
        </row>
        <row r="15">
          <cell r="A15">
            <v>10200</v>
          </cell>
          <cell r="B15" t="str">
            <v>Remoção</v>
          </cell>
          <cell r="D15">
            <v>0</v>
          </cell>
          <cell r="E15">
            <v>0</v>
          </cell>
        </row>
        <row r="16">
          <cell r="A16">
            <v>10201</v>
          </cell>
          <cell r="B16" t="str">
            <v>Remoção de Cerca de Arame, Incluindo Transporte</v>
          </cell>
          <cell r="C16" t="str">
            <v>m</v>
          </cell>
          <cell r="D16">
            <v>1.23</v>
          </cell>
          <cell r="E16">
            <v>2.04</v>
          </cell>
          <cell r="F16">
            <v>3.27</v>
          </cell>
        </row>
        <row r="17">
          <cell r="A17">
            <v>10202</v>
          </cell>
          <cell r="B17" t="str">
            <v>Remoção de Defensa Metálica Simples, Incluindo Transporte</v>
          </cell>
          <cell r="C17" t="str">
            <v>m</v>
          </cell>
          <cell r="D17">
            <v>10.4</v>
          </cell>
          <cell r="E17">
            <v>9.34</v>
          </cell>
          <cell r="F17">
            <v>19.740000000000002</v>
          </cell>
        </row>
        <row r="18">
          <cell r="A18">
            <v>10203</v>
          </cell>
          <cell r="B18" t="str">
            <v>Remoção de Defensa Metálica Dupla, Incluindo Transporte</v>
          </cell>
          <cell r="C18" t="str">
            <v>m</v>
          </cell>
          <cell r="D18">
            <v>11.84</v>
          </cell>
          <cell r="E18">
            <v>10.64</v>
          </cell>
          <cell r="F18">
            <v>22.48</v>
          </cell>
        </row>
        <row r="19">
          <cell r="A19">
            <v>10204</v>
          </cell>
          <cell r="B19" t="str">
            <v>Remoção de Canalização D&gt;0,60m</v>
          </cell>
          <cell r="C19" t="str">
            <v>m</v>
          </cell>
          <cell r="D19">
            <v>21.9</v>
          </cell>
          <cell r="E19">
            <v>4.17</v>
          </cell>
          <cell r="F19">
            <v>26.07</v>
          </cell>
        </row>
        <row r="20">
          <cell r="A20">
            <v>10205</v>
          </cell>
          <cell r="B20" t="str">
            <v>Remoção de Canalização 0,20&lt;=D&lt;=0,60m</v>
          </cell>
          <cell r="C20" t="str">
            <v>m</v>
          </cell>
          <cell r="D20">
            <v>17.82</v>
          </cell>
          <cell r="E20">
            <v>3.21</v>
          </cell>
          <cell r="F20">
            <v>21.03</v>
          </cell>
        </row>
        <row r="21">
          <cell r="A21">
            <v>10206</v>
          </cell>
          <cell r="B21" t="str">
            <v>Remoção e Transporte de Guia Pré-Moldada</v>
          </cell>
          <cell r="C21" t="str">
            <v>m</v>
          </cell>
          <cell r="D21">
            <v>6.02</v>
          </cell>
          <cell r="E21">
            <v>2.0699999999999998</v>
          </cell>
          <cell r="F21">
            <v>8.09</v>
          </cell>
        </row>
        <row r="22">
          <cell r="A22">
            <v>10207</v>
          </cell>
          <cell r="B22" t="str">
            <v>Remoção de Estaca de Eucalipto Cravada</v>
          </cell>
          <cell r="C22" t="str">
            <v>m</v>
          </cell>
          <cell r="D22">
            <v>1.5</v>
          </cell>
          <cell r="E22">
            <v>1.89</v>
          </cell>
          <cell r="F22">
            <v>3.3899999999999997</v>
          </cell>
        </row>
        <row r="23">
          <cell r="A23">
            <v>10208</v>
          </cell>
          <cell r="B23" t="str">
            <v>Remoção de Tacha Refletiva</v>
          </cell>
          <cell r="C23" t="str">
            <v>un</v>
          </cell>
          <cell r="D23">
            <v>3.38</v>
          </cell>
          <cell r="E23">
            <v>0</v>
          </cell>
          <cell r="F23">
            <v>3.38</v>
          </cell>
        </row>
        <row r="24">
          <cell r="A24">
            <v>10209</v>
          </cell>
          <cell r="B24" t="str">
            <v>Remoção de Pintura Demarcatória da Via</v>
          </cell>
          <cell r="C24" t="str">
            <v>m²</v>
          </cell>
          <cell r="D24">
            <v>15.58</v>
          </cell>
          <cell r="E24">
            <v>0</v>
          </cell>
          <cell r="F24">
            <v>15.58</v>
          </cell>
        </row>
        <row r="25">
          <cell r="A25">
            <v>10210</v>
          </cell>
          <cell r="B25" t="str">
            <v>Remoção de Defensa Metálica Simples para Reinstalação</v>
          </cell>
          <cell r="C25" t="str">
            <v>m</v>
          </cell>
          <cell r="D25">
            <v>26.46</v>
          </cell>
          <cell r="E25">
            <v>18.64</v>
          </cell>
          <cell r="F25">
            <v>45.1</v>
          </cell>
        </row>
        <row r="26">
          <cell r="A26">
            <v>10211</v>
          </cell>
          <cell r="B26" t="str">
            <v>Remoção de Defensa Metálica Dupla para Reisntalação</v>
          </cell>
          <cell r="C26" t="str">
            <v>m</v>
          </cell>
          <cell r="D26">
            <v>31.78</v>
          </cell>
          <cell r="E26">
            <v>22.36</v>
          </cell>
          <cell r="F26">
            <v>54.14</v>
          </cell>
        </row>
        <row r="27">
          <cell r="A27">
            <v>10300</v>
          </cell>
          <cell r="B27" t="str">
            <v>Implantação</v>
          </cell>
          <cell r="D27">
            <v>0</v>
          </cell>
          <cell r="E27">
            <v>0</v>
          </cell>
        </row>
        <row r="28">
          <cell r="A28">
            <v>10301</v>
          </cell>
          <cell r="B28" t="str">
            <v>Cerca de Arame Farpado com 4 Fios</v>
          </cell>
          <cell r="C28" t="str">
            <v>m</v>
          </cell>
          <cell r="D28">
            <v>9.77</v>
          </cell>
          <cell r="E28">
            <v>2.59</v>
          </cell>
          <cell r="F28">
            <v>12.36</v>
          </cell>
        </row>
        <row r="29">
          <cell r="A29">
            <v>10302</v>
          </cell>
          <cell r="B29" t="str">
            <v>Cerca de Arame Farpado com 6 Fios</v>
          </cell>
          <cell r="C29" t="str">
            <v>m</v>
          </cell>
          <cell r="D29">
            <v>10.73</v>
          </cell>
          <cell r="E29">
            <v>2.94</v>
          </cell>
          <cell r="F29">
            <v>13.67</v>
          </cell>
        </row>
        <row r="30">
          <cell r="A30">
            <v>10303</v>
          </cell>
          <cell r="B30" t="str">
            <v>Cerca de Arame para Reaproveitamento</v>
          </cell>
          <cell r="C30" t="str">
            <v>m</v>
          </cell>
          <cell r="D30">
            <v>4.32</v>
          </cell>
          <cell r="E30">
            <v>2.11</v>
          </cell>
          <cell r="F30">
            <v>6.43</v>
          </cell>
        </row>
        <row r="31">
          <cell r="A31">
            <v>20000</v>
          </cell>
          <cell r="B31" t="str">
            <v>Terraplenagem</v>
          </cell>
          <cell r="D31">
            <v>0</v>
          </cell>
          <cell r="E31">
            <v>0</v>
          </cell>
        </row>
        <row r="32">
          <cell r="A32">
            <v>20100</v>
          </cell>
          <cell r="B32" t="str">
            <v>Limpeza do Terreno</v>
          </cell>
          <cell r="D32">
            <v>0</v>
          </cell>
          <cell r="E32">
            <v>0</v>
          </cell>
        </row>
        <row r="33">
          <cell r="A33">
            <v>20101</v>
          </cell>
          <cell r="B33" t="str">
            <v>Limpeza Mecânica com Destocamento de Árvores D&lt;=15cm</v>
          </cell>
          <cell r="C33" t="str">
            <v>m²</v>
          </cell>
          <cell r="D33">
            <v>0.24</v>
          </cell>
          <cell r="E33">
            <v>7.0000000000000007E-2</v>
          </cell>
          <cell r="F33">
            <v>0.31</v>
          </cell>
        </row>
        <row r="34">
          <cell r="A34">
            <v>20102</v>
          </cell>
          <cell r="B34" t="str">
            <v>Limpeza Manual de Terreno e Amontoamento de Materiais</v>
          </cell>
          <cell r="C34" t="str">
            <v>m²</v>
          </cell>
          <cell r="D34">
            <v>0</v>
          </cell>
          <cell r="E34">
            <v>1.49</v>
          </cell>
          <cell r="F34">
            <v>1.49</v>
          </cell>
        </row>
        <row r="35">
          <cell r="A35">
            <v>20103</v>
          </cell>
          <cell r="B35" t="str">
            <v>Destocamento de Árvores D&gt;15cm</v>
          </cell>
          <cell r="C35" t="str">
            <v>un</v>
          </cell>
          <cell r="D35">
            <v>5.36</v>
          </cell>
          <cell r="E35">
            <v>2.0699999999999998</v>
          </cell>
          <cell r="F35">
            <v>7.43</v>
          </cell>
        </row>
        <row r="36">
          <cell r="A36">
            <v>20104</v>
          </cell>
          <cell r="B36" t="str">
            <v>Carga de Material de Limpeza</v>
          </cell>
          <cell r="C36" t="str">
            <v>m³</v>
          </cell>
          <cell r="D36">
            <v>0.85</v>
          </cell>
          <cell r="E36">
            <v>0</v>
          </cell>
          <cell r="F36">
            <v>0.85</v>
          </cell>
        </row>
        <row r="37">
          <cell r="A37">
            <v>20105</v>
          </cell>
          <cell r="B37" t="str">
            <v>Desmatamento em Área de Dragagem</v>
          </cell>
          <cell r="C37" t="str">
            <v>m²</v>
          </cell>
          <cell r="D37">
            <v>1.74</v>
          </cell>
          <cell r="E37">
            <v>4.91</v>
          </cell>
          <cell r="F37">
            <v>6.65</v>
          </cell>
        </row>
        <row r="38">
          <cell r="A38">
            <v>20200</v>
          </cell>
          <cell r="B38" t="str">
            <v>Escavação</v>
          </cell>
          <cell r="D38">
            <v>0</v>
          </cell>
          <cell r="E38">
            <v>0</v>
          </cell>
        </row>
        <row r="39">
          <cell r="A39">
            <v>20201</v>
          </cell>
          <cell r="B39" t="str">
            <v>Escavação de Material 1ª Cat.</v>
          </cell>
          <cell r="C39" t="str">
            <v>m³</v>
          </cell>
          <cell r="D39">
            <v>1.86</v>
          </cell>
          <cell r="E39">
            <v>0.19</v>
          </cell>
          <cell r="F39">
            <v>2.0500000000000003</v>
          </cell>
        </row>
        <row r="40">
          <cell r="A40">
            <v>20202</v>
          </cell>
          <cell r="B40" t="str">
            <v>Escavação de Material 1ª Cat. com Motoscraper</v>
          </cell>
          <cell r="C40" t="str">
            <v>m³</v>
          </cell>
          <cell r="D40">
            <v>1.5</v>
          </cell>
          <cell r="E40">
            <v>7.0000000000000007E-2</v>
          </cell>
          <cell r="F40">
            <v>1.57</v>
          </cell>
        </row>
        <row r="41">
          <cell r="A41">
            <v>20203</v>
          </cell>
          <cell r="B41" t="str">
            <v>Escavação de Material 2ª Cat.</v>
          </cell>
          <cell r="C41" t="str">
            <v>m³</v>
          </cell>
          <cell r="D41">
            <v>2.36</v>
          </cell>
          <cell r="E41">
            <v>7.0000000000000007E-2</v>
          </cell>
          <cell r="F41">
            <v>2.4299999999999997</v>
          </cell>
        </row>
        <row r="42">
          <cell r="A42">
            <v>20204</v>
          </cell>
          <cell r="B42" t="str">
            <v>Escavação de Material 2ª Cat. com Explosivo</v>
          </cell>
          <cell r="C42" t="str">
            <v>m³</v>
          </cell>
          <cell r="D42">
            <v>8.6</v>
          </cell>
          <cell r="E42">
            <v>0.24</v>
          </cell>
          <cell r="F42">
            <v>8.84</v>
          </cell>
        </row>
        <row r="43">
          <cell r="A43">
            <v>20205</v>
          </cell>
          <cell r="B43" t="str">
            <v xml:space="preserve">Escavação de Material 3ª Cat. </v>
          </cell>
          <cell r="C43" t="str">
            <v>m³</v>
          </cell>
          <cell r="D43">
            <v>10.65</v>
          </cell>
          <cell r="E43">
            <v>0.81</v>
          </cell>
          <cell r="F43">
            <v>11.46</v>
          </cell>
        </row>
        <row r="44">
          <cell r="A44">
            <v>20206</v>
          </cell>
          <cell r="B44" t="str">
            <v>Escavação de Material Brejoso</v>
          </cell>
          <cell r="C44" t="str">
            <v>m³</v>
          </cell>
          <cell r="D44">
            <v>3.77</v>
          </cell>
          <cell r="E44">
            <v>0.72</v>
          </cell>
          <cell r="F44">
            <v>4.49</v>
          </cell>
        </row>
        <row r="45">
          <cell r="A45">
            <v>20210</v>
          </cell>
          <cell r="B45" t="str">
            <v>Escavação de Jazida</v>
          </cell>
          <cell r="C45" t="str">
            <v>m³</v>
          </cell>
          <cell r="D45">
            <v>2.57</v>
          </cell>
          <cell r="E45">
            <v>0</v>
          </cell>
          <cell r="F45">
            <v>2.57</v>
          </cell>
        </row>
        <row r="46">
          <cell r="A46">
            <v>20211</v>
          </cell>
          <cell r="B46" t="str">
            <v>Escavação com Draga - Transporte até 200 dam</v>
          </cell>
          <cell r="C46" t="str">
            <v>m³</v>
          </cell>
          <cell r="D46">
            <v>1.26</v>
          </cell>
          <cell r="E46">
            <v>0</v>
          </cell>
          <cell r="F46">
            <v>1.26</v>
          </cell>
        </row>
        <row r="47">
          <cell r="A47">
            <v>20300</v>
          </cell>
          <cell r="B47" t="str">
            <v>Transporte de Material Escavado</v>
          </cell>
          <cell r="D47">
            <v>0</v>
          </cell>
          <cell r="E47">
            <v>0</v>
          </cell>
        </row>
        <row r="48">
          <cell r="A48">
            <v>20301</v>
          </cell>
          <cell r="B48" t="str">
            <v>Transporte de Material 1ª/2ª Cat. até 200 dam - Motoscraper</v>
          </cell>
          <cell r="C48" t="str">
            <v>m³ x dam</v>
          </cell>
          <cell r="D48">
            <v>0.01</v>
          </cell>
          <cell r="E48">
            <v>0</v>
          </cell>
          <cell r="F48">
            <v>0.01</v>
          </cell>
        </row>
        <row r="49">
          <cell r="A49">
            <v>20302</v>
          </cell>
          <cell r="B49" t="str">
            <v>Transporte de Material 1ª/2ª Cat. até 2 km</v>
          </cell>
          <cell r="C49" t="str">
            <v>m³ x km</v>
          </cell>
          <cell r="D49">
            <v>0.92</v>
          </cell>
          <cell r="E49">
            <v>0</v>
          </cell>
          <cell r="F49">
            <v>0.92</v>
          </cell>
        </row>
        <row r="50">
          <cell r="A50">
            <v>20303</v>
          </cell>
          <cell r="B50" t="str">
            <v>Transporte de Material 1ª/2ª Cat. até 5 km</v>
          </cell>
          <cell r="C50" t="str">
            <v>m³ x km</v>
          </cell>
          <cell r="D50">
            <v>0.73</v>
          </cell>
          <cell r="E50">
            <v>0</v>
          </cell>
          <cell r="F50">
            <v>0.73</v>
          </cell>
        </row>
        <row r="51">
          <cell r="A51">
            <v>20304</v>
          </cell>
          <cell r="B51" t="str">
            <v>Transporte de Material 1ª/2ª Cat. até 10 km</v>
          </cell>
          <cell r="C51" t="str">
            <v>m³ x km</v>
          </cell>
          <cell r="D51">
            <v>0.66</v>
          </cell>
          <cell r="E51">
            <v>0</v>
          </cell>
          <cell r="F51">
            <v>0.66</v>
          </cell>
        </row>
        <row r="52">
          <cell r="A52">
            <v>20305</v>
          </cell>
          <cell r="B52" t="str">
            <v>Transporte de Material 1ª/2ª Cat. até 15 km</v>
          </cell>
          <cell r="C52" t="str">
            <v>m³ x km</v>
          </cell>
          <cell r="D52">
            <v>0.57999999999999996</v>
          </cell>
          <cell r="E52">
            <v>0</v>
          </cell>
          <cell r="F52">
            <v>0.57999999999999996</v>
          </cell>
        </row>
        <row r="53">
          <cell r="A53">
            <v>20306</v>
          </cell>
          <cell r="B53" t="str">
            <v>Transporte de Material 1ª/2ª Cat. até 20 km</v>
          </cell>
          <cell r="C53" t="str">
            <v>m³ x km</v>
          </cell>
          <cell r="D53">
            <v>0.56999999999999995</v>
          </cell>
          <cell r="E53">
            <v>0</v>
          </cell>
          <cell r="F53">
            <v>0.56999999999999995</v>
          </cell>
        </row>
        <row r="54">
          <cell r="A54">
            <v>20307</v>
          </cell>
          <cell r="B54" t="str">
            <v>Transporte de Material 1ª/2ª Cat. até 25 km</v>
          </cell>
          <cell r="C54" t="str">
            <v>m³ x km</v>
          </cell>
          <cell r="D54">
            <v>0.56999999999999995</v>
          </cell>
          <cell r="E54">
            <v>0</v>
          </cell>
          <cell r="F54">
            <v>0.56999999999999995</v>
          </cell>
        </row>
        <row r="55">
          <cell r="A55">
            <v>20308</v>
          </cell>
          <cell r="B55" t="str">
            <v>Transporte de Material 1ª/2ª Cat. até 30 km</v>
          </cell>
          <cell r="C55" t="str">
            <v>m³ x km</v>
          </cell>
          <cell r="D55">
            <v>0.55000000000000004</v>
          </cell>
          <cell r="E55">
            <v>0</v>
          </cell>
          <cell r="F55">
            <v>0.55000000000000004</v>
          </cell>
        </row>
        <row r="56">
          <cell r="A56">
            <v>20309</v>
          </cell>
          <cell r="B56" t="str">
            <v>Transporte de Material 1ª/2ª Cat. até 100 dam - Cam. Basculante</v>
          </cell>
          <cell r="C56" t="str">
            <v>m³ x dam</v>
          </cell>
          <cell r="D56">
            <v>0.01</v>
          </cell>
          <cell r="E56">
            <v>0</v>
          </cell>
          <cell r="F56">
            <v>0.01</v>
          </cell>
        </row>
        <row r="57">
          <cell r="A57">
            <v>20310</v>
          </cell>
          <cell r="B57" t="str">
            <v>Transporte de Material de Limpeza até 100 dam</v>
          </cell>
          <cell r="C57" t="str">
            <v>m³ x dam</v>
          </cell>
          <cell r="D57">
            <v>0.03</v>
          </cell>
          <cell r="E57">
            <v>0</v>
          </cell>
          <cell r="F57">
            <v>0.03</v>
          </cell>
        </row>
        <row r="58">
          <cell r="A58">
            <v>20311</v>
          </cell>
          <cell r="B58" t="str">
            <v>Transporte de Material de Limpeza/Demolição além de 100 dam</v>
          </cell>
          <cell r="C58" t="str">
            <v>m³ x km</v>
          </cell>
          <cell r="D58">
            <v>1.1200000000000001</v>
          </cell>
          <cell r="E58">
            <v>0</v>
          </cell>
          <cell r="F58">
            <v>1.1200000000000001</v>
          </cell>
        </row>
        <row r="59">
          <cell r="A59">
            <v>20312</v>
          </cell>
          <cell r="B59" t="str">
            <v>Transporte de Material Brejoso até 200 dam</v>
          </cell>
          <cell r="C59" t="str">
            <v>m³ x dam</v>
          </cell>
          <cell r="D59">
            <v>0.01</v>
          </cell>
          <cell r="E59">
            <v>0</v>
          </cell>
          <cell r="F59">
            <v>0.01</v>
          </cell>
        </row>
        <row r="60">
          <cell r="A60">
            <v>20313</v>
          </cell>
          <cell r="B60" t="str">
            <v>Transporte de Material Brejoso além de 200 dam</v>
          </cell>
          <cell r="C60" t="str">
            <v>m³ x km</v>
          </cell>
          <cell r="D60">
            <v>1.34</v>
          </cell>
          <cell r="E60">
            <v>0</v>
          </cell>
          <cell r="F60">
            <v>1.34</v>
          </cell>
        </row>
        <row r="61">
          <cell r="A61">
            <v>20314</v>
          </cell>
          <cell r="B61" t="str">
            <v>Transporte de Material 3ª Cat. até 200 dam</v>
          </cell>
          <cell r="C61" t="str">
            <v>m³ x dam</v>
          </cell>
          <cell r="D61">
            <v>0.01</v>
          </cell>
          <cell r="E61">
            <v>0</v>
          </cell>
          <cell r="F61">
            <v>0.01</v>
          </cell>
        </row>
        <row r="62">
          <cell r="A62">
            <v>20315</v>
          </cell>
          <cell r="B62" t="str">
            <v>Transporte de Material 3ª Cat. além de 200 dam</v>
          </cell>
          <cell r="C62" t="str">
            <v>m³ x km</v>
          </cell>
          <cell r="D62">
            <v>1.61</v>
          </cell>
          <cell r="E62">
            <v>0</v>
          </cell>
          <cell r="F62">
            <v>1.61</v>
          </cell>
        </row>
        <row r="63">
          <cell r="A63">
            <v>20400</v>
          </cell>
          <cell r="B63" t="str">
            <v>Compactação</v>
          </cell>
          <cell r="D63">
            <v>0</v>
          </cell>
          <cell r="E63">
            <v>0</v>
          </cell>
        </row>
        <row r="64">
          <cell r="A64">
            <v>20401</v>
          </cell>
          <cell r="B64" t="str">
            <v>Compactação de Aterro</v>
          </cell>
          <cell r="C64" t="str">
            <v>m³</v>
          </cell>
          <cell r="D64">
            <v>0.99</v>
          </cell>
          <cell r="E64">
            <v>0.15</v>
          </cell>
          <cell r="F64">
            <v>1.1399999999999999</v>
          </cell>
        </row>
        <row r="65">
          <cell r="A65">
            <v>20500</v>
          </cell>
          <cell r="B65" t="str">
            <v>Fundação de Aterro</v>
          </cell>
          <cell r="D65">
            <v>0</v>
          </cell>
          <cell r="E65">
            <v>0</v>
          </cell>
        </row>
        <row r="66">
          <cell r="A66">
            <v>20501</v>
          </cell>
          <cell r="B66" t="str">
            <v>Fundação de Aterro com Pedra Britada</v>
          </cell>
          <cell r="C66" t="str">
            <v>m³</v>
          </cell>
          <cell r="D66">
            <v>31.59</v>
          </cell>
          <cell r="E66">
            <v>0</v>
          </cell>
          <cell r="F66">
            <v>31.59</v>
          </cell>
        </row>
        <row r="67">
          <cell r="A67">
            <v>20502</v>
          </cell>
          <cell r="B67" t="str">
            <v>Fundação de Aterro com Areia Lavada</v>
          </cell>
          <cell r="C67" t="str">
            <v>m³</v>
          </cell>
          <cell r="D67">
            <v>41.59</v>
          </cell>
          <cell r="E67">
            <v>0</v>
          </cell>
          <cell r="F67">
            <v>41.59</v>
          </cell>
        </row>
        <row r="68">
          <cell r="A68">
            <v>20503</v>
          </cell>
          <cell r="B68" t="str">
            <v>Espalhamento/Compactação de Material Qualquer p/ Fund. Aterro</v>
          </cell>
          <cell r="C68" t="str">
            <v>m³</v>
          </cell>
          <cell r="D68">
            <v>0.72</v>
          </cell>
          <cell r="E68">
            <v>0.09</v>
          </cell>
          <cell r="F68">
            <v>0.80999999999999994</v>
          </cell>
        </row>
        <row r="69">
          <cell r="A69">
            <v>20600</v>
          </cell>
          <cell r="B69" t="str">
            <v>Bombeamento</v>
          </cell>
          <cell r="D69">
            <v>0</v>
          </cell>
          <cell r="E69">
            <v>0</v>
          </cell>
        </row>
        <row r="70">
          <cell r="A70">
            <v>20601</v>
          </cell>
          <cell r="B70" t="str">
            <v>Bombeamento de Vala</v>
          </cell>
          <cell r="C70" t="str">
            <v>m³</v>
          </cell>
          <cell r="D70">
            <v>1.08</v>
          </cell>
          <cell r="E70">
            <v>0</v>
          </cell>
          <cell r="F70">
            <v>1.08</v>
          </cell>
        </row>
        <row r="71">
          <cell r="A71">
            <v>30000</v>
          </cell>
          <cell r="B71" t="str">
            <v>Pavimentação</v>
          </cell>
          <cell r="D71">
            <v>0</v>
          </cell>
          <cell r="E71">
            <v>0</v>
          </cell>
        </row>
        <row r="72">
          <cell r="A72">
            <v>30100</v>
          </cell>
          <cell r="B72" t="str">
            <v>Regularização do Sub-Leito</v>
          </cell>
          <cell r="D72">
            <v>0</v>
          </cell>
          <cell r="E72">
            <v>0</v>
          </cell>
        </row>
        <row r="73">
          <cell r="A73">
            <v>30101</v>
          </cell>
          <cell r="B73" t="str">
            <v>Regularização do Sub-Leito por Compactação do Solo Local</v>
          </cell>
          <cell r="C73" t="str">
            <v>m²</v>
          </cell>
          <cell r="D73">
            <v>0.45</v>
          </cell>
          <cell r="E73">
            <v>0.09</v>
          </cell>
          <cell r="F73">
            <v>0.54</v>
          </cell>
        </row>
        <row r="74">
          <cell r="A74">
            <v>30200</v>
          </cell>
          <cell r="B74" t="str">
            <v>Reforço de Sub-Leito</v>
          </cell>
          <cell r="D74">
            <v>0</v>
          </cell>
          <cell r="E74">
            <v>0</v>
          </cell>
        </row>
        <row r="75">
          <cell r="A75">
            <v>30201</v>
          </cell>
          <cell r="B75" t="str">
            <v>Escavação de Jazida - Solo para Sub-Base</v>
          </cell>
          <cell r="C75" t="str">
            <v>m³</v>
          </cell>
          <cell r="D75">
            <v>2.57</v>
          </cell>
          <cell r="E75">
            <v>0</v>
          </cell>
          <cell r="F75">
            <v>2.57</v>
          </cell>
        </row>
        <row r="76">
          <cell r="A76">
            <v>30202</v>
          </cell>
          <cell r="B76" t="str">
            <v>Transporte de Material 1ª/2ª Cat. até 2 km</v>
          </cell>
          <cell r="C76" t="str">
            <v>m³ x km</v>
          </cell>
          <cell r="D76">
            <v>0.92</v>
          </cell>
          <cell r="E76">
            <v>0</v>
          </cell>
          <cell r="F76">
            <v>0.92</v>
          </cell>
        </row>
        <row r="77">
          <cell r="A77">
            <v>30203</v>
          </cell>
          <cell r="B77" t="str">
            <v>Transporte de Material 1ª/2ª Cat. até 5 km</v>
          </cell>
          <cell r="C77" t="str">
            <v>m³ x km</v>
          </cell>
          <cell r="D77">
            <v>0.73</v>
          </cell>
          <cell r="E77">
            <v>0</v>
          </cell>
          <cell r="F77">
            <v>0.73</v>
          </cell>
        </row>
        <row r="78">
          <cell r="A78">
            <v>30204</v>
          </cell>
          <cell r="B78" t="str">
            <v>Transporte de Material 1ª/2ª Cat. até 10 km</v>
          </cell>
          <cell r="C78" t="str">
            <v>m³ x km</v>
          </cell>
          <cell r="D78">
            <v>0.66</v>
          </cell>
          <cell r="E78">
            <v>0</v>
          </cell>
          <cell r="F78">
            <v>0.66</v>
          </cell>
        </row>
        <row r="79">
          <cell r="A79">
            <v>30205</v>
          </cell>
          <cell r="B79" t="str">
            <v>Transporte de Material 1ª/2ª Cat. até 15 km</v>
          </cell>
          <cell r="C79" t="str">
            <v>m³ x km</v>
          </cell>
          <cell r="D79">
            <v>0.57999999999999996</v>
          </cell>
          <cell r="E79">
            <v>0</v>
          </cell>
          <cell r="F79">
            <v>0.57999999999999996</v>
          </cell>
        </row>
        <row r="80">
          <cell r="A80">
            <v>30206</v>
          </cell>
          <cell r="B80" t="str">
            <v>Transporte de Material 1ª/2ª Cat. até 20 km</v>
          </cell>
          <cell r="C80" t="str">
            <v>m³ x km</v>
          </cell>
          <cell r="D80">
            <v>0.56999999999999995</v>
          </cell>
          <cell r="E80">
            <v>0</v>
          </cell>
          <cell r="F80">
            <v>0.56999999999999995</v>
          </cell>
        </row>
        <row r="81">
          <cell r="A81">
            <v>30207</v>
          </cell>
          <cell r="B81" t="str">
            <v>Transporte de Material 1ª/2ª Cat. até 25 km</v>
          </cell>
          <cell r="C81" t="str">
            <v>m³ x km</v>
          </cell>
          <cell r="D81">
            <v>0.56999999999999995</v>
          </cell>
          <cell r="E81">
            <v>0</v>
          </cell>
          <cell r="F81">
            <v>0.56999999999999995</v>
          </cell>
        </row>
        <row r="82">
          <cell r="A82">
            <v>30208</v>
          </cell>
          <cell r="B82" t="str">
            <v>Transporte de Material 1ª/2ª Cat. até 30 km</v>
          </cell>
          <cell r="C82" t="str">
            <v>m³ x km</v>
          </cell>
          <cell r="D82">
            <v>0.55000000000000004</v>
          </cell>
          <cell r="E82">
            <v>0</v>
          </cell>
          <cell r="F82">
            <v>0.55000000000000004</v>
          </cell>
        </row>
        <row r="83">
          <cell r="A83">
            <v>30209</v>
          </cell>
          <cell r="B83" t="str">
            <v>Compactação de Material para Reforço de Sub-Leito</v>
          </cell>
          <cell r="C83" t="str">
            <v>m³</v>
          </cell>
          <cell r="D83">
            <v>1.1299999999999999</v>
          </cell>
          <cell r="E83">
            <v>0.15</v>
          </cell>
          <cell r="F83">
            <v>1.2799999999999998</v>
          </cell>
        </row>
        <row r="84">
          <cell r="A84">
            <v>30210</v>
          </cell>
          <cell r="B84" t="str">
            <v>Reforço de Sub-Leito com Bica-Corrida</v>
          </cell>
          <cell r="C84" t="str">
            <v>m³</v>
          </cell>
          <cell r="D84">
            <v>40.799999999999997</v>
          </cell>
          <cell r="E84">
            <v>1.1100000000000001</v>
          </cell>
          <cell r="F84">
            <v>41.91</v>
          </cell>
        </row>
        <row r="85">
          <cell r="A85">
            <v>30300</v>
          </cell>
          <cell r="B85" t="str">
            <v>Base ou Sub-Base</v>
          </cell>
          <cell r="D85">
            <v>0</v>
          </cell>
          <cell r="E85">
            <v>0</v>
          </cell>
        </row>
        <row r="86">
          <cell r="A86">
            <v>30301</v>
          </cell>
          <cell r="B86" t="str">
            <v>Sub-Base Solo - 2,5% Cimento, excluindo Solo</v>
          </cell>
          <cell r="C86" t="str">
            <v>m³</v>
          </cell>
          <cell r="D86">
            <v>21.03</v>
          </cell>
          <cell r="E86">
            <v>0.68</v>
          </cell>
          <cell r="F86">
            <v>21.71</v>
          </cell>
        </row>
        <row r="87">
          <cell r="A87">
            <v>30302</v>
          </cell>
          <cell r="B87" t="str">
            <v>Acréscimo/Redução - 0,5% Cimento p/ Sub-Base Solo</v>
          </cell>
          <cell r="C87" t="str">
            <v>m³</v>
          </cell>
          <cell r="D87">
            <v>1.86</v>
          </cell>
          <cell r="E87">
            <v>0</v>
          </cell>
          <cell r="F87">
            <v>1.86</v>
          </cell>
        </row>
        <row r="88">
          <cell r="A88">
            <v>30303</v>
          </cell>
          <cell r="B88" t="str">
            <v>Base ou Sub-Base de Bica Corrida</v>
          </cell>
          <cell r="C88" t="str">
            <v>m³</v>
          </cell>
          <cell r="D88">
            <v>40.799999999999997</v>
          </cell>
          <cell r="E88">
            <v>0.59</v>
          </cell>
          <cell r="F88">
            <v>41.39</v>
          </cell>
        </row>
        <row r="89">
          <cell r="A89">
            <v>30304</v>
          </cell>
          <cell r="B89" t="str">
            <v>Base de Bica Corrida com 6% de Emulsão em Peso</v>
          </cell>
          <cell r="C89" t="str">
            <v>m³</v>
          </cell>
          <cell r="D89">
            <v>90.54</v>
          </cell>
          <cell r="E89">
            <v>0.28000000000000003</v>
          </cell>
          <cell r="F89">
            <v>90.820000000000007</v>
          </cell>
        </row>
        <row r="90">
          <cell r="A90">
            <v>30305</v>
          </cell>
          <cell r="B90" t="str">
            <v>Acréscimo/Redução - 0,5% Emulsão p/ Bica Corrida</v>
          </cell>
          <cell r="C90" t="str">
            <v>m³</v>
          </cell>
          <cell r="D90">
            <v>4.1399999999999997</v>
          </cell>
          <cell r="E90">
            <v>0</v>
          </cell>
          <cell r="F90">
            <v>4.1399999999999997</v>
          </cell>
        </row>
        <row r="91">
          <cell r="A91">
            <v>30306</v>
          </cell>
          <cell r="B91" t="str">
            <v>Base ou Sub-Base de Pedra Britada</v>
          </cell>
          <cell r="C91" t="str">
            <v>m³</v>
          </cell>
          <cell r="D91">
            <v>40.119999999999997</v>
          </cell>
          <cell r="E91">
            <v>0.59</v>
          </cell>
          <cell r="F91">
            <v>40.71</v>
          </cell>
        </row>
        <row r="92">
          <cell r="A92">
            <v>30307</v>
          </cell>
          <cell r="B92" t="str">
            <v>Base de Pedra Britada com 2,5% de Emulsão em Peso</v>
          </cell>
          <cell r="C92" t="str">
            <v>m³</v>
          </cell>
          <cell r="D92">
            <v>66.31</v>
          </cell>
          <cell r="E92">
            <v>1.1100000000000001</v>
          </cell>
          <cell r="F92">
            <v>67.42</v>
          </cell>
        </row>
        <row r="93">
          <cell r="A93">
            <v>30308</v>
          </cell>
          <cell r="B93" t="str">
            <v>Acréscimo/Redução - 0,5% Emulsão p/ Pedra Britada</v>
          </cell>
          <cell r="C93" t="str">
            <v>m³</v>
          </cell>
          <cell r="D93">
            <v>4.1399999999999997</v>
          </cell>
          <cell r="E93">
            <v>0</v>
          </cell>
          <cell r="F93">
            <v>4.1399999999999997</v>
          </cell>
        </row>
        <row r="94">
          <cell r="A94">
            <v>30309</v>
          </cell>
          <cell r="B94" t="str">
            <v>Base ou Sub-Base de Pedra Rachão</v>
          </cell>
          <cell r="C94" t="str">
            <v>m³</v>
          </cell>
          <cell r="D94">
            <v>36.72</v>
          </cell>
          <cell r="E94">
            <v>0.62</v>
          </cell>
          <cell r="F94">
            <v>37.339999999999996</v>
          </cell>
        </row>
        <row r="95">
          <cell r="A95">
            <v>30310</v>
          </cell>
          <cell r="B95" t="str">
            <v>Base de Macadame Hidráulico</v>
          </cell>
          <cell r="C95" t="str">
            <v>m³</v>
          </cell>
          <cell r="D95">
            <v>48.2</v>
          </cell>
          <cell r="E95">
            <v>2.66</v>
          </cell>
          <cell r="F95">
            <v>50.86</v>
          </cell>
        </row>
        <row r="96">
          <cell r="A96">
            <v>30311</v>
          </cell>
          <cell r="B96" t="str">
            <v>Base de Macadame Betuminoso</v>
          </cell>
          <cell r="C96" t="str">
            <v>m³</v>
          </cell>
          <cell r="D96">
            <v>80.180000000000007</v>
          </cell>
          <cell r="E96">
            <v>2.66</v>
          </cell>
          <cell r="F96">
            <v>82.84</v>
          </cell>
        </row>
        <row r="97">
          <cell r="A97">
            <v>30312</v>
          </cell>
          <cell r="B97" t="str">
            <v>Base ou Sub-Base de Brita Graduada Simples</v>
          </cell>
          <cell r="C97" t="str">
            <v>m³</v>
          </cell>
          <cell r="D97">
            <v>40.74</v>
          </cell>
          <cell r="E97">
            <v>0.89</v>
          </cell>
          <cell r="F97">
            <v>41.63</v>
          </cell>
        </row>
        <row r="98">
          <cell r="A98">
            <v>30314</v>
          </cell>
          <cell r="B98" t="str">
            <v>Base de Brita Graduada Tratada com 5% de Cimento em Peso</v>
          </cell>
          <cell r="C98" t="str">
            <v>m³</v>
          </cell>
          <cell r="D98">
            <v>76.650000000000006</v>
          </cell>
          <cell r="E98">
            <v>0.89</v>
          </cell>
          <cell r="F98">
            <v>77.540000000000006</v>
          </cell>
        </row>
        <row r="99">
          <cell r="A99">
            <v>30316</v>
          </cell>
          <cell r="B99" t="str">
            <v xml:space="preserve">Acréscimo/Redução - 0,5% Cimento p/ BGTC </v>
          </cell>
          <cell r="C99" t="str">
            <v>m³</v>
          </cell>
          <cell r="D99">
            <v>1.92</v>
          </cell>
          <cell r="E99">
            <v>0</v>
          </cell>
          <cell r="F99">
            <v>1.92</v>
          </cell>
        </row>
        <row r="100">
          <cell r="A100">
            <v>30400</v>
          </cell>
          <cell r="B100" t="str">
            <v>Capa Selante</v>
          </cell>
          <cell r="D100">
            <v>0</v>
          </cell>
          <cell r="E100">
            <v>0</v>
          </cell>
        </row>
        <row r="101">
          <cell r="A101">
            <v>30401</v>
          </cell>
          <cell r="B101" t="str">
            <v>Capa Selante</v>
          </cell>
          <cell r="C101" t="str">
            <v>m²</v>
          </cell>
          <cell r="D101">
            <v>0.62</v>
          </cell>
          <cell r="E101">
            <v>0.12</v>
          </cell>
          <cell r="F101">
            <v>0.74</v>
          </cell>
        </row>
        <row r="102">
          <cell r="A102">
            <v>30500</v>
          </cell>
          <cell r="B102" t="str">
            <v>Pré-Misturado</v>
          </cell>
          <cell r="D102">
            <v>0</v>
          </cell>
          <cell r="E102">
            <v>0</v>
          </cell>
        </row>
        <row r="103">
          <cell r="A103">
            <v>30501</v>
          </cell>
          <cell r="B103" t="str">
            <v>Pré-Misturado à Frio - Terceiros</v>
          </cell>
          <cell r="C103" t="str">
            <v>m³</v>
          </cell>
          <cell r="D103">
            <v>102.65</v>
          </cell>
          <cell r="E103">
            <v>2.2799999999999998</v>
          </cell>
          <cell r="F103">
            <v>104.93</v>
          </cell>
        </row>
        <row r="104">
          <cell r="A104">
            <v>30502</v>
          </cell>
          <cell r="B104" t="str">
            <v>Pré-Misturado à Frio - Usinado</v>
          </cell>
          <cell r="C104" t="str">
            <v>m³</v>
          </cell>
          <cell r="D104">
            <v>91.64</v>
          </cell>
          <cell r="E104">
            <v>2.2799999999999998</v>
          </cell>
          <cell r="F104">
            <v>93.92</v>
          </cell>
        </row>
        <row r="105">
          <cell r="A105">
            <v>30503</v>
          </cell>
          <cell r="B105" t="str">
            <v>Pré-Misturado à Quente - Terceiros</v>
          </cell>
          <cell r="C105" t="str">
            <v>m³</v>
          </cell>
          <cell r="D105">
            <v>119.29</v>
          </cell>
          <cell r="E105">
            <v>3.52</v>
          </cell>
          <cell r="F105">
            <v>122.81</v>
          </cell>
        </row>
        <row r="106">
          <cell r="A106">
            <v>30504</v>
          </cell>
          <cell r="B106" t="str">
            <v>Pré-Misturado à Quente - Usinado</v>
          </cell>
          <cell r="C106" t="str">
            <v>m³</v>
          </cell>
          <cell r="D106">
            <v>103.72</v>
          </cell>
          <cell r="E106">
            <v>3.52</v>
          </cell>
          <cell r="F106">
            <v>107.24</v>
          </cell>
        </row>
        <row r="107">
          <cell r="A107">
            <v>30600</v>
          </cell>
          <cell r="B107" t="str">
            <v>Imprimadura Betuminosa</v>
          </cell>
          <cell r="D107">
            <v>0</v>
          </cell>
          <cell r="E107">
            <v>0</v>
          </cell>
        </row>
        <row r="108">
          <cell r="A108">
            <v>30601</v>
          </cell>
          <cell r="B108" t="str">
            <v>Imprimadura Betuminosa - taxa &lt;= 0,7 kg/m²</v>
          </cell>
          <cell r="C108" t="str">
            <v>m²</v>
          </cell>
          <cell r="D108">
            <v>0.24</v>
          </cell>
          <cell r="E108">
            <v>0.03</v>
          </cell>
          <cell r="F108">
            <v>0.27</v>
          </cell>
        </row>
        <row r="109">
          <cell r="A109">
            <v>30602</v>
          </cell>
          <cell r="B109" t="str">
            <v>Imprimadura Betuminosa - 0,7 &lt; taxa &lt;= 1,5 kg/m² - Ligante</v>
          </cell>
          <cell r="C109" t="str">
            <v>m²</v>
          </cell>
          <cell r="D109">
            <v>0.38</v>
          </cell>
          <cell r="E109">
            <v>0.03</v>
          </cell>
          <cell r="F109">
            <v>0.41000000000000003</v>
          </cell>
        </row>
        <row r="110">
          <cell r="A110">
            <v>30603</v>
          </cell>
          <cell r="B110" t="str">
            <v>Imprimadura Betuminosa - taxa &gt; 1,5 kg/m² - Impermeabilizante</v>
          </cell>
          <cell r="C110" t="str">
            <v>m²</v>
          </cell>
          <cell r="D110">
            <v>0.53</v>
          </cell>
          <cell r="E110">
            <v>0.03</v>
          </cell>
          <cell r="F110">
            <v>0.56000000000000005</v>
          </cell>
        </row>
        <row r="111">
          <cell r="A111">
            <v>30700</v>
          </cell>
          <cell r="B111" t="str">
            <v>Concreto Betuminoso</v>
          </cell>
          <cell r="D111">
            <v>0</v>
          </cell>
          <cell r="E111">
            <v>0</v>
          </cell>
        </row>
        <row r="112">
          <cell r="A112">
            <v>30701</v>
          </cell>
          <cell r="B112" t="str">
            <v>Concreto Betuminoso Usinado à Quente Faixa B - Terceiros</v>
          </cell>
          <cell r="C112" t="str">
            <v>m³</v>
          </cell>
          <cell r="D112">
            <v>133.62</v>
          </cell>
          <cell r="E112">
            <v>4.08</v>
          </cell>
          <cell r="F112">
            <v>137.70000000000002</v>
          </cell>
        </row>
        <row r="113">
          <cell r="A113">
            <v>30702</v>
          </cell>
          <cell r="B113" t="str">
            <v>Concreto Betuminoso Usinado à Quente Faixa B - Usinado</v>
          </cell>
          <cell r="C113" t="str">
            <v>m³</v>
          </cell>
          <cell r="D113">
            <v>115.21</v>
          </cell>
          <cell r="E113">
            <v>4.08</v>
          </cell>
          <cell r="F113">
            <v>119.28999999999999</v>
          </cell>
        </row>
        <row r="114">
          <cell r="A114">
            <v>30703</v>
          </cell>
          <cell r="B114" t="str">
            <v>Concreto Betuminoso Usinado à Quente Faixa C - Terceiros</v>
          </cell>
          <cell r="C114" t="str">
            <v>m³</v>
          </cell>
          <cell r="D114">
            <v>150.88999999999999</v>
          </cell>
          <cell r="E114">
            <v>4.41</v>
          </cell>
          <cell r="F114">
            <v>155.29999999999998</v>
          </cell>
        </row>
        <row r="115">
          <cell r="A115">
            <v>30704</v>
          </cell>
          <cell r="B115" t="str">
            <v>Concreto Betuminoso Usinado à Quente Faixa C - Usinado</v>
          </cell>
          <cell r="C115" t="str">
            <v>m³</v>
          </cell>
          <cell r="D115">
            <v>128.33000000000001</v>
          </cell>
          <cell r="E115">
            <v>4.41</v>
          </cell>
          <cell r="F115">
            <v>132.74</v>
          </cell>
        </row>
        <row r="116">
          <cell r="A116">
            <v>30800</v>
          </cell>
          <cell r="B116" t="str">
            <v>Tratamento Superficial</v>
          </cell>
          <cell r="D116">
            <v>0</v>
          </cell>
          <cell r="E116">
            <v>0</v>
          </cell>
        </row>
        <row r="117">
          <cell r="A117">
            <v>30801</v>
          </cell>
          <cell r="B117" t="str">
            <v>Tratamento Superficial Simples</v>
          </cell>
          <cell r="C117" t="str">
            <v>m²</v>
          </cell>
          <cell r="D117">
            <v>0.78</v>
          </cell>
          <cell r="E117">
            <v>0.12</v>
          </cell>
          <cell r="F117">
            <v>0.9</v>
          </cell>
        </row>
        <row r="118">
          <cell r="A118">
            <v>30802</v>
          </cell>
          <cell r="B118" t="str">
            <v>Tratamento Superficial Duplo</v>
          </cell>
          <cell r="C118" t="str">
            <v>m²</v>
          </cell>
          <cell r="D118">
            <v>1.78</v>
          </cell>
          <cell r="E118">
            <v>0.15</v>
          </cell>
          <cell r="F118">
            <v>1.93</v>
          </cell>
        </row>
        <row r="119">
          <cell r="A119">
            <v>30803</v>
          </cell>
          <cell r="B119" t="str">
            <v>Tratamento Superficial Triplo</v>
          </cell>
          <cell r="C119" t="str">
            <v>m²</v>
          </cell>
          <cell r="D119">
            <v>2.61</v>
          </cell>
          <cell r="E119">
            <v>0.34</v>
          </cell>
          <cell r="F119">
            <v>2.9499999999999997</v>
          </cell>
        </row>
        <row r="120">
          <cell r="A120">
            <v>30900</v>
          </cell>
          <cell r="B120" t="str">
            <v>Pavimento Articulado</v>
          </cell>
          <cell r="D120">
            <v>0</v>
          </cell>
          <cell r="E120">
            <v>0</v>
          </cell>
        </row>
        <row r="121">
          <cell r="A121">
            <v>30901</v>
          </cell>
          <cell r="B121" t="str">
            <v>Pavimento Articulado de Concreto E = 0,06 m</v>
          </cell>
          <cell r="C121" t="str">
            <v>m²</v>
          </cell>
          <cell r="D121">
            <v>36.950000000000003</v>
          </cell>
          <cell r="E121">
            <v>0</v>
          </cell>
          <cell r="F121">
            <v>36.950000000000003</v>
          </cell>
        </row>
        <row r="122">
          <cell r="A122">
            <v>30902</v>
          </cell>
          <cell r="B122" t="str">
            <v>Pavimento Articulado de Concreto E = 0,08 m</v>
          </cell>
          <cell r="C122" t="str">
            <v>m²</v>
          </cell>
          <cell r="D122">
            <v>39.450000000000003</v>
          </cell>
          <cell r="E122">
            <v>0</v>
          </cell>
          <cell r="F122">
            <v>39.450000000000003</v>
          </cell>
        </row>
        <row r="123">
          <cell r="A123">
            <v>30903</v>
          </cell>
          <cell r="B123" t="str">
            <v>Pavimento Articulado de Concreto E = 0,10 m</v>
          </cell>
          <cell r="C123" t="str">
            <v>m²</v>
          </cell>
          <cell r="D123">
            <v>41.18</v>
          </cell>
          <cell r="E123">
            <v>0</v>
          </cell>
          <cell r="F123">
            <v>41.18</v>
          </cell>
        </row>
        <row r="124">
          <cell r="A124">
            <v>31000</v>
          </cell>
          <cell r="B124" t="str">
            <v>Pavimento de Concreto</v>
          </cell>
          <cell r="D124">
            <v>0</v>
          </cell>
          <cell r="E124">
            <v>0</v>
          </cell>
        </row>
        <row r="125">
          <cell r="A125">
            <v>31901</v>
          </cell>
          <cell r="B125" t="str">
            <v>Pav. Concreto sobre Plataforma de Terraplenagem - Manual / Terceiros</v>
          </cell>
          <cell r="C125" t="str">
            <v>m³</v>
          </cell>
          <cell r="D125">
            <v>215.7</v>
          </cell>
          <cell r="E125">
            <v>38.68</v>
          </cell>
          <cell r="F125">
            <v>254.38</v>
          </cell>
        </row>
        <row r="126">
          <cell r="A126">
            <v>31902</v>
          </cell>
          <cell r="B126" t="str">
            <v>Pav. Concreto sobre Plataforma de Terraplenagem - Manual / Usinado</v>
          </cell>
          <cell r="C126" t="str">
            <v>m³</v>
          </cell>
          <cell r="D126">
            <v>180.77</v>
          </cell>
          <cell r="E126">
            <v>51.93</v>
          </cell>
          <cell r="F126">
            <v>232.70000000000002</v>
          </cell>
        </row>
        <row r="127">
          <cell r="A127">
            <v>31903</v>
          </cell>
          <cell r="B127" t="str">
            <v>Pav. Concreto sobre Plataforma de Terraplenagem - Mec. / Terceiros</v>
          </cell>
          <cell r="C127" t="str">
            <v>m³</v>
          </cell>
          <cell r="D127">
            <v>199.27</v>
          </cell>
          <cell r="E127">
            <v>12.89</v>
          </cell>
          <cell r="F127">
            <v>212.16000000000003</v>
          </cell>
        </row>
        <row r="128">
          <cell r="A128">
            <v>31904</v>
          </cell>
          <cell r="B128" t="str">
            <v>Pav. Concreto sobre Plataforma de Terraplenagem - Mec. / Usinado</v>
          </cell>
          <cell r="C128" t="str">
            <v>m³</v>
          </cell>
          <cell r="D128">
            <v>167.98</v>
          </cell>
          <cell r="E128">
            <v>17.309999999999999</v>
          </cell>
          <cell r="F128">
            <v>185.29</v>
          </cell>
        </row>
        <row r="129">
          <cell r="A129">
            <v>31905</v>
          </cell>
          <cell r="B129" t="str">
            <v>Pav. Concreto sobre Plat. Terrap. - Pedágio/Balança - Manual / Terceiros</v>
          </cell>
          <cell r="C129" t="str">
            <v>m³</v>
          </cell>
          <cell r="D129">
            <v>217.93</v>
          </cell>
          <cell r="E129">
            <v>99.36</v>
          </cell>
          <cell r="F129">
            <v>317.29000000000002</v>
          </cell>
        </row>
        <row r="130">
          <cell r="A130">
            <v>31906</v>
          </cell>
          <cell r="B130" t="str">
            <v>Pav. Concreto sobre Plat. Terrap. - Pedágio/Balança - Manual / Usinado</v>
          </cell>
          <cell r="C130" t="str">
            <v>m³</v>
          </cell>
          <cell r="D130">
            <v>200.26</v>
          </cell>
          <cell r="E130">
            <v>70.430000000000007</v>
          </cell>
          <cell r="F130">
            <v>270.69</v>
          </cell>
        </row>
        <row r="131">
          <cell r="A131">
            <v>31907</v>
          </cell>
          <cell r="B131" t="str">
            <v>Pav. Concreto sobre Plat. Terrap. - Pedágio/Balança - Mec. / Terceiros</v>
          </cell>
          <cell r="C131" t="str">
            <v>m³</v>
          </cell>
          <cell r="D131">
            <v>221.04</v>
          </cell>
          <cell r="E131">
            <v>23.34</v>
          </cell>
          <cell r="F131">
            <v>244.38</v>
          </cell>
        </row>
        <row r="132">
          <cell r="A132">
            <v>31908</v>
          </cell>
          <cell r="B132" t="str">
            <v>Pav. Concreto sobre Plat. Terrap. - Pedágio/Balança - Mec. / Usinado</v>
          </cell>
          <cell r="C132" t="str">
            <v>m³</v>
          </cell>
          <cell r="D132">
            <v>189.27</v>
          </cell>
          <cell r="E132">
            <v>34.6</v>
          </cell>
          <cell r="F132">
            <v>223.87</v>
          </cell>
        </row>
        <row r="133">
          <cell r="A133">
            <v>31909</v>
          </cell>
          <cell r="B133" t="str">
            <v>Pavimento de Concreto sobre O.A.E. - Manual / Terceiros</v>
          </cell>
          <cell r="C133" t="str">
            <v>m³</v>
          </cell>
          <cell r="D133">
            <v>259.74</v>
          </cell>
          <cell r="E133">
            <v>123.44</v>
          </cell>
          <cell r="F133">
            <v>383.18</v>
          </cell>
        </row>
        <row r="134">
          <cell r="A134">
            <v>31910</v>
          </cell>
          <cell r="B134" t="str">
            <v>Pavimento de Concreto sobre O.A.E. - Manual / Usinado</v>
          </cell>
          <cell r="C134" t="str">
            <v>m³</v>
          </cell>
          <cell r="D134">
            <v>224.61</v>
          </cell>
          <cell r="E134">
            <v>91.64</v>
          </cell>
          <cell r="F134">
            <v>316.25</v>
          </cell>
        </row>
        <row r="135">
          <cell r="A135">
            <v>31911</v>
          </cell>
          <cell r="B135" t="str">
            <v>Pavimento de Concreto sobre O.A.E. - Mecânico / Terceiros</v>
          </cell>
          <cell r="C135" t="str">
            <v>m³</v>
          </cell>
          <cell r="D135">
            <v>251.86</v>
          </cell>
          <cell r="E135">
            <v>41.51</v>
          </cell>
          <cell r="F135">
            <v>293.37</v>
          </cell>
        </row>
        <row r="136">
          <cell r="A136">
            <v>31912</v>
          </cell>
          <cell r="B136" t="str">
            <v>Pavimento de Concreto sobre O.A.E. - Mecânico / Usinado</v>
          </cell>
          <cell r="C136" t="str">
            <v>m³</v>
          </cell>
          <cell r="D136">
            <v>220.62</v>
          </cell>
          <cell r="E136">
            <v>41.51</v>
          </cell>
          <cell r="F136">
            <v>262.13</v>
          </cell>
        </row>
        <row r="137">
          <cell r="A137">
            <v>31913</v>
          </cell>
          <cell r="B137" t="str">
            <v>Pavimento de Concreto Pobre para Base de Pav. Rígido - Terceiros</v>
          </cell>
          <cell r="C137" t="str">
            <v>m³</v>
          </cell>
          <cell r="D137">
            <v>124.73</v>
          </cell>
          <cell r="E137">
            <v>1.32</v>
          </cell>
          <cell r="F137">
            <v>126.05</v>
          </cell>
        </row>
        <row r="138">
          <cell r="A138">
            <v>31914</v>
          </cell>
          <cell r="B138" t="str">
            <v>Pavimento de Concreto Pobre para Base de Pav. Rígido - Usinado</v>
          </cell>
          <cell r="C138" t="str">
            <v>m³</v>
          </cell>
          <cell r="D138">
            <v>95.46</v>
          </cell>
          <cell r="E138">
            <v>1.32</v>
          </cell>
          <cell r="F138">
            <v>96.779999999999987</v>
          </cell>
        </row>
        <row r="139">
          <cell r="A139">
            <v>40000</v>
          </cell>
          <cell r="B139" t="str">
            <v>Obras de Arte Corrente e Drenagem</v>
          </cell>
          <cell r="D139">
            <v>0</v>
          </cell>
          <cell r="E139">
            <v>0</v>
          </cell>
        </row>
        <row r="140">
          <cell r="A140">
            <v>40100</v>
          </cell>
          <cell r="B140" t="str">
            <v>Escavação de Material</v>
          </cell>
          <cell r="D140">
            <v>0</v>
          </cell>
          <cell r="E140">
            <v>0</v>
          </cell>
        </row>
        <row r="141">
          <cell r="A141">
            <v>40101</v>
          </cell>
          <cell r="B141" t="str">
            <v>Escavação Manual sem Explosivos - Transporte até 100 dam</v>
          </cell>
          <cell r="C141" t="str">
            <v>m³</v>
          </cell>
          <cell r="D141">
            <v>5.62</v>
          </cell>
          <cell r="E141">
            <v>15.39</v>
          </cell>
          <cell r="F141">
            <v>21.01</v>
          </cell>
        </row>
        <row r="142">
          <cell r="A142">
            <v>40102</v>
          </cell>
          <cell r="B142" t="str">
            <v>Escavação Mecânica sem Explosivos - Transporte até 100 dam</v>
          </cell>
          <cell r="C142" t="str">
            <v>m³</v>
          </cell>
          <cell r="D142">
            <v>5.48</v>
          </cell>
          <cell r="E142">
            <v>1.03</v>
          </cell>
          <cell r="F142">
            <v>6.5100000000000007</v>
          </cell>
        </row>
        <row r="143">
          <cell r="A143">
            <v>40103</v>
          </cell>
          <cell r="B143" t="str">
            <v>Escavação Manual com Explosivos - Transporte até 100 dam</v>
          </cell>
          <cell r="C143" t="str">
            <v>m³</v>
          </cell>
          <cell r="D143">
            <v>27.08</v>
          </cell>
          <cell r="E143">
            <v>16.350000000000001</v>
          </cell>
          <cell r="F143">
            <v>43.43</v>
          </cell>
        </row>
        <row r="144">
          <cell r="A144">
            <v>40104</v>
          </cell>
          <cell r="B144" t="str">
            <v>Escavação Mecânica com Explosivos - Transporte até 100 dam</v>
          </cell>
          <cell r="C144" t="str">
            <v>m³</v>
          </cell>
          <cell r="D144">
            <v>17.29</v>
          </cell>
          <cell r="E144">
            <v>5.13</v>
          </cell>
          <cell r="F144">
            <v>22.419999999999998</v>
          </cell>
        </row>
        <row r="145">
          <cell r="A145">
            <v>40105</v>
          </cell>
          <cell r="B145" t="str">
            <v>Escavação Manual sem Explosivos - Transp. até 100 dam - Corta-Rios</v>
          </cell>
          <cell r="C145" t="str">
            <v>m³</v>
          </cell>
          <cell r="D145">
            <v>5.48</v>
          </cell>
          <cell r="E145">
            <v>1.03</v>
          </cell>
          <cell r="F145">
            <v>6.5100000000000007</v>
          </cell>
        </row>
        <row r="146">
          <cell r="A146">
            <v>40106</v>
          </cell>
          <cell r="B146" t="str">
            <v>Escavação Mec. sem Explosivos - Transp. até 100 dam - Corta-Rios</v>
          </cell>
          <cell r="C146" t="str">
            <v>m³</v>
          </cell>
          <cell r="D146">
            <v>5.62</v>
          </cell>
          <cell r="E146">
            <v>15.39</v>
          </cell>
          <cell r="F146">
            <v>21.01</v>
          </cell>
        </row>
        <row r="147">
          <cell r="A147">
            <v>40107</v>
          </cell>
          <cell r="B147" t="str">
            <v>Escavação Mec. com Explosivos - Transp. até 100 dam - Corta-Rios</v>
          </cell>
          <cell r="C147" t="str">
            <v>m³</v>
          </cell>
          <cell r="D147">
            <v>17.29</v>
          </cell>
          <cell r="E147">
            <v>5.13</v>
          </cell>
          <cell r="F147">
            <v>22.419999999999998</v>
          </cell>
        </row>
        <row r="148">
          <cell r="A148">
            <v>40200</v>
          </cell>
          <cell r="B148" t="str">
            <v>Enchimento de Vala</v>
          </cell>
          <cell r="D148">
            <v>0</v>
          </cell>
          <cell r="E148">
            <v>0</v>
          </cell>
        </row>
        <row r="149">
          <cell r="A149">
            <v>40201</v>
          </cell>
          <cell r="B149" t="str">
            <v>Enchimento de Vala com Pedra Britada 1 e 2</v>
          </cell>
          <cell r="C149" t="str">
            <v>m³</v>
          </cell>
          <cell r="D149">
            <v>39.49</v>
          </cell>
          <cell r="E149">
            <v>4.2699999999999996</v>
          </cell>
          <cell r="F149">
            <v>43.760000000000005</v>
          </cell>
        </row>
        <row r="150">
          <cell r="A150">
            <v>40202</v>
          </cell>
          <cell r="B150" t="str">
            <v>Enchimento de Vala com Pedra Britada 3 e 4</v>
          </cell>
          <cell r="C150" t="str">
            <v>m³</v>
          </cell>
          <cell r="D150">
            <v>35.1</v>
          </cell>
          <cell r="E150">
            <v>4.2699999999999996</v>
          </cell>
          <cell r="F150">
            <v>39.370000000000005</v>
          </cell>
        </row>
        <row r="151">
          <cell r="A151">
            <v>40203</v>
          </cell>
          <cell r="B151" t="str">
            <v>Enchimento de Vala com Areia Lavada</v>
          </cell>
          <cell r="C151" t="str">
            <v>m³</v>
          </cell>
          <cell r="D151">
            <v>41.59</v>
          </cell>
          <cell r="E151">
            <v>8.56</v>
          </cell>
          <cell r="F151">
            <v>50.150000000000006</v>
          </cell>
        </row>
        <row r="152">
          <cell r="A152">
            <v>40204</v>
          </cell>
          <cell r="B152" t="str">
            <v>Enchimento de Vala com Pedra Rachão</v>
          </cell>
          <cell r="C152" t="str">
            <v>m³</v>
          </cell>
          <cell r="D152">
            <v>31.59</v>
          </cell>
          <cell r="E152">
            <v>4.2699999999999996</v>
          </cell>
          <cell r="F152">
            <v>35.86</v>
          </cell>
        </row>
        <row r="153">
          <cell r="A153">
            <v>40205</v>
          </cell>
          <cell r="B153" t="str">
            <v>Enchimento de Vala com Bica Corrida</v>
          </cell>
          <cell r="C153" t="str">
            <v>m³</v>
          </cell>
          <cell r="D153">
            <v>35.1</v>
          </cell>
          <cell r="E153">
            <v>4.2699999999999996</v>
          </cell>
          <cell r="F153">
            <v>39.370000000000005</v>
          </cell>
        </row>
        <row r="154">
          <cell r="A154">
            <v>40206</v>
          </cell>
          <cell r="B154" t="str">
            <v>Enchimento de Vala com Concreto fck 9 MPa</v>
          </cell>
          <cell r="C154" t="str">
            <v>m³</v>
          </cell>
          <cell r="D154">
            <v>103.6</v>
          </cell>
          <cell r="E154">
            <v>21.95</v>
          </cell>
          <cell r="F154">
            <v>125.55</v>
          </cell>
        </row>
        <row r="155">
          <cell r="A155">
            <v>40300</v>
          </cell>
          <cell r="B155" t="str">
            <v>Escoramento de Cavas</v>
          </cell>
          <cell r="D155">
            <v>0</v>
          </cell>
          <cell r="E155">
            <v>0</v>
          </cell>
        </row>
        <row r="156">
          <cell r="A156">
            <v>40301</v>
          </cell>
          <cell r="B156" t="str">
            <v>Escoramento Contínuo de Cavas</v>
          </cell>
          <cell r="C156" t="str">
            <v>m²</v>
          </cell>
          <cell r="D156">
            <v>16.36</v>
          </cell>
          <cell r="E156">
            <v>20.440000000000001</v>
          </cell>
          <cell r="F156">
            <v>36.799999999999997</v>
          </cell>
        </row>
        <row r="157">
          <cell r="A157">
            <v>40302</v>
          </cell>
          <cell r="B157" t="str">
            <v>Escoramento Descontínuo de Cavas</v>
          </cell>
          <cell r="C157" t="str">
            <v>m²</v>
          </cell>
          <cell r="D157">
            <v>9.98</v>
          </cell>
          <cell r="E157">
            <v>13.64</v>
          </cell>
          <cell r="F157">
            <v>23.62</v>
          </cell>
        </row>
        <row r="158">
          <cell r="A158">
            <v>40400</v>
          </cell>
          <cell r="B158" t="str">
            <v>Concreto - Fornecimento/Transporte/Lançamento/Adensamento/Cura</v>
          </cell>
          <cell r="D158">
            <v>0</v>
          </cell>
          <cell r="E158">
            <v>0</v>
          </cell>
        </row>
        <row r="159">
          <cell r="A159">
            <v>40401</v>
          </cell>
          <cell r="B159" t="str">
            <v>Concreto fck 7,5 MPa - Terceiros</v>
          </cell>
          <cell r="C159" t="str">
            <v>m³</v>
          </cell>
          <cell r="D159">
            <v>116.52</v>
          </cell>
          <cell r="E159">
            <v>21.95</v>
          </cell>
          <cell r="F159">
            <v>138.47</v>
          </cell>
        </row>
        <row r="160">
          <cell r="A160">
            <v>40402</v>
          </cell>
          <cell r="B160" t="str">
            <v>Concreto fck 7,5 MPa - Usinado</v>
          </cell>
          <cell r="C160" t="str">
            <v>m³</v>
          </cell>
          <cell r="D160">
            <v>78.17</v>
          </cell>
          <cell r="E160">
            <v>21.95</v>
          </cell>
          <cell r="F160">
            <v>100.12</v>
          </cell>
        </row>
        <row r="161">
          <cell r="A161">
            <v>40403</v>
          </cell>
          <cell r="B161" t="str">
            <v>Concreto fck 9 MPa - Terceiros</v>
          </cell>
          <cell r="C161" t="str">
            <v>m³</v>
          </cell>
          <cell r="D161">
            <v>133.63999999999999</v>
          </cell>
          <cell r="E161">
            <v>21.95</v>
          </cell>
          <cell r="F161">
            <v>155.58999999999997</v>
          </cell>
        </row>
        <row r="162">
          <cell r="A162">
            <v>40404</v>
          </cell>
          <cell r="B162" t="str">
            <v>Concreto fck 9 MPa - Usinado</v>
          </cell>
          <cell r="C162" t="str">
            <v>m³</v>
          </cell>
          <cell r="D162">
            <v>106.16</v>
          </cell>
          <cell r="E162">
            <v>21.95</v>
          </cell>
          <cell r="F162">
            <v>128.10999999999999</v>
          </cell>
        </row>
        <row r="163">
          <cell r="A163">
            <v>40405</v>
          </cell>
          <cell r="B163" t="str">
            <v>Concreto fck 10 MPa - Terceiros</v>
          </cell>
          <cell r="C163" t="str">
            <v>m³</v>
          </cell>
          <cell r="D163">
            <v>135.05000000000001</v>
          </cell>
          <cell r="E163">
            <v>21.95</v>
          </cell>
          <cell r="F163">
            <v>157</v>
          </cell>
        </row>
        <row r="164">
          <cell r="A164">
            <v>40406</v>
          </cell>
          <cell r="B164" t="str">
            <v>Concreto fck 10 MPa - Usinado</v>
          </cell>
          <cell r="C164" t="str">
            <v>m³</v>
          </cell>
          <cell r="D164">
            <v>109.89</v>
          </cell>
          <cell r="E164">
            <v>21.95</v>
          </cell>
          <cell r="F164">
            <v>131.84</v>
          </cell>
        </row>
        <row r="165">
          <cell r="A165">
            <v>40407</v>
          </cell>
          <cell r="B165" t="str">
            <v>Concreto fck 15 MPa - Terceiros</v>
          </cell>
          <cell r="C165" t="str">
            <v>m³</v>
          </cell>
          <cell r="D165">
            <v>148.18</v>
          </cell>
          <cell r="E165">
            <v>21.95</v>
          </cell>
          <cell r="F165">
            <v>170.13</v>
          </cell>
        </row>
        <row r="166">
          <cell r="A166">
            <v>40408</v>
          </cell>
          <cell r="B166" t="str">
            <v>Concreto fck 15 MPa - Usinado</v>
          </cell>
          <cell r="C166" t="str">
            <v>m³</v>
          </cell>
          <cell r="D166">
            <v>121.38</v>
          </cell>
          <cell r="E166">
            <v>21.95</v>
          </cell>
          <cell r="F166">
            <v>143.32999999999998</v>
          </cell>
        </row>
        <row r="167">
          <cell r="A167">
            <v>40409</v>
          </cell>
          <cell r="B167" t="str">
            <v>Concreto fck 18 MPa - Terceiros</v>
          </cell>
          <cell r="C167" t="str">
            <v>m³</v>
          </cell>
          <cell r="D167">
            <v>154.63999999999999</v>
          </cell>
          <cell r="E167">
            <v>21.95</v>
          </cell>
          <cell r="F167">
            <v>176.58999999999997</v>
          </cell>
        </row>
        <row r="168">
          <cell r="A168">
            <v>40410</v>
          </cell>
          <cell r="B168" t="str">
            <v>Concreto fck 18 MPa - Usinado</v>
          </cell>
          <cell r="C168" t="str">
            <v>m³</v>
          </cell>
          <cell r="D168">
            <v>126.56</v>
          </cell>
          <cell r="E168">
            <v>21.95</v>
          </cell>
          <cell r="F168">
            <v>148.51</v>
          </cell>
        </row>
        <row r="169">
          <cell r="A169">
            <v>40411</v>
          </cell>
          <cell r="B169" t="str">
            <v>Concreto fck 20 MPa - Terceiros</v>
          </cell>
          <cell r="C169" t="str">
            <v>m³</v>
          </cell>
          <cell r="D169">
            <v>161.63999999999999</v>
          </cell>
          <cell r="E169">
            <v>21.95</v>
          </cell>
          <cell r="F169">
            <v>183.58999999999997</v>
          </cell>
        </row>
        <row r="170">
          <cell r="A170">
            <v>40412</v>
          </cell>
          <cell r="B170" t="str">
            <v>Concreto fck 20 MPa - Usinado</v>
          </cell>
          <cell r="C170" t="str">
            <v>m³</v>
          </cell>
          <cell r="D170">
            <v>129.75</v>
          </cell>
          <cell r="E170">
            <v>21.95</v>
          </cell>
          <cell r="F170">
            <v>151.69999999999999</v>
          </cell>
        </row>
        <row r="171">
          <cell r="A171">
            <v>40413</v>
          </cell>
          <cell r="B171" t="str">
            <v>Concreto fck 21 MPa - Terceiros</v>
          </cell>
          <cell r="C171" t="str">
            <v>m³</v>
          </cell>
          <cell r="D171">
            <v>166.67</v>
          </cell>
          <cell r="E171">
            <v>21.95</v>
          </cell>
          <cell r="F171">
            <v>188.61999999999998</v>
          </cell>
        </row>
        <row r="172">
          <cell r="A172">
            <v>40414</v>
          </cell>
          <cell r="B172" t="str">
            <v>Concreto fck 21 MPa - Usinado</v>
          </cell>
          <cell r="C172" t="str">
            <v>m³</v>
          </cell>
          <cell r="D172">
            <v>131.38</v>
          </cell>
          <cell r="E172">
            <v>21.95</v>
          </cell>
          <cell r="F172">
            <v>153.32999999999998</v>
          </cell>
        </row>
        <row r="173">
          <cell r="A173">
            <v>40415</v>
          </cell>
          <cell r="B173" t="str">
            <v>Concreto fck 22 MPa - Terceiros</v>
          </cell>
          <cell r="C173" t="str">
            <v>m³</v>
          </cell>
          <cell r="D173">
            <v>170.36</v>
          </cell>
          <cell r="E173">
            <v>21.95</v>
          </cell>
          <cell r="F173">
            <v>192.31</v>
          </cell>
        </row>
        <row r="174">
          <cell r="A174">
            <v>40416</v>
          </cell>
          <cell r="B174" t="str">
            <v>Concreto fck 22 MPa - Usinado</v>
          </cell>
          <cell r="C174" t="str">
            <v>m³</v>
          </cell>
          <cell r="D174">
            <v>133.03</v>
          </cell>
          <cell r="E174">
            <v>21.95</v>
          </cell>
          <cell r="F174">
            <v>154.97999999999999</v>
          </cell>
        </row>
        <row r="175">
          <cell r="A175">
            <v>40417</v>
          </cell>
          <cell r="B175" t="str">
            <v>Concreto fck 24 MPa - Terceiros</v>
          </cell>
          <cell r="C175" t="str">
            <v>m³</v>
          </cell>
          <cell r="D175">
            <v>177.3</v>
          </cell>
          <cell r="E175">
            <v>21.95</v>
          </cell>
          <cell r="F175">
            <v>199.25</v>
          </cell>
        </row>
        <row r="176">
          <cell r="A176">
            <v>40418</v>
          </cell>
          <cell r="B176" t="str">
            <v>Concreto fck 24 MPa - Usinado</v>
          </cell>
          <cell r="C176" t="str">
            <v>m³</v>
          </cell>
          <cell r="D176">
            <v>137.24</v>
          </cell>
          <cell r="E176">
            <v>21.95</v>
          </cell>
          <cell r="F176">
            <v>159.19</v>
          </cell>
        </row>
        <row r="177">
          <cell r="A177">
            <v>40419</v>
          </cell>
          <cell r="B177" t="str">
            <v>Concreto fck 26 MPa - Terceiros</v>
          </cell>
          <cell r="C177" t="str">
            <v>m³</v>
          </cell>
          <cell r="D177">
            <v>184.25</v>
          </cell>
          <cell r="E177">
            <v>21.95</v>
          </cell>
          <cell r="F177">
            <v>206.2</v>
          </cell>
        </row>
        <row r="178">
          <cell r="A178">
            <v>40420</v>
          </cell>
          <cell r="B178" t="str">
            <v>Concreto fck 26 MPa - Usinado</v>
          </cell>
          <cell r="C178" t="str">
            <v>m³</v>
          </cell>
          <cell r="D178">
            <v>139.85</v>
          </cell>
          <cell r="E178">
            <v>21.95</v>
          </cell>
          <cell r="F178">
            <v>161.79999999999998</v>
          </cell>
        </row>
        <row r="179">
          <cell r="A179">
            <v>40421</v>
          </cell>
          <cell r="B179" t="str">
            <v>Concreto fck 27 MPa - Terceiros</v>
          </cell>
          <cell r="C179" t="str">
            <v>m³</v>
          </cell>
          <cell r="D179">
            <v>189.31</v>
          </cell>
          <cell r="E179">
            <v>21.95</v>
          </cell>
          <cell r="F179">
            <v>211.26</v>
          </cell>
        </row>
        <row r="180">
          <cell r="A180">
            <v>40422</v>
          </cell>
          <cell r="B180" t="str">
            <v>Concreto fck 27 MPa - Usinado</v>
          </cell>
          <cell r="C180" t="str">
            <v>m³</v>
          </cell>
          <cell r="D180">
            <v>141.52000000000001</v>
          </cell>
          <cell r="E180">
            <v>21.95</v>
          </cell>
          <cell r="F180">
            <v>163.47</v>
          </cell>
        </row>
        <row r="181">
          <cell r="A181">
            <v>40423</v>
          </cell>
          <cell r="B181" t="str">
            <v>Concreto fck 30 MPa - Terceiros</v>
          </cell>
          <cell r="C181" t="str">
            <v>m³</v>
          </cell>
          <cell r="D181">
            <v>196.53</v>
          </cell>
          <cell r="E181">
            <v>21.95</v>
          </cell>
          <cell r="F181">
            <v>218.48</v>
          </cell>
        </row>
        <row r="182">
          <cell r="A182">
            <v>40424</v>
          </cell>
          <cell r="B182" t="str">
            <v>Concreto fck 30 MPa - Usinado</v>
          </cell>
          <cell r="C182" t="str">
            <v>m³</v>
          </cell>
          <cell r="D182">
            <v>146.52000000000001</v>
          </cell>
          <cell r="E182">
            <v>21.95</v>
          </cell>
          <cell r="F182">
            <v>168.47</v>
          </cell>
        </row>
        <row r="183">
          <cell r="A183">
            <v>40425</v>
          </cell>
          <cell r="B183" t="str">
            <v>Concreto Ciclópico - Terceiros</v>
          </cell>
          <cell r="C183" t="str">
            <v>m³</v>
          </cell>
          <cell r="D183">
            <v>133.88999999999999</v>
          </cell>
          <cell r="E183">
            <v>6.59</v>
          </cell>
          <cell r="F183">
            <v>140.47999999999999</v>
          </cell>
        </row>
        <row r="184">
          <cell r="A184">
            <v>40426</v>
          </cell>
          <cell r="B184" t="str">
            <v>Concreto Ciclópico - Usinado</v>
          </cell>
          <cell r="C184" t="str">
            <v>m³</v>
          </cell>
          <cell r="D184">
            <v>115.14</v>
          </cell>
          <cell r="E184">
            <v>6.59</v>
          </cell>
          <cell r="F184">
            <v>121.73</v>
          </cell>
        </row>
        <row r="185">
          <cell r="A185">
            <v>40428</v>
          </cell>
          <cell r="B185" t="str">
            <v>Bombeamento de Concreto - Qualquer Resitência</v>
          </cell>
          <cell r="C185" t="str">
            <v>m³</v>
          </cell>
          <cell r="D185">
            <v>8.76</v>
          </cell>
          <cell r="E185">
            <v>0</v>
          </cell>
          <cell r="F185">
            <v>8.76</v>
          </cell>
        </row>
        <row r="186">
          <cell r="A186">
            <v>40500</v>
          </cell>
          <cell r="B186" t="str">
            <v>Aço para Concreto Armado</v>
          </cell>
          <cell r="D186">
            <v>0</v>
          </cell>
          <cell r="E186">
            <v>0</v>
          </cell>
        </row>
        <row r="187">
          <cell r="A187">
            <v>40501</v>
          </cell>
          <cell r="B187" t="str">
            <v>Aço para Concreto Armado CA-25</v>
          </cell>
          <cell r="C187" t="str">
            <v>kg</v>
          </cell>
          <cell r="D187">
            <v>1.08</v>
          </cell>
          <cell r="E187">
            <v>1.1499999999999999</v>
          </cell>
          <cell r="F187">
            <v>2.23</v>
          </cell>
        </row>
        <row r="188">
          <cell r="A188">
            <v>40502</v>
          </cell>
          <cell r="B188" t="str">
            <v>Aço para Concreto Armado CA-50</v>
          </cell>
          <cell r="C188" t="str">
            <v>kg</v>
          </cell>
          <cell r="D188">
            <v>1.08</v>
          </cell>
          <cell r="E188">
            <v>1.1499999999999999</v>
          </cell>
          <cell r="F188">
            <v>2.23</v>
          </cell>
        </row>
        <row r="189">
          <cell r="A189">
            <v>40503</v>
          </cell>
          <cell r="B189" t="str">
            <v>Aço para Concreto Armado CA-60</v>
          </cell>
          <cell r="C189" t="str">
            <v>kg</v>
          </cell>
          <cell r="D189">
            <v>1.23</v>
          </cell>
          <cell r="E189">
            <v>1.1499999999999999</v>
          </cell>
          <cell r="F189">
            <v>2.38</v>
          </cell>
        </row>
        <row r="190">
          <cell r="A190">
            <v>40600</v>
          </cell>
          <cell r="B190" t="str">
            <v>Forma para Concreto</v>
          </cell>
          <cell r="D190">
            <v>0</v>
          </cell>
          <cell r="E190">
            <v>0</v>
          </cell>
        </row>
        <row r="191">
          <cell r="A191">
            <v>40601</v>
          </cell>
          <cell r="B191" t="str">
            <v>Forma Plana Comum</v>
          </cell>
          <cell r="C191" t="str">
            <v>m²</v>
          </cell>
          <cell r="D191">
            <v>9.8699999999999992</v>
          </cell>
          <cell r="E191">
            <v>18.55</v>
          </cell>
          <cell r="F191">
            <v>28.42</v>
          </cell>
        </row>
        <row r="192">
          <cell r="A192">
            <v>40602</v>
          </cell>
          <cell r="B192" t="str">
            <v>Forma Plana Aparente</v>
          </cell>
          <cell r="C192" t="str">
            <v>m²</v>
          </cell>
          <cell r="D192">
            <v>10.039999999999999</v>
          </cell>
          <cell r="E192">
            <v>24.45</v>
          </cell>
          <cell r="F192">
            <v>34.489999999999995</v>
          </cell>
        </row>
        <row r="193">
          <cell r="A193">
            <v>40603</v>
          </cell>
          <cell r="B193" t="str">
            <v>Forma Plana para Caixão Perdido</v>
          </cell>
          <cell r="C193" t="str">
            <v>m²</v>
          </cell>
          <cell r="D193">
            <v>18.91</v>
          </cell>
          <cell r="E193">
            <v>14.69</v>
          </cell>
          <cell r="F193">
            <v>33.6</v>
          </cell>
        </row>
        <row r="194">
          <cell r="A194">
            <v>40604</v>
          </cell>
          <cell r="B194" t="str">
            <v>Forma Curva Comum</v>
          </cell>
          <cell r="C194" t="str">
            <v>m²</v>
          </cell>
          <cell r="D194">
            <v>10.220000000000001</v>
          </cell>
          <cell r="E194">
            <v>22.26</v>
          </cell>
          <cell r="F194">
            <v>32.480000000000004</v>
          </cell>
        </row>
        <row r="195">
          <cell r="A195">
            <v>40605</v>
          </cell>
          <cell r="B195" t="str">
            <v>Forma Curva Aparente</v>
          </cell>
          <cell r="C195" t="str">
            <v>m²</v>
          </cell>
          <cell r="D195">
            <v>13.01</v>
          </cell>
          <cell r="E195">
            <v>29.38</v>
          </cell>
          <cell r="F195">
            <v>42.39</v>
          </cell>
        </row>
        <row r="196">
          <cell r="A196">
            <v>40606</v>
          </cell>
          <cell r="B196" t="str">
            <v>Forma Plana Especial para Vigas</v>
          </cell>
          <cell r="C196" t="str">
            <v>m²</v>
          </cell>
          <cell r="D196">
            <v>9.98</v>
          </cell>
          <cell r="E196">
            <v>8.1300000000000008</v>
          </cell>
          <cell r="F196">
            <v>18.11</v>
          </cell>
        </row>
        <row r="197">
          <cell r="A197">
            <v>40700</v>
          </cell>
          <cell r="B197" t="str">
            <v>Ensecadeira</v>
          </cell>
          <cell r="D197">
            <v>0</v>
          </cell>
          <cell r="E197">
            <v>0</v>
          </cell>
        </row>
        <row r="198">
          <cell r="A198">
            <v>40701</v>
          </cell>
          <cell r="B198" t="str">
            <v>Ensecadeira Simples</v>
          </cell>
          <cell r="C198" t="str">
            <v>m²</v>
          </cell>
          <cell r="D198">
            <v>55.39</v>
          </cell>
          <cell r="E198">
            <v>15.65</v>
          </cell>
          <cell r="F198">
            <v>71.040000000000006</v>
          </cell>
        </row>
        <row r="199">
          <cell r="A199">
            <v>40702</v>
          </cell>
          <cell r="B199" t="str">
            <v>Ensecadeira Dupla</v>
          </cell>
          <cell r="C199" t="str">
            <v>m²</v>
          </cell>
          <cell r="D199">
            <v>110.78</v>
          </cell>
          <cell r="E199">
            <v>31.25</v>
          </cell>
          <cell r="F199">
            <v>142.03</v>
          </cell>
        </row>
        <row r="200">
          <cell r="A200">
            <v>40800</v>
          </cell>
          <cell r="B200" t="str">
            <v>Enrocamento com Pedra</v>
          </cell>
          <cell r="D200">
            <v>0</v>
          </cell>
          <cell r="E200">
            <v>0</v>
          </cell>
        </row>
        <row r="201">
          <cell r="A201">
            <v>40801</v>
          </cell>
          <cell r="B201" t="str">
            <v>Enrocamento com Pedra Marroada Argamassada</v>
          </cell>
          <cell r="C201" t="str">
            <v>m³</v>
          </cell>
          <cell r="D201">
            <v>98.13</v>
          </cell>
          <cell r="E201">
            <v>79.489999999999995</v>
          </cell>
          <cell r="F201">
            <v>177.62</v>
          </cell>
        </row>
        <row r="202">
          <cell r="A202">
            <v>40802</v>
          </cell>
          <cell r="B202" t="str">
            <v>Enrocamento com Pedra Marroada Arrumada</v>
          </cell>
          <cell r="C202" t="str">
            <v>m³</v>
          </cell>
          <cell r="D202">
            <v>57.32</v>
          </cell>
          <cell r="E202">
            <v>36.950000000000003</v>
          </cell>
          <cell r="F202">
            <v>94.27000000000001</v>
          </cell>
        </row>
        <row r="203">
          <cell r="A203">
            <v>40803</v>
          </cell>
          <cell r="B203" t="str">
            <v>Enrocamento com Pedra Marroada Jogada</v>
          </cell>
          <cell r="C203" t="str">
            <v>m³</v>
          </cell>
          <cell r="D203">
            <v>53.57</v>
          </cell>
          <cell r="E203">
            <v>12.3</v>
          </cell>
          <cell r="F203">
            <v>65.87</v>
          </cell>
        </row>
        <row r="204">
          <cell r="A204">
            <v>40804</v>
          </cell>
          <cell r="B204" t="str">
            <v>Reaterro Apiloado - Compactação</v>
          </cell>
          <cell r="C204" t="str">
            <v>m³</v>
          </cell>
          <cell r="D204">
            <v>7.75</v>
          </cell>
          <cell r="E204">
            <v>5.85</v>
          </cell>
          <cell r="F204">
            <v>13.6</v>
          </cell>
        </row>
        <row r="205">
          <cell r="A205">
            <v>40900</v>
          </cell>
          <cell r="B205" t="str">
            <v>Compactação Manual</v>
          </cell>
          <cell r="D205">
            <v>0</v>
          </cell>
          <cell r="E205">
            <v>0</v>
          </cell>
        </row>
        <row r="206">
          <cell r="A206">
            <v>40901</v>
          </cell>
          <cell r="B206" t="str">
            <v>Compactação Manual / Pneumática para Base de Caixa</v>
          </cell>
          <cell r="C206" t="str">
            <v>m²</v>
          </cell>
          <cell r="D206">
            <v>0.9</v>
          </cell>
          <cell r="E206">
            <v>2.94</v>
          </cell>
          <cell r="F206">
            <v>3.84</v>
          </cell>
        </row>
        <row r="207">
          <cell r="A207">
            <v>40902</v>
          </cell>
          <cell r="B207" t="str">
            <v>Compactação Manual / Pneumática - Reaterro Solo Local</v>
          </cell>
          <cell r="C207" t="str">
            <v>m³</v>
          </cell>
          <cell r="D207">
            <v>1.81</v>
          </cell>
          <cell r="E207">
            <v>5.85</v>
          </cell>
          <cell r="F207">
            <v>7.66</v>
          </cell>
        </row>
        <row r="208">
          <cell r="A208">
            <v>41000</v>
          </cell>
          <cell r="B208" t="str">
            <v>Tubo de Concreto Armado - Fornecimento/Transporte/Assentamento</v>
          </cell>
          <cell r="D208">
            <v>0</v>
          </cell>
          <cell r="E208">
            <v>0</v>
          </cell>
        </row>
        <row r="209">
          <cell r="A209">
            <v>41001</v>
          </cell>
          <cell r="B209" t="str">
            <v>Tubo de Concreto D=0,40m Classe CA-1</v>
          </cell>
          <cell r="C209" t="str">
            <v>m</v>
          </cell>
          <cell r="D209">
            <v>43.28</v>
          </cell>
          <cell r="E209">
            <v>12.51</v>
          </cell>
          <cell r="F209">
            <v>55.79</v>
          </cell>
        </row>
        <row r="210">
          <cell r="A210">
            <v>41002</v>
          </cell>
          <cell r="B210" t="str">
            <v>Tubo de Concreto D=0,40m Classe CA-2</v>
          </cell>
          <cell r="C210" t="str">
            <v>m</v>
          </cell>
          <cell r="D210">
            <v>45.24</v>
          </cell>
          <cell r="E210">
            <v>12.51</v>
          </cell>
          <cell r="F210">
            <v>57.75</v>
          </cell>
        </row>
        <row r="211">
          <cell r="A211">
            <v>41003</v>
          </cell>
          <cell r="B211" t="str">
            <v>Tubo de Concreto D=0,50m Classe CA-1</v>
          </cell>
          <cell r="C211" t="str">
            <v>m</v>
          </cell>
          <cell r="D211">
            <v>52.1</v>
          </cell>
          <cell r="E211">
            <v>13.92</v>
          </cell>
          <cell r="F211">
            <v>66.02</v>
          </cell>
        </row>
        <row r="212">
          <cell r="A212">
            <v>41004</v>
          </cell>
          <cell r="B212" t="str">
            <v>Tubo de Concreto D=0,50m Classe CA-2</v>
          </cell>
          <cell r="C212" t="str">
            <v>m</v>
          </cell>
          <cell r="D212">
            <v>55.47</v>
          </cell>
          <cell r="E212">
            <v>13.92</v>
          </cell>
          <cell r="F212">
            <v>69.39</v>
          </cell>
        </row>
        <row r="213">
          <cell r="A213">
            <v>41005</v>
          </cell>
          <cell r="B213" t="str">
            <v>Tubo de Concreto D=0,50m Classe CA-3</v>
          </cell>
          <cell r="C213" t="str">
            <v>m</v>
          </cell>
          <cell r="D213">
            <v>60.35</v>
          </cell>
          <cell r="E213">
            <v>13.92</v>
          </cell>
          <cell r="F213">
            <v>74.27</v>
          </cell>
        </row>
        <row r="214">
          <cell r="A214">
            <v>41006</v>
          </cell>
          <cell r="B214" t="str">
            <v>Tubo de Concreto D=0,50m Classe CA-4</v>
          </cell>
          <cell r="C214" t="str">
            <v>m</v>
          </cell>
          <cell r="D214">
            <v>70.400000000000006</v>
          </cell>
          <cell r="E214">
            <v>13.92</v>
          </cell>
          <cell r="F214">
            <v>84.320000000000007</v>
          </cell>
        </row>
        <row r="215">
          <cell r="A215">
            <v>41007</v>
          </cell>
          <cell r="B215" t="str">
            <v>Tubo de Concreto D=0,60m Classe CA-1</v>
          </cell>
          <cell r="C215" t="str">
            <v>m</v>
          </cell>
          <cell r="D215">
            <v>55.67</v>
          </cell>
          <cell r="E215">
            <v>15.67</v>
          </cell>
          <cell r="F215">
            <v>71.34</v>
          </cell>
        </row>
        <row r="216">
          <cell r="A216">
            <v>41008</v>
          </cell>
          <cell r="B216" t="str">
            <v>Tubo de Concreto D=0,60m Classe CA-2</v>
          </cell>
          <cell r="C216" t="str">
            <v>m</v>
          </cell>
          <cell r="D216">
            <v>59.36</v>
          </cell>
          <cell r="E216">
            <v>15.67</v>
          </cell>
          <cell r="F216">
            <v>75.03</v>
          </cell>
        </row>
        <row r="217">
          <cell r="A217">
            <v>41009</v>
          </cell>
          <cell r="B217" t="str">
            <v>Tubo de Concreto D=0,60m Classe CA-3</v>
          </cell>
          <cell r="C217" t="str">
            <v>m</v>
          </cell>
          <cell r="D217">
            <v>68.430000000000007</v>
          </cell>
          <cell r="E217">
            <v>15.67</v>
          </cell>
          <cell r="F217">
            <v>84.100000000000009</v>
          </cell>
        </row>
        <row r="218">
          <cell r="A218">
            <v>41010</v>
          </cell>
          <cell r="B218" t="str">
            <v>Tubo de Concreto D=0,60m Classe CA-4</v>
          </cell>
          <cell r="C218" t="str">
            <v>m</v>
          </cell>
          <cell r="D218">
            <v>79.77</v>
          </cell>
          <cell r="E218">
            <v>15.67</v>
          </cell>
          <cell r="F218">
            <v>95.44</v>
          </cell>
        </row>
        <row r="219">
          <cell r="A219">
            <v>41011</v>
          </cell>
          <cell r="B219" t="str">
            <v>Tubo de Concreto D=0,80m Classe CA-1</v>
          </cell>
          <cell r="C219" t="str">
            <v>m</v>
          </cell>
          <cell r="D219">
            <v>91.17</v>
          </cell>
          <cell r="E219">
            <v>20.87</v>
          </cell>
          <cell r="F219">
            <v>112.04</v>
          </cell>
        </row>
        <row r="220">
          <cell r="A220">
            <v>41012</v>
          </cell>
          <cell r="B220" t="str">
            <v>Tubo de Concreto D=0,80m Classe CA-2</v>
          </cell>
          <cell r="C220" t="str">
            <v>m</v>
          </cell>
          <cell r="D220">
            <v>102.53</v>
          </cell>
          <cell r="E220">
            <v>20.87</v>
          </cell>
          <cell r="F220">
            <v>123.4</v>
          </cell>
        </row>
        <row r="221">
          <cell r="A221">
            <v>41013</v>
          </cell>
          <cell r="B221" t="str">
            <v>Tubo de Concreto D=0,80m Classe CA-3</v>
          </cell>
          <cell r="C221" t="str">
            <v>m</v>
          </cell>
          <cell r="D221">
            <v>117.81</v>
          </cell>
          <cell r="E221">
            <v>20.87</v>
          </cell>
          <cell r="F221">
            <v>138.68</v>
          </cell>
        </row>
        <row r="222">
          <cell r="A222">
            <v>41014</v>
          </cell>
          <cell r="B222" t="str">
            <v>Tubo de Concreto D=0,80m Classe CA-4</v>
          </cell>
          <cell r="C222" t="str">
            <v>m</v>
          </cell>
          <cell r="D222">
            <v>138.58000000000001</v>
          </cell>
          <cell r="E222">
            <v>20.87</v>
          </cell>
          <cell r="F222">
            <v>159.45000000000002</v>
          </cell>
        </row>
        <row r="223">
          <cell r="A223">
            <v>41015</v>
          </cell>
          <cell r="B223" t="str">
            <v>Tubo de Concreto D=1,00m Classe CA-1</v>
          </cell>
          <cell r="C223" t="str">
            <v>m</v>
          </cell>
          <cell r="D223">
            <v>140.54</v>
          </cell>
          <cell r="E223">
            <v>28.44</v>
          </cell>
          <cell r="F223">
            <v>168.98</v>
          </cell>
        </row>
        <row r="224">
          <cell r="A224">
            <v>41016</v>
          </cell>
          <cell r="B224" t="str">
            <v>Tubo de Concreto D=1,00m Classe CA-2</v>
          </cell>
          <cell r="C224" t="str">
            <v>m</v>
          </cell>
          <cell r="D224">
            <v>144.76</v>
          </cell>
          <cell r="E224">
            <v>28.44</v>
          </cell>
          <cell r="F224">
            <v>173.2</v>
          </cell>
        </row>
        <row r="225">
          <cell r="A225">
            <v>41017</v>
          </cell>
          <cell r="B225" t="str">
            <v>Tubo de Concreto D=1,00m Classe CA-3</v>
          </cell>
          <cell r="C225" t="str">
            <v>m</v>
          </cell>
          <cell r="D225">
            <v>163.46</v>
          </cell>
          <cell r="E225">
            <v>28.44</v>
          </cell>
          <cell r="F225">
            <v>191.9</v>
          </cell>
        </row>
        <row r="226">
          <cell r="A226">
            <v>41018</v>
          </cell>
          <cell r="B226" t="str">
            <v>Tubo de Concreto D=1,00m Classe CA-4</v>
          </cell>
          <cell r="C226" t="str">
            <v>m</v>
          </cell>
          <cell r="D226">
            <v>174.08</v>
          </cell>
          <cell r="E226">
            <v>28.44</v>
          </cell>
          <cell r="F226">
            <v>202.52</v>
          </cell>
        </row>
        <row r="227">
          <cell r="A227">
            <v>41019</v>
          </cell>
          <cell r="B227" t="str">
            <v>Tubo de Concreto D=1,20m Classe CA-1</v>
          </cell>
          <cell r="C227" t="str">
            <v>m</v>
          </cell>
          <cell r="D227">
            <v>188.74</v>
          </cell>
          <cell r="E227">
            <v>34.75</v>
          </cell>
          <cell r="F227">
            <v>223.49</v>
          </cell>
        </row>
        <row r="228">
          <cell r="A228">
            <v>41020</v>
          </cell>
          <cell r="B228" t="str">
            <v>Tubo de Concreto D=1,20m Classe CA-2</v>
          </cell>
          <cell r="C228" t="str">
            <v>m</v>
          </cell>
          <cell r="D228">
            <v>195.83</v>
          </cell>
          <cell r="E228">
            <v>34.75</v>
          </cell>
          <cell r="F228">
            <v>230.58</v>
          </cell>
        </row>
        <row r="229">
          <cell r="A229">
            <v>41021</v>
          </cell>
          <cell r="B229" t="str">
            <v>Tubo de Concreto D=1,20m Classe CA-3</v>
          </cell>
          <cell r="C229" t="str">
            <v>m</v>
          </cell>
          <cell r="D229">
            <v>239.77</v>
          </cell>
          <cell r="E229">
            <v>34.75</v>
          </cell>
          <cell r="F229">
            <v>274.52</v>
          </cell>
        </row>
        <row r="230">
          <cell r="A230">
            <v>41022</v>
          </cell>
          <cell r="B230" t="str">
            <v>Tubo de Concreto D=1,20m Classe CA-4</v>
          </cell>
          <cell r="C230" t="str">
            <v>m</v>
          </cell>
          <cell r="D230">
            <v>269.54000000000002</v>
          </cell>
          <cell r="E230">
            <v>34.75</v>
          </cell>
          <cell r="F230">
            <v>304.29000000000002</v>
          </cell>
        </row>
        <row r="231">
          <cell r="A231">
            <v>41023</v>
          </cell>
          <cell r="B231" t="str">
            <v>Tubo de Concreto D=1,50m Classe CA-1</v>
          </cell>
          <cell r="C231" t="str">
            <v>m</v>
          </cell>
          <cell r="D231">
            <v>260.01</v>
          </cell>
          <cell r="E231">
            <v>62.6</v>
          </cell>
          <cell r="F231">
            <v>322.61</v>
          </cell>
        </row>
        <row r="232">
          <cell r="A232">
            <v>41024</v>
          </cell>
          <cell r="B232" t="str">
            <v>Tubo de Concreto D=1,50m Classe CA-2</v>
          </cell>
          <cell r="C232" t="str">
            <v>m</v>
          </cell>
          <cell r="D232">
            <v>294.02999999999997</v>
          </cell>
          <cell r="E232">
            <v>62.6</v>
          </cell>
          <cell r="F232">
            <v>356.63</v>
          </cell>
        </row>
        <row r="233">
          <cell r="A233">
            <v>41025</v>
          </cell>
          <cell r="B233" t="str">
            <v>Tubo de Concreto D=1,50m Classe CA-3</v>
          </cell>
          <cell r="C233" t="str">
            <v>m</v>
          </cell>
          <cell r="D233">
            <v>343.64</v>
          </cell>
          <cell r="E233">
            <v>62.6</v>
          </cell>
          <cell r="F233">
            <v>406.24</v>
          </cell>
        </row>
        <row r="234">
          <cell r="A234">
            <v>41026</v>
          </cell>
          <cell r="B234" t="str">
            <v>Tubo de Concreto D=1,50m Classe CA-4</v>
          </cell>
          <cell r="C234" t="str">
            <v>m</v>
          </cell>
          <cell r="D234">
            <v>367.04</v>
          </cell>
          <cell r="E234">
            <v>62.6</v>
          </cell>
          <cell r="F234">
            <v>429.64000000000004</v>
          </cell>
        </row>
        <row r="235">
          <cell r="A235">
            <v>41100</v>
          </cell>
          <cell r="B235" t="str">
            <v>Tubo de Concreto Simples - Fornecimento/Transporte/Assentamento</v>
          </cell>
          <cell r="D235">
            <v>0</v>
          </cell>
          <cell r="E235">
            <v>0</v>
          </cell>
        </row>
        <row r="236">
          <cell r="A236">
            <v>41101</v>
          </cell>
          <cell r="B236" t="str">
            <v>Tubo de Concreto Simples D=0,20m</v>
          </cell>
          <cell r="C236" t="str">
            <v>m</v>
          </cell>
          <cell r="D236">
            <v>17</v>
          </cell>
          <cell r="E236">
            <v>8.94</v>
          </cell>
          <cell r="F236">
            <v>25.939999999999998</v>
          </cell>
        </row>
        <row r="237">
          <cell r="A237">
            <v>41102</v>
          </cell>
          <cell r="B237" t="str">
            <v>Tubo de Concreto Simples D=0,30m</v>
          </cell>
          <cell r="C237" t="str">
            <v>m</v>
          </cell>
          <cell r="D237">
            <v>21.51</v>
          </cell>
          <cell r="E237">
            <v>10.45</v>
          </cell>
          <cell r="F237">
            <v>31.96</v>
          </cell>
        </row>
        <row r="238">
          <cell r="A238">
            <v>41103</v>
          </cell>
          <cell r="B238" t="str">
            <v>Tubo de Concreto Simples D=0,40m</v>
          </cell>
          <cell r="C238" t="str">
            <v>m</v>
          </cell>
          <cell r="D238">
            <v>27.11</v>
          </cell>
          <cell r="E238">
            <v>12.51</v>
          </cell>
          <cell r="F238">
            <v>39.619999999999997</v>
          </cell>
        </row>
        <row r="239">
          <cell r="A239">
            <v>41104</v>
          </cell>
          <cell r="B239" t="str">
            <v>Tubo de Concreto Simples D=0,60m</v>
          </cell>
          <cell r="C239" t="str">
            <v>m</v>
          </cell>
          <cell r="D239">
            <v>46.55</v>
          </cell>
          <cell r="E239">
            <v>16.66</v>
          </cell>
          <cell r="F239">
            <v>63.209999999999994</v>
          </cell>
        </row>
        <row r="240">
          <cell r="A240">
            <v>41200</v>
          </cell>
          <cell r="B240" t="str">
            <v>Tubo de Concreto Perfurado - Fornecimento/Transporte/Assentamento</v>
          </cell>
          <cell r="D240">
            <v>0</v>
          </cell>
          <cell r="E240">
            <v>0</v>
          </cell>
        </row>
        <row r="241">
          <cell r="A241">
            <v>41201</v>
          </cell>
          <cell r="B241" t="str">
            <v>Tubo de Concreto Perfurado D=0,20m</v>
          </cell>
          <cell r="C241" t="str">
            <v>m</v>
          </cell>
          <cell r="D241">
            <v>19.559999999999999</v>
          </cell>
          <cell r="E241">
            <v>8.94</v>
          </cell>
          <cell r="F241">
            <v>28.5</v>
          </cell>
        </row>
        <row r="242">
          <cell r="A242">
            <v>41202</v>
          </cell>
          <cell r="B242" t="str">
            <v>Tubo de Concreto Perfurado D=0,30m</v>
          </cell>
          <cell r="C242" t="str">
            <v>m</v>
          </cell>
          <cell r="D242">
            <v>25.66</v>
          </cell>
          <cell r="E242">
            <v>10.45</v>
          </cell>
          <cell r="F242">
            <v>36.11</v>
          </cell>
        </row>
        <row r="243">
          <cell r="A243">
            <v>41300</v>
          </cell>
          <cell r="B243" t="str">
            <v>Tubo de Flexível Kanaflex - Fornecimento/Transporte/Assentamento</v>
          </cell>
          <cell r="D243">
            <v>0</v>
          </cell>
          <cell r="E243">
            <v>0</v>
          </cell>
        </row>
        <row r="244">
          <cell r="A244">
            <v>41301</v>
          </cell>
          <cell r="B244" t="str">
            <v>Tubo Flexível Kanaflex D=1 1/4"</v>
          </cell>
          <cell r="C244" t="str">
            <v>m</v>
          </cell>
          <cell r="D244">
            <v>1.8</v>
          </cell>
          <cell r="E244">
            <v>2.2000000000000002</v>
          </cell>
          <cell r="F244">
            <v>4</v>
          </cell>
        </row>
        <row r="245">
          <cell r="A245">
            <v>41302</v>
          </cell>
          <cell r="B245" t="str">
            <v>Tubo Flexível Kanaflex D=2"</v>
          </cell>
          <cell r="C245" t="str">
            <v>m</v>
          </cell>
          <cell r="D245">
            <v>4.0999999999999996</v>
          </cell>
          <cell r="E245">
            <v>3.02</v>
          </cell>
          <cell r="F245">
            <v>7.1199999999999992</v>
          </cell>
        </row>
        <row r="246">
          <cell r="A246">
            <v>41303</v>
          </cell>
          <cell r="B246" t="str">
            <v>Tubo Flexível Kanaflex D=3"</v>
          </cell>
          <cell r="C246" t="str">
            <v>m</v>
          </cell>
          <cell r="D246">
            <v>6.52</v>
          </cell>
          <cell r="E246">
            <v>4.82</v>
          </cell>
          <cell r="F246">
            <v>11.34</v>
          </cell>
        </row>
        <row r="247">
          <cell r="A247">
            <v>41304</v>
          </cell>
          <cell r="B247" t="str">
            <v>Tubo Flexível Kanaflex D=4"</v>
          </cell>
          <cell r="C247" t="str">
            <v>m</v>
          </cell>
          <cell r="D247">
            <v>8.2799999999999994</v>
          </cell>
          <cell r="E247">
            <v>5.22</v>
          </cell>
          <cell r="F247">
            <v>13.5</v>
          </cell>
        </row>
        <row r="248">
          <cell r="A248">
            <v>41305</v>
          </cell>
          <cell r="B248" t="str">
            <v>Tubo Flexível Kanaflex D=5"</v>
          </cell>
          <cell r="C248" t="str">
            <v>m</v>
          </cell>
          <cell r="D248">
            <v>10.49</v>
          </cell>
          <cell r="E248">
            <v>7.14</v>
          </cell>
          <cell r="F248">
            <v>17.63</v>
          </cell>
        </row>
        <row r="249">
          <cell r="A249">
            <v>41306</v>
          </cell>
          <cell r="B249" t="str">
            <v>Tubo Flexível Kanaflex D=6"</v>
          </cell>
          <cell r="C249" t="str">
            <v>m</v>
          </cell>
          <cell r="D249">
            <v>40.78</v>
          </cell>
          <cell r="E249">
            <v>9.06</v>
          </cell>
          <cell r="F249">
            <v>49.84</v>
          </cell>
        </row>
        <row r="250">
          <cell r="A250">
            <v>41400</v>
          </cell>
          <cell r="B250" t="str">
            <v>Tubo de PVC Perfurado ou Não - Fornec./Transporte/Assentamento</v>
          </cell>
          <cell r="D250">
            <v>0</v>
          </cell>
          <cell r="E250">
            <v>0</v>
          </cell>
        </row>
        <row r="251">
          <cell r="A251">
            <v>41401</v>
          </cell>
          <cell r="B251" t="str">
            <v>Tubo de PVC Perfurado ou Não D=2"</v>
          </cell>
          <cell r="C251" t="str">
            <v>m</v>
          </cell>
          <cell r="D251">
            <v>3.38</v>
          </cell>
          <cell r="E251">
            <v>3.02</v>
          </cell>
          <cell r="F251">
            <v>6.4</v>
          </cell>
        </row>
        <row r="252">
          <cell r="A252">
            <v>41402</v>
          </cell>
          <cell r="B252" t="str">
            <v>Tubo de PVC Perfurado ou Não D=3"</v>
          </cell>
          <cell r="C252" t="str">
            <v>m</v>
          </cell>
          <cell r="D252">
            <v>6.62</v>
          </cell>
          <cell r="E252">
            <v>4.82</v>
          </cell>
          <cell r="F252">
            <v>11.440000000000001</v>
          </cell>
        </row>
        <row r="253">
          <cell r="A253">
            <v>41403</v>
          </cell>
          <cell r="B253" t="str">
            <v>Tubo de PVC Perfurado ou Não D=4"</v>
          </cell>
          <cell r="C253" t="str">
            <v>m</v>
          </cell>
          <cell r="D253">
            <v>8.76</v>
          </cell>
          <cell r="E253">
            <v>5.22</v>
          </cell>
          <cell r="F253">
            <v>13.98</v>
          </cell>
        </row>
        <row r="254">
          <cell r="A254">
            <v>41404</v>
          </cell>
          <cell r="B254" t="str">
            <v>Tubo de PVC Perfurado ou Não D=6"</v>
          </cell>
          <cell r="C254" t="str">
            <v>m</v>
          </cell>
          <cell r="D254">
            <v>15.01</v>
          </cell>
          <cell r="E254">
            <v>9.06</v>
          </cell>
          <cell r="F254">
            <v>24.07</v>
          </cell>
        </row>
        <row r="255">
          <cell r="A255">
            <v>41500</v>
          </cell>
          <cell r="B255" t="str">
            <v>Tubo Ovóide - Fornecimento/Transporte/Assentamento</v>
          </cell>
          <cell r="D255">
            <v>0</v>
          </cell>
          <cell r="E255">
            <v>0</v>
          </cell>
        </row>
        <row r="256">
          <cell r="A256">
            <v>41501</v>
          </cell>
          <cell r="B256" t="str">
            <v>Tubo Ovóide Seção de 1,78 m²; H=0,50m a 3,00m</v>
          </cell>
          <cell r="C256" t="str">
            <v>m</v>
          </cell>
          <cell r="D256">
            <v>450.25</v>
          </cell>
          <cell r="E256">
            <v>89.44</v>
          </cell>
          <cell r="F256">
            <v>539.69000000000005</v>
          </cell>
        </row>
        <row r="257">
          <cell r="A257">
            <v>41502</v>
          </cell>
          <cell r="B257" t="str">
            <v>Tubo Ovóide Seção de 1,78 m²; H=3,00m a 5,00m</v>
          </cell>
          <cell r="C257" t="str">
            <v>m</v>
          </cell>
          <cell r="D257">
            <v>505.2</v>
          </cell>
          <cell r="E257">
            <v>89.44</v>
          </cell>
          <cell r="F257">
            <v>594.64</v>
          </cell>
        </row>
        <row r="258">
          <cell r="A258">
            <v>41503</v>
          </cell>
          <cell r="B258" t="str">
            <v>Tubo Ovóide Seção de 1,78 m²; H=5,00m a 10,00m</v>
          </cell>
          <cell r="C258" t="str">
            <v>m</v>
          </cell>
          <cell r="D258">
            <v>612.12</v>
          </cell>
          <cell r="E258">
            <v>89.44</v>
          </cell>
          <cell r="F258">
            <v>701.56</v>
          </cell>
        </row>
        <row r="259">
          <cell r="A259">
            <v>41504</v>
          </cell>
          <cell r="B259" t="str">
            <v>Tubo Ovóide Seção de 1,78 m²; H=10,00m a 15,00m</v>
          </cell>
          <cell r="C259" t="str">
            <v>m</v>
          </cell>
          <cell r="D259">
            <v>751.71</v>
          </cell>
          <cell r="E259">
            <v>89.44</v>
          </cell>
          <cell r="F259">
            <v>841.15000000000009</v>
          </cell>
        </row>
        <row r="260">
          <cell r="A260">
            <v>41505</v>
          </cell>
          <cell r="B260" t="str">
            <v>Tubo Ovóide Seção de 1,78 m²; H=15,00m a 20,00m</v>
          </cell>
          <cell r="C260" t="str">
            <v>m</v>
          </cell>
          <cell r="D260">
            <v>796.26</v>
          </cell>
          <cell r="E260">
            <v>89.44</v>
          </cell>
          <cell r="F260">
            <v>885.7</v>
          </cell>
        </row>
        <row r="261">
          <cell r="A261">
            <v>41506</v>
          </cell>
          <cell r="B261" t="str">
            <v>Tubo Ovóide Seção de 2,25 m²; H=0,50m a 3,00m</v>
          </cell>
          <cell r="C261" t="str">
            <v>m</v>
          </cell>
          <cell r="D261">
            <v>652.97</v>
          </cell>
          <cell r="E261">
            <v>125.21</v>
          </cell>
          <cell r="F261">
            <v>778.18000000000006</v>
          </cell>
        </row>
        <row r="262">
          <cell r="A262">
            <v>41507</v>
          </cell>
          <cell r="B262" t="str">
            <v>Tubo Ovóide Seção de 2,25 m²; H=3,00m a 5,00m</v>
          </cell>
          <cell r="C262" t="str">
            <v>m</v>
          </cell>
          <cell r="D262">
            <v>676.73</v>
          </cell>
          <cell r="E262">
            <v>125.21</v>
          </cell>
          <cell r="F262">
            <v>801.94</v>
          </cell>
        </row>
        <row r="263">
          <cell r="A263">
            <v>41508</v>
          </cell>
          <cell r="B263" t="str">
            <v>Tubo Ovóide Seção de 2,25 m²; H=5,00m a 10,00m</v>
          </cell>
          <cell r="C263" t="str">
            <v>m</v>
          </cell>
          <cell r="D263">
            <v>742.07</v>
          </cell>
          <cell r="E263">
            <v>125.21</v>
          </cell>
          <cell r="F263">
            <v>867.28000000000009</v>
          </cell>
        </row>
        <row r="264">
          <cell r="A264">
            <v>41509</v>
          </cell>
          <cell r="B264" t="str">
            <v>Tubo Ovóide Seção de 2,25 m²; H=10,00m a 15,00m</v>
          </cell>
          <cell r="C264" t="str">
            <v>m</v>
          </cell>
          <cell r="D264">
            <v>932.15</v>
          </cell>
          <cell r="E264">
            <v>125.21</v>
          </cell>
          <cell r="F264">
            <v>1057.3599999999999</v>
          </cell>
        </row>
        <row r="265">
          <cell r="A265">
            <v>41510</v>
          </cell>
          <cell r="B265" t="str">
            <v>Tubo Ovóide Seção de 2,25 m²; H=15,00m a 20,00m</v>
          </cell>
          <cell r="C265" t="str">
            <v>m</v>
          </cell>
          <cell r="D265">
            <v>970.76</v>
          </cell>
          <cell r="E265">
            <v>125.21</v>
          </cell>
          <cell r="F265">
            <v>1095.97</v>
          </cell>
        </row>
        <row r="266">
          <cell r="A266">
            <v>41511</v>
          </cell>
          <cell r="B266" t="str">
            <v>Tubo Ovóide Seção de 3,00 m²; H=0,50m a 3,00m</v>
          </cell>
          <cell r="C266" t="str">
            <v>m</v>
          </cell>
          <cell r="D266">
            <v>956.64</v>
          </cell>
          <cell r="E266">
            <v>178.88</v>
          </cell>
          <cell r="F266">
            <v>1135.52</v>
          </cell>
        </row>
        <row r="267">
          <cell r="A267">
            <v>41512</v>
          </cell>
          <cell r="B267" t="str">
            <v>Tubo Ovóide Seção de 3,00 m²; H=3,00m a 5,00m</v>
          </cell>
          <cell r="C267" t="str">
            <v>m</v>
          </cell>
          <cell r="D267">
            <v>1014.55</v>
          </cell>
          <cell r="E267">
            <v>178.88</v>
          </cell>
          <cell r="F267">
            <v>1193.4299999999998</v>
          </cell>
        </row>
        <row r="268">
          <cell r="A268">
            <v>41513</v>
          </cell>
          <cell r="B268" t="str">
            <v>Tubo Ovóide Seção de 3,00 m²; H=5,00m a 10,00m</v>
          </cell>
          <cell r="C268" t="str">
            <v>m</v>
          </cell>
          <cell r="D268">
            <v>1118.5</v>
          </cell>
          <cell r="E268">
            <v>178.88</v>
          </cell>
          <cell r="F268">
            <v>1297.3800000000001</v>
          </cell>
        </row>
        <row r="269">
          <cell r="A269">
            <v>41514</v>
          </cell>
          <cell r="B269" t="str">
            <v>Tubo Ovóide Seção de 3,00 m²; H=10,00m a 15,00m</v>
          </cell>
          <cell r="C269" t="str">
            <v>m</v>
          </cell>
          <cell r="D269">
            <v>1244.73</v>
          </cell>
          <cell r="E269">
            <v>178.88</v>
          </cell>
          <cell r="F269">
            <v>1423.6100000000001</v>
          </cell>
        </row>
        <row r="270">
          <cell r="A270">
            <v>41515</v>
          </cell>
          <cell r="B270" t="str">
            <v>Tubo Ovóide Seção de 3,00 m²; H=15,00m a 20,00m</v>
          </cell>
          <cell r="C270" t="str">
            <v>m</v>
          </cell>
          <cell r="D270">
            <v>1327.89</v>
          </cell>
          <cell r="E270">
            <v>178.88</v>
          </cell>
          <cell r="F270">
            <v>1506.77</v>
          </cell>
        </row>
        <row r="271">
          <cell r="A271">
            <v>41516</v>
          </cell>
          <cell r="B271" t="str">
            <v>Tubo Ovóide Seção de 4,00 m²; H=0,50m a 3,00m</v>
          </cell>
          <cell r="C271" t="str">
            <v>m</v>
          </cell>
          <cell r="D271">
            <v>1216.6300000000001</v>
          </cell>
          <cell r="E271">
            <v>250.41</v>
          </cell>
          <cell r="F271">
            <v>1467.0400000000002</v>
          </cell>
        </row>
        <row r="272">
          <cell r="A272">
            <v>41517</v>
          </cell>
          <cell r="B272" t="str">
            <v>Tubo Ovóide Seção de 4,00 m²; H=3,00m a 5,00m</v>
          </cell>
          <cell r="C272" t="str">
            <v>m</v>
          </cell>
          <cell r="D272">
            <v>1277.52</v>
          </cell>
          <cell r="E272">
            <v>250.41</v>
          </cell>
          <cell r="F272">
            <v>1527.93</v>
          </cell>
        </row>
        <row r="273">
          <cell r="A273">
            <v>41518</v>
          </cell>
          <cell r="B273" t="str">
            <v>Tubo Ovóide Seção de 4,00 m²; H=5,00m a 10,00m</v>
          </cell>
          <cell r="C273" t="str">
            <v>m</v>
          </cell>
          <cell r="D273">
            <v>1400.77</v>
          </cell>
          <cell r="E273">
            <v>250.41</v>
          </cell>
          <cell r="F273">
            <v>1651.18</v>
          </cell>
        </row>
        <row r="274">
          <cell r="A274">
            <v>41519</v>
          </cell>
          <cell r="B274" t="str">
            <v>Tubo Ovóide Seção de 4,00 m²; H=10,00m a 15,00m</v>
          </cell>
          <cell r="C274" t="str">
            <v>m</v>
          </cell>
          <cell r="D274">
            <v>1614.61</v>
          </cell>
          <cell r="E274">
            <v>250.41</v>
          </cell>
          <cell r="F274">
            <v>1865.02</v>
          </cell>
        </row>
        <row r="275">
          <cell r="A275">
            <v>41520</v>
          </cell>
          <cell r="B275" t="str">
            <v>Tubo Ovóide Seção de 4,00 m²; H=15,00m a 20,00m</v>
          </cell>
          <cell r="C275" t="str">
            <v>m</v>
          </cell>
          <cell r="D275">
            <v>1797.27</v>
          </cell>
          <cell r="E275">
            <v>250.41</v>
          </cell>
          <cell r="F275">
            <v>2047.68</v>
          </cell>
        </row>
        <row r="276">
          <cell r="A276">
            <v>41600</v>
          </cell>
          <cell r="B276" t="str">
            <v>Canaleta de Concreto - Fornecimento/Transporte/Assentamento</v>
          </cell>
          <cell r="D276">
            <v>0</v>
          </cell>
          <cell r="E276">
            <v>0</v>
          </cell>
        </row>
        <row r="277">
          <cell r="A277">
            <v>41601</v>
          </cell>
          <cell r="B277" t="str">
            <v>Canaleta de Concreto D=0,20m</v>
          </cell>
          <cell r="C277" t="str">
            <v>m</v>
          </cell>
          <cell r="D277">
            <v>13.1</v>
          </cell>
          <cell r="E277">
            <v>8.94</v>
          </cell>
          <cell r="F277">
            <v>22.04</v>
          </cell>
        </row>
        <row r="278">
          <cell r="A278">
            <v>41602</v>
          </cell>
          <cell r="B278" t="str">
            <v>Canaleta de Concreto D=0,30m</v>
          </cell>
          <cell r="C278" t="str">
            <v>m</v>
          </cell>
          <cell r="D278">
            <v>16.39</v>
          </cell>
          <cell r="E278">
            <v>10.45</v>
          </cell>
          <cell r="F278">
            <v>26.84</v>
          </cell>
        </row>
        <row r="279">
          <cell r="A279">
            <v>41603</v>
          </cell>
          <cell r="B279" t="str">
            <v>Canaleta de Concreto D=0,40m</v>
          </cell>
          <cell r="C279" t="str">
            <v>m</v>
          </cell>
          <cell r="D279">
            <v>20.8</v>
          </cell>
          <cell r="E279">
            <v>12.51</v>
          </cell>
          <cell r="F279">
            <v>33.31</v>
          </cell>
        </row>
        <row r="280">
          <cell r="A280">
            <v>41604</v>
          </cell>
          <cell r="B280" t="str">
            <v>Canaleta de Concreto D=0,60m</v>
          </cell>
          <cell r="C280" t="str">
            <v>m</v>
          </cell>
          <cell r="D280">
            <v>32.200000000000003</v>
          </cell>
          <cell r="E280">
            <v>15.67</v>
          </cell>
          <cell r="F280">
            <v>47.870000000000005</v>
          </cell>
        </row>
        <row r="281">
          <cell r="A281">
            <v>41700</v>
          </cell>
          <cell r="B281" t="str">
            <v>Gabião Revestido de PVC / Preenchimento com Agregados</v>
          </cell>
          <cell r="D281">
            <v>0</v>
          </cell>
          <cell r="E281">
            <v>0</v>
          </cell>
        </row>
        <row r="282">
          <cell r="A282">
            <v>41701</v>
          </cell>
          <cell r="B282" t="str">
            <v>Gabião Tipo Caixa E=0,50m - Revestido com PVC</v>
          </cell>
          <cell r="C282" t="str">
            <v>m³</v>
          </cell>
          <cell r="D282">
            <v>107.39</v>
          </cell>
          <cell r="E282">
            <v>14.09</v>
          </cell>
          <cell r="F282">
            <v>121.48</v>
          </cell>
        </row>
        <row r="283">
          <cell r="A283">
            <v>41702</v>
          </cell>
          <cell r="B283" t="str">
            <v>Gabião Tipo Colchão E=0,17m - Revestido com PVC</v>
          </cell>
          <cell r="C283" t="str">
            <v>m³</v>
          </cell>
          <cell r="D283">
            <v>159.04</v>
          </cell>
          <cell r="E283">
            <v>14.09</v>
          </cell>
          <cell r="F283">
            <v>173.13</v>
          </cell>
        </row>
        <row r="284">
          <cell r="A284">
            <v>41703</v>
          </cell>
          <cell r="B284" t="str">
            <v>Gabião Tipo Colchão E=0,23m - Revestido com PVC</v>
          </cell>
          <cell r="C284" t="str">
            <v>m³</v>
          </cell>
          <cell r="D284">
            <v>137.9</v>
          </cell>
          <cell r="E284">
            <v>14.09</v>
          </cell>
          <cell r="F284">
            <v>151.99</v>
          </cell>
        </row>
        <row r="285">
          <cell r="A285">
            <v>41704</v>
          </cell>
          <cell r="B285" t="str">
            <v>Gabião Tipo Colchão E=0,30m - Revestido com PVC</v>
          </cell>
          <cell r="C285" t="str">
            <v>m³</v>
          </cell>
          <cell r="D285">
            <v>120.37</v>
          </cell>
          <cell r="E285">
            <v>14.09</v>
          </cell>
          <cell r="F285">
            <v>134.46</v>
          </cell>
        </row>
        <row r="286">
          <cell r="A286">
            <v>41705</v>
          </cell>
          <cell r="B286" t="str">
            <v>Gabião Tipo Saco</v>
          </cell>
          <cell r="C286" t="str">
            <v>m³</v>
          </cell>
          <cell r="D286">
            <v>102.8</v>
          </cell>
          <cell r="E286">
            <v>10.6</v>
          </cell>
          <cell r="F286">
            <v>113.39999999999999</v>
          </cell>
        </row>
        <row r="287">
          <cell r="A287">
            <v>41800</v>
          </cell>
          <cell r="B287" t="str">
            <v>Manta Geotextil</v>
          </cell>
          <cell r="D287">
            <v>0</v>
          </cell>
          <cell r="E287">
            <v>0</v>
          </cell>
        </row>
        <row r="288">
          <cell r="A288">
            <v>41801</v>
          </cell>
          <cell r="B288" t="str">
            <v>Manta Geotextil 300g/m²</v>
          </cell>
          <cell r="C288" t="str">
            <v>kg</v>
          </cell>
          <cell r="D288">
            <v>16.12</v>
          </cell>
          <cell r="E288">
            <v>1.49</v>
          </cell>
          <cell r="F288">
            <v>17.61</v>
          </cell>
        </row>
        <row r="289">
          <cell r="A289">
            <v>41900</v>
          </cell>
          <cell r="B289" t="str">
            <v>Junta Elástica</v>
          </cell>
          <cell r="D289">
            <v>0</v>
          </cell>
          <cell r="E289">
            <v>0</v>
          </cell>
        </row>
        <row r="290">
          <cell r="A290">
            <v>41901</v>
          </cell>
          <cell r="B290" t="str">
            <v>Junta Elástica Fungenband O-12</v>
          </cell>
          <cell r="C290" t="str">
            <v>m</v>
          </cell>
          <cell r="D290">
            <v>23.58</v>
          </cell>
          <cell r="E290">
            <v>10.14</v>
          </cell>
          <cell r="F290">
            <v>33.72</v>
          </cell>
        </row>
        <row r="291">
          <cell r="A291">
            <v>41902</v>
          </cell>
          <cell r="B291" t="str">
            <v>Junta Elástica Fungenband O-22</v>
          </cell>
          <cell r="C291" t="str">
            <v>m</v>
          </cell>
          <cell r="D291">
            <v>37.979999999999997</v>
          </cell>
          <cell r="E291">
            <v>10.14</v>
          </cell>
          <cell r="F291">
            <v>48.12</v>
          </cell>
        </row>
        <row r="292">
          <cell r="A292">
            <v>41903</v>
          </cell>
          <cell r="B292" t="str">
            <v>Junta Elástica Fungenband O-35/6</v>
          </cell>
          <cell r="C292" t="str">
            <v>m</v>
          </cell>
          <cell r="D292">
            <v>110.05</v>
          </cell>
          <cell r="E292">
            <v>10.14</v>
          </cell>
          <cell r="F292">
            <v>120.19</v>
          </cell>
        </row>
        <row r="293">
          <cell r="A293">
            <v>41904</v>
          </cell>
          <cell r="B293" t="str">
            <v>Junta Elástica Fungenband O-35/10</v>
          </cell>
          <cell r="C293" t="str">
            <v>m</v>
          </cell>
          <cell r="D293">
            <v>146.91</v>
          </cell>
          <cell r="E293">
            <v>10.14</v>
          </cell>
          <cell r="F293">
            <v>157.05000000000001</v>
          </cell>
        </row>
        <row r="294">
          <cell r="A294">
            <v>41905</v>
          </cell>
          <cell r="B294" t="str">
            <v>Junta Elástica Fungenband M-22</v>
          </cell>
          <cell r="C294" t="str">
            <v>m</v>
          </cell>
          <cell r="D294">
            <v>55.9</v>
          </cell>
          <cell r="E294">
            <v>10.14</v>
          </cell>
          <cell r="F294">
            <v>66.039999999999992</v>
          </cell>
        </row>
        <row r="295">
          <cell r="A295">
            <v>42000</v>
          </cell>
          <cell r="B295" t="str">
            <v>Argamassa</v>
          </cell>
          <cell r="D295">
            <v>0</v>
          </cell>
          <cell r="E295">
            <v>0</v>
          </cell>
        </row>
        <row r="296">
          <cell r="A296">
            <v>42001</v>
          </cell>
          <cell r="B296" t="str">
            <v>Argamassa Cimento/Areia Traço 1:3 E=2cm</v>
          </cell>
          <cell r="C296" t="str">
            <v>m²</v>
          </cell>
          <cell r="D296">
            <v>2.36</v>
          </cell>
          <cell r="E296">
            <v>9.56</v>
          </cell>
          <cell r="F296">
            <v>11.92</v>
          </cell>
        </row>
        <row r="297">
          <cell r="A297">
            <v>42002</v>
          </cell>
          <cell r="B297" t="str">
            <v>Argamassa Cimento/Areia Traço 1:6</v>
          </cell>
          <cell r="C297" t="str">
            <v>m³</v>
          </cell>
          <cell r="D297">
            <v>91.46</v>
          </cell>
          <cell r="E297">
            <v>374.19</v>
          </cell>
          <cell r="F297">
            <v>465.65</v>
          </cell>
        </row>
        <row r="298">
          <cell r="A298">
            <v>42100</v>
          </cell>
          <cell r="B298" t="str">
            <v>Guias / Sarjetas</v>
          </cell>
          <cell r="D298">
            <v>0</v>
          </cell>
          <cell r="E298">
            <v>0</v>
          </cell>
        </row>
        <row r="299">
          <cell r="A299">
            <v>42101</v>
          </cell>
          <cell r="B299" t="str">
            <v>Guia Chapéu Pré-Moldada</v>
          </cell>
          <cell r="C299" t="str">
            <v>un</v>
          </cell>
          <cell r="D299">
            <v>16.07</v>
          </cell>
          <cell r="E299">
            <v>6.64</v>
          </cell>
          <cell r="F299">
            <v>22.71</v>
          </cell>
        </row>
        <row r="300">
          <cell r="A300">
            <v>42102</v>
          </cell>
          <cell r="B300" t="str">
            <v>Guia de Concreto Tipo PMSP</v>
          </cell>
          <cell r="C300" t="str">
            <v>m</v>
          </cell>
          <cell r="D300">
            <v>13.08</v>
          </cell>
          <cell r="E300">
            <v>6.16</v>
          </cell>
          <cell r="F300">
            <v>19.240000000000002</v>
          </cell>
        </row>
        <row r="301">
          <cell r="A301">
            <v>42103</v>
          </cell>
          <cell r="B301" t="str">
            <v>Sarjeta / Sarjetão de Concreto Moldado In Loco</v>
          </cell>
          <cell r="C301" t="str">
            <v>m³</v>
          </cell>
          <cell r="D301">
            <v>249.43</v>
          </cell>
          <cell r="E301">
            <v>32.520000000000003</v>
          </cell>
          <cell r="F301">
            <v>281.95</v>
          </cell>
        </row>
        <row r="302">
          <cell r="A302">
            <v>42104</v>
          </cell>
          <cell r="B302" t="str">
            <v>Telar e Tampão de Ferro Fundido</v>
          </cell>
          <cell r="C302" t="str">
            <v>un</v>
          </cell>
          <cell r="D302">
            <v>168.75</v>
          </cell>
          <cell r="E302">
            <v>5.85</v>
          </cell>
          <cell r="F302">
            <v>174.6</v>
          </cell>
        </row>
        <row r="303">
          <cell r="A303">
            <v>42105</v>
          </cell>
          <cell r="B303" t="str">
            <v>Grelha de Ferro Fundido para Boca de Lobo</v>
          </cell>
          <cell r="C303" t="str">
            <v>un</v>
          </cell>
          <cell r="D303">
            <v>123.5</v>
          </cell>
          <cell r="E303">
            <v>10.039999999999999</v>
          </cell>
          <cell r="F303">
            <v>133.54</v>
          </cell>
        </row>
        <row r="304">
          <cell r="A304">
            <v>42106</v>
          </cell>
          <cell r="B304" t="str">
            <v>Grelha de Concreto Armado 0,10 x 0,94 x 1,20m</v>
          </cell>
          <cell r="C304" t="str">
            <v>un</v>
          </cell>
          <cell r="D304">
            <v>92.77</v>
          </cell>
          <cell r="E304">
            <v>0</v>
          </cell>
          <cell r="F304">
            <v>92.77</v>
          </cell>
        </row>
        <row r="305">
          <cell r="A305">
            <v>42200</v>
          </cell>
          <cell r="B305" t="str">
            <v>Tela Soldada</v>
          </cell>
          <cell r="D305">
            <v>0</v>
          </cell>
          <cell r="E305">
            <v>0</v>
          </cell>
        </row>
        <row r="306">
          <cell r="A306">
            <v>42201</v>
          </cell>
          <cell r="B306" t="str">
            <v>Tela Telcon</v>
          </cell>
          <cell r="C306" t="str">
            <v>kg</v>
          </cell>
          <cell r="D306">
            <v>2.93</v>
          </cell>
          <cell r="E306">
            <v>1.82</v>
          </cell>
          <cell r="F306">
            <v>4.75</v>
          </cell>
        </row>
        <row r="307">
          <cell r="A307">
            <v>42300</v>
          </cell>
          <cell r="B307" t="str">
            <v>Cimbramento / Andaime</v>
          </cell>
          <cell r="D307">
            <v>0</v>
          </cell>
          <cell r="E307">
            <v>0</v>
          </cell>
        </row>
        <row r="308">
          <cell r="A308">
            <v>42301</v>
          </cell>
          <cell r="B308" t="str">
            <v>Andaime Tubular Metálico</v>
          </cell>
          <cell r="C308" t="str">
            <v>m³</v>
          </cell>
          <cell r="D308">
            <v>10.57</v>
          </cell>
          <cell r="E308">
            <v>6.55</v>
          </cell>
          <cell r="F308">
            <v>17.12</v>
          </cell>
        </row>
        <row r="309">
          <cell r="A309">
            <v>42400</v>
          </cell>
          <cell r="B309" t="str">
            <v>Dreno</v>
          </cell>
          <cell r="D309">
            <v>0</v>
          </cell>
          <cell r="E309">
            <v>0</v>
          </cell>
        </row>
        <row r="310">
          <cell r="A310">
            <v>42401</v>
          </cell>
          <cell r="B310" t="str">
            <v>Dreno Profundo Longitudinal</v>
          </cell>
          <cell r="C310" t="str">
            <v>m</v>
          </cell>
          <cell r="D310">
            <v>69.709999999999994</v>
          </cell>
          <cell r="E310">
            <v>18.239999999999998</v>
          </cell>
          <cell r="F310">
            <v>87.949999999999989</v>
          </cell>
        </row>
        <row r="311">
          <cell r="A311">
            <v>42500</v>
          </cell>
          <cell r="B311" t="str">
            <v>Tunnel Liner pelo Método de Túneis</v>
          </cell>
          <cell r="D311">
            <v>0</v>
          </cell>
          <cell r="E311">
            <v>0</v>
          </cell>
        </row>
        <row r="312">
          <cell r="A312">
            <v>42501</v>
          </cell>
          <cell r="B312" t="str">
            <v>Tunnel Liner pelo Método de Túneis D=1,20m e E=2,70mm</v>
          </cell>
          <cell r="C312" t="str">
            <v>m</v>
          </cell>
          <cell r="D312">
            <v>1083</v>
          </cell>
          <cell r="E312">
            <v>0</v>
          </cell>
          <cell r="F312">
            <v>1083</v>
          </cell>
        </row>
        <row r="313">
          <cell r="A313">
            <v>42502</v>
          </cell>
          <cell r="B313" t="str">
            <v>Tunnel Liner pelo Método de Túneis D=1,20m e E=3,40mm</v>
          </cell>
          <cell r="C313" t="str">
            <v>m</v>
          </cell>
          <cell r="D313">
            <v>1138</v>
          </cell>
          <cell r="E313">
            <v>0</v>
          </cell>
          <cell r="F313">
            <v>1138</v>
          </cell>
        </row>
        <row r="314">
          <cell r="A314">
            <v>42503</v>
          </cell>
          <cell r="B314" t="str">
            <v>Tunnel Liner pelo Método de Túneis D=1,20m e E=4,70mm</v>
          </cell>
          <cell r="C314" t="str">
            <v>m</v>
          </cell>
          <cell r="D314">
            <v>1260.99</v>
          </cell>
          <cell r="E314">
            <v>0</v>
          </cell>
          <cell r="F314">
            <v>1260.99</v>
          </cell>
        </row>
        <row r="315">
          <cell r="A315">
            <v>42504</v>
          </cell>
          <cell r="B315" t="str">
            <v>Tunnel Liner pelo Método de Túneis D=1,40m e E=2,70mm</v>
          </cell>
          <cell r="C315" t="str">
            <v>m</v>
          </cell>
          <cell r="D315">
            <v>1285</v>
          </cell>
          <cell r="E315">
            <v>0</v>
          </cell>
          <cell r="F315">
            <v>1285</v>
          </cell>
        </row>
        <row r="316">
          <cell r="A316">
            <v>42505</v>
          </cell>
          <cell r="B316" t="str">
            <v>Tunnel Liner pelo Método de Túneis D=1,40m e E=3,40mm</v>
          </cell>
          <cell r="C316" t="str">
            <v>m</v>
          </cell>
          <cell r="D316">
            <v>1350</v>
          </cell>
          <cell r="E316">
            <v>0</v>
          </cell>
          <cell r="F316">
            <v>1350</v>
          </cell>
        </row>
        <row r="317">
          <cell r="A317">
            <v>42506</v>
          </cell>
          <cell r="B317" t="str">
            <v>Tunnel Liner pelo Método de Túneis D=1,40m e E=4,70mm</v>
          </cell>
          <cell r="C317" t="str">
            <v>m</v>
          </cell>
          <cell r="D317">
            <v>1495</v>
          </cell>
          <cell r="E317">
            <v>0</v>
          </cell>
          <cell r="F317">
            <v>1495</v>
          </cell>
        </row>
        <row r="318">
          <cell r="A318">
            <v>42507</v>
          </cell>
          <cell r="B318" t="str">
            <v>Tunnel Liner pelo Método de Túneis D=1,60m e E=2,70mm</v>
          </cell>
          <cell r="C318" t="str">
            <v>m</v>
          </cell>
          <cell r="D318">
            <v>1445.01</v>
          </cell>
          <cell r="E318">
            <v>0</v>
          </cell>
          <cell r="F318">
            <v>1445.01</v>
          </cell>
        </row>
        <row r="319">
          <cell r="A319">
            <v>42508</v>
          </cell>
          <cell r="B319" t="str">
            <v>Tunnel Liner pelo Método de Túneis D=1,60m e E=3,40mm</v>
          </cell>
          <cell r="C319" t="str">
            <v>m</v>
          </cell>
          <cell r="D319">
            <v>1520.01</v>
          </cell>
          <cell r="E319">
            <v>0</v>
          </cell>
          <cell r="F319">
            <v>1520.01</v>
          </cell>
        </row>
        <row r="320">
          <cell r="A320">
            <v>42509</v>
          </cell>
          <cell r="B320" t="str">
            <v>Tunnel Liner pelo Método de Túneis D=1,60m e E=4,70mm</v>
          </cell>
          <cell r="C320" t="str">
            <v>m</v>
          </cell>
          <cell r="D320">
            <v>1686</v>
          </cell>
          <cell r="E320">
            <v>0</v>
          </cell>
          <cell r="F320">
            <v>1686</v>
          </cell>
        </row>
        <row r="321">
          <cell r="A321">
            <v>42510</v>
          </cell>
          <cell r="B321" t="str">
            <v>Tunnel Liner pelo Método de Túneis D=1,60m e E=6,30mm</v>
          </cell>
          <cell r="C321" t="str">
            <v>m</v>
          </cell>
          <cell r="D321">
            <v>1867.01</v>
          </cell>
          <cell r="E321">
            <v>0</v>
          </cell>
          <cell r="F321">
            <v>1867.01</v>
          </cell>
        </row>
        <row r="322">
          <cell r="A322">
            <v>42511</v>
          </cell>
          <cell r="B322" t="str">
            <v>Tunnel Liner pelo Método de Túneis D=1,80m e E=2,70mm</v>
          </cell>
          <cell r="C322" t="str">
            <v>m</v>
          </cell>
          <cell r="D322">
            <v>1651</v>
          </cell>
          <cell r="E322">
            <v>0</v>
          </cell>
          <cell r="F322">
            <v>1651</v>
          </cell>
        </row>
        <row r="323">
          <cell r="A323">
            <v>42512</v>
          </cell>
          <cell r="B323" t="str">
            <v>Tunnel Liner pelo Método de Túneis D=1,80m e E=3,40mm</v>
          </cell>
          <cell r="C323" t="str">
            <v>m</v>
          </cell>
          <cell r="D323">
            <v>1732</v>
          </cell>
          <cell r="E323">
            <v>0</v>
          </cell>
          <cell r="F323">
            <v>1732</v>
          </cell>
        </row>
        <row r="324">
          <cell r="A324">
            <v>42513</v>
          </cell>
          <cell r="B324" t="str">
            <v>Tunnel Liner pelo Método de Túneis D=1,80m e E=4,70mm</v>
          </cell>
          <cell r="C324" t="str">
            <v>m</v>
          </cell>
          <cell r="D324">
            <v>1920</v>
          </cell>
          <cell r="E324">
            <v>0</v>
          </cell>
          <cell r="F324">
            <v>1920</v>
          </cell>
        </row>
        <row r="325">
          <cell r="A325">
            <v>42514</v>
          </cell>
          <cell r="B325" t="str">
            <v>Tunnel Liner pelo Método de Túneis D=1,80m e E=6,30mm</v>
          </cell>
          <cell r="C325" t="str">
            <v>m</v>
          </cell>
          <cell r="D325">
            <v>2128.0100000000002</v>
          </cell>
          <cell r="E325">
            <v>0</v>
          </cell>
          <cell r="F325">
            <v>2128.0100000000002</v>
          </cell>
        </row>
        <row r="326">
          <cell r="A326">
            <v>42515</v>
          </cell>
          <cell r="B326" t="str">
            <v>Tunnel Liner pelo Método de Túneis D=2,00m e E=2,70mm</v>
          </cell>
          <cell r="C326" t="str">
            <v>m</v>
          </cell>
          <cell r="D326">
            <v>1810</v>
          </cell>
          <cell r="E326">
            <v>0</v>
          </cell>
          <cell r="F326">
            <v>1810</v>
          </cell>
        </row>
        <row r="327">
          <cell r="A327">
            <v>42516</v>
          </cell>
          <cell r="B327" t="str">
            <v>Tunnel Liner pelo Método de Túneis D=2,00m e E=3,40mm</v>
          </cell>
          <cell r="C327" t="str">
            <v>m</v>
          </cell>
          <cell r="D327">
            <v>1902.99</v>
          </cell>
          <cell r="E327">
            <v>0</v>
          </cell>
          <cell r="F327">
            <v>1902.99</v>
          </cell>
        </row>
        <row r="328">
          <cell r="A328">
            <v>42517</v>
          </cell>
          <cell r="B328" t="str">
            <v>Tunnel Liner pelo Método de Túneis D=2,00m e E=4,70mm</v>
          </cell>
          <cell r="C328" t="str">
            <v>m</v>
          </cell>
          <cell r="D328">
            <v>2107</v>
          </cell>
          <cell r="E328">
            <v>0</v>
          </cell>
          <cell r="F328">
            <v>2107</v>
          </cell>
        </row>
        <row r="329">
          <cell r="A329">
            <v>42518</v>
          </cell>
          <cell r="B329" t="str">
            <v>Tunnel Liner pelo Método de Túneis D=2,00m e E=6,30mm</v>
          </cell>
          <cell r="C329" t="str">
            <v>m</v>
          </cell>
          <cell r="D329">
            <v>2338</v>
          </cell>
          <cell r="E329">
            <v>0</v>
          </cell>
          <cell r="F329">
            <v>2338</v>
          </cell>
        </row>
        <row r="330">
          <cell r="A330">
            <v>42519</v>
          </cell>
          <cell r="B330" t="str">
            <v>Tunnel Liner pelo Método de Túneis D=2,20m e E=2,70mm</v>
          </cell>
          <cell r="C330" t="str">
            <v>m</v>
          </cell>
          <cell r="D330">
            <v>2013</v>
          </cell>
          <cell r="E330">
            <v>0</v>
          </cell>
          <cell r="F330">
            <v>2013</v>
          </cell>
        </row>
        <row r="331">
          <cell r="A331">
            <v>42520</v>
          </cell>
          <cell r="B331" t="str">
            <v>Tunnel Liner pelo Método de Túneis D=2,20m e E=3,40mm</v>
          </cell>
          <cell r="C331" t="str">
            <v>m</v>
          </cell>
          <cell r="D331">
            <v>2115</v>
          </cell>
          <cell r="E331">
            <v>0</v>
          </cell>
          <cell r="F331">
            <v>2115</v>
          </cell>
        </row>
        <row r="332">
          <cell r="A332">
            <v>42521</v>
          </cell>
          <cell r="B332" t="str">
            <v>Tunnel Liner pelo Método de Túneis D=2,20m e E=4,70mm</v>
          </cell>
          <cell r="C332" t="str">
            <v>m</v>
          </cell>
          <cell r="D332">
            <v>2342.0100000000002</v>
          </cell>
          <cell r="E332">
            <v>0</v>
          </cell>
          <cell r="F332">
            <v>2342.0100000000002</v>
          </cell>
        </row>
        <row r="333">
          <cell r="A333">
            <v>42522</v>
          </cell>
          <cell r="B333" t="str">
            <v>Tunnel Liner pelo Método de Túneis D=2,20m e E=6,30mm</v>
          </cell>
          <cell r="C333" t="str">
            <v>m</v>
          </cell>
          <cell r="D333">
            <v>2642</v>
          </cell>
          <cell r="E333">
            <v>0</v>
          </cell>
          <cell r="F333">
            <v>2642</v>
          </cell>
        </row>
        <row r="334">
          <cell r="A334">
            <v>42523</v>
          </cell>
          <cell r="B334" t="str">
            <v>Tunnel Liner pelo Método de Túneis D=2,40m e E=2,70mm</v>
          </cell>
          <cell r="C334" t="str">
            <v>m</v>
          </cell>
          <cell r="D334">
            <v>2175.0100000000002</v>
          </cell>
          <cell r="E334">
            <v>0</v>
          </cell>
          <cell r="F334">
            <v>2175.0100000000002</v>
          </cell>
        </row>
        <row r="335">
          <cell r="A335">
            <v>42524</v>
          </cell>
          <cell r="B335" t="str">
            <v>Tunnel Liner pelo Método de Túneis D=2,40m e E=3,40mm</v>
          </cell>
          <cell r="C335" t="str">
            <v>m</v>
          </cell>
          <cell r="D335">
            <v>2285.0100000000002</v>
          </cell>
          <cell r="E335">
            <v>0</v>
          </cell>
          <cell r="F335">
            <v>2285.0100000000002</v>
          </cell>
        </row>
        <row r="336">
          <cell r="A336">
            <v>42525</v>
          </cell>
          <cell r="B336" t="str">
            <v>Tunnel Liner pelo Método de Túneis D=2,40m e E=4,70mm</v>
          </cell>
          <cell r="C336" t="str">
            <v>m</v>
          </cell>
          <cell r="D336">
            <v>2532.0100000000002</v>
          </cell>
          <cell r="E336">
            <v>0</v>
          </cell>
          <cell r="F336">
            <v>2532.0100000000002</v>
          </cell>
        </row>
        <row r="337">
          <cell r="A337">
            <v>42526</v>
          </cell>
          <cell r="B337" t="str">
            <v>Tunnel Liner pelo Método de Túneis D=2,40m e E=6,30mm</v>
          </cell>
          <cell r="C337" t="str">
            <v>m</v>
          </cell>
          <cell r="D337">
            <v>2806</v>
          </cell>
          <cell r="E337">
            <v>0</v>
          </cell>
          <cell r="F337">
            <v>2806</v>
          </cell>
        </row>
        <row r="338">
          <cell r="A338">
            <v>42527</v>
          </cell>
          <cell r="B338" t="str">
            <v>Tunnel Liner pelo Método de Túneis D=3,80m e E=3,40mm</v>
          </cell>
          <cell r="C338" t="str">
            <v>m</v>
          </cell>
          <cell r="D338">
            <v>4005</v>
          </cell>
          <cell r="E338">
            <v>0</v>
          </cell>
          <cell r="F338">
            <v>4005</v>
          </cell>
        </row>
        <row r="339">
          <cell r="A339">
            <v>42528</v>
          </cell>
          <cell r="B339" t="str">
            <v>Tunnel Liner pelo Método de Túneis D=3,80m e E=4,70mm</v>
          </cell>
          <cell r="C339" t="str">
            <v>m</v>
          </cell>
          <cell r="D339">
            <v>4397</v>
          </cell>
          <cell r="E339">
            <v>0</v>
          </cell>
          <cell r="F339">
            <v>4397</v>
          </cell>
        </row>
        <row r="340">
          <cell r="A340">
            <v>42529</v>
          </cell>
          <cell r="B340" t="str">
            <v>Tunnel Liner pelo Método de Túneis D=3,80m e E=6,30mm</v>
          </cell>
          <cell r="C340" t="str">
            <v>m</v>
          </cell>
          <cell r="D340">
            <v>4833</v>
          </cell>
          <cell r="E340">
            <v>0</v>
          </cell>
          <cell r="F340">
            <v>4833</v>
          </cell>
        </row>
        <row r="341">
          <cell r="A341">
            <v>42600</v>
          </cell>
          <cell r="B341" t="str">
            <v>Tunnel Liner em Obras a Céu Aberto</v>
          </cell>
          <cell r="D341">
            <v>0</v>
          </cell>
          <cell r="E341">
            <v>0</v>
          </cell>
        </row>
        <row r="342">
          <cell r="A342">
            <v>42601</v>
          </cell>
          <cell r="B342" t="str">
            <v>Tunnel Liner em Obras a Céu Aberto D=1,20m e E=2,00mm</v>
          </cell>
          <cell r="C342" t="str">
            <v>m</v>
          </cell>
          <cell r="D342">
            <v>218.01</v>
          </cell>
          <cell r="E342">
            <v>0</v>
          </cell>
          <cell r="F342">
            <v>218.01</v>
          </cell>
        </row>
        <row r="343">
          <cell r="A343">
            <v>42602</v>
          </cell>
          <cell r="B343" t="str">
            <v>Tunnel Liner em Obras a Céu Aberto D=1,20m e E=2,70mm</v>
          </cell>
          <cell r="C343" t="str">
            <v>m</v>
          </cell>
          <cell r="D343">
            <v>262.01</v>
          </cell>
          <cell r="E343">
            <v>0</v>
          </cell>
          <cell r="F343">
            <v>262.01</v>
          </cell>
        </row>
        <row r="344">
          <cell r="A344">
            <v>42603</v>
          </cell>
          <cell r="B344" t="str">
            <v>Tunnel Liner em Obras a Céu Aberto D=1,20m e E=3,40mm</v>
          </cell>
          <cell r="C344" t="str">
            <v>m</v>
          </cell>
          <cell r="D344">
            <v>302.01</v>
          </cell>
          <cell r="E344">
            <v>0</v>
          </cell>
          <cell r="F344">
            <v>302.01</v>
          </cell>
        </row>
        <row r="345">
          <cell r="A345">
            <v>42604</v>
          </cell>
          <cell r="B345" t="str">
            <v>Tunnel Liner em Obras a Céu Aberto D=1,40m e E=2,00mm</v>
          </cell>
          <cell r="C345" t="str">
            <v>m</v>
          </cell>
          <cell r="D345">
            <v>251.99</v>
          </cell>
          <cell r="E345">
            <v>0</v>
          </cell>
          <cell r="F345">
            <v>251.99</v>
          </cell>
        </row>
        <row r="346">
          <cell r="A346">
            <v>42605</v>
          </cell>
          <cell r="B346" t="str">
            <v>Tunnel Liner em Obras a Céu Aberto D=1,40m e E=2,70mm</v>
          </cell>
          <cell r="C346" t="str">
            <v>m</v>
          </cell>
          <cell r="D346">
            <v>303.01</v>
          </cell>
          <cell r="E346">
            <v>0</v>
          </cell>
          <cell r="F346">
            <v>303.01</v>
          </cell>
        </row>
        <row r="347">
          <cell r="A347">
            <v>42606</v>
          </cell>
          <cell r="B347" t="str">
            <v>Tunnel Liner em Obras a Céu Aberto D=1,40m e E=3,40mm</v>
          </cell>
          <cell r="C347" t="str">
            <v>m</v>
          </cell>
          <cell r="D347">
            <v>350</v>
          </cell>
          <cell r="E347">
            <v>0</v>
          </cell>
          <cell r="F347">
            <v>350</v>
          </cell>
        </row>
        <row r="348">
          <cell r="A348">
            <v>42607</v>
          </cell>
          <cell r="B348" t="str">
            <v>Tunnel Liner em Obras a Céu Aberto D=1,60m e E=2,00mm</v>
          </cell>
          <cell r="C348" t="str">
            <v>m</v>
          </cell>
          <cell r="D348">
            <v>297</v>
          </cell>
          <cell r="E348">
            <v>0</v>
          </cell>
          <cell r="F348">
            <v>297</v>
          </cell>
        </row>
        <row r="349">
          <cell r="A349">
            <v>42608</v>
          </cell>
          <cell r="B349" t="str">
            <v>Tunnel Liner em Obras a Céu Aberto D=1,60m e E=2,70mm</v>
          </cell>
          <cell r="C349" t="str">
            <v>m</v>
          </cell>
          <cell r="D349">
            <v>357.99</v>
          </cell>
          <cell r="E349">
            <v>0</v>
          </cell>
          <cell r="F349">
            <v>357.99</v>
          </cell>
        </row>
        <row r="350">
          <cell r="A350">
            <v>42609</v>
          </cell>
          <cell r="B350" t="str">
            <v>Tunnel Liner em Obras a Céu Aberto D=1,60m e E=3,40mm</v>
          </cell>
          <cell r="C350" t="str">
            <v>m</v>
          </cell>
          <cell r="D350">
            <v>407.98</v>
          </cell>
          <cell r="E350">
            <v>0</v>
          </cell>
          <cell r="F350">
            <v>407.98</v>
          </cell>
        </row>
        <row r="351">
          <cell r="A351">
            <v>42610</v>
          </cell>
          <cell r="B351" t="str">
            <v>Tunnel Liner em Obras a Céu Aberto D=1,80m e E=2,00mm</v>
          </cell>
          <cell r="C351" t="str">
            <v>m</v>
          </cell>
          <cell r="D351">
            <v>329.99</v>
          </cell>
          <cell r="E351">
            <v>0</v>
          </cell>
          <cell r="F351">
            <v>329.99</v>
          </cell>
        </row>
        <row r="352">
          <cell r="A352">
            <v>42611</v>
          </cell>
          <cell r="B352" t="str">
            <v>Tunnel Liner em Obras a Céu Aberto D=1,80m e E=2,70mm</v>
          </cell>
          <cell r="C352" t="str">
            <v>m</v>
          </cell>
          <cell r="D352">
            <v>396.99</v>
          </cell>
          <cell r="E352">
            <v>0</v>
          </cell>
          <cell r="F352">
            <v>396.99</v>
          </cell>
        </row>
        <row r="353">
          <cell r="A353">
            <v>42612</v>
          </cell>
          <cell r="B353" t="str">
            <v>Tunnel Liner em Obras a Céu Aberto D=1,80m e E=3,40mm</v>
          </cell>
          <cell r="C353" t="str">
            <v>m</v>
          </cell>
          <cell r="D353">
            <v>455.99</v>
          </cell>
          <cell r="E353">
            <v>0</v>
          </cell>
          <cell r="F353">
            <v>455.99</v>
          </cell>
        </row>
        <row r="354">
          <cell r="A354">
            <v>42613</v>
          </cell>
          <cell r="B354" t="str">
            <v>Tunnel Liner em Obras a Céu Aberto D=2,00m e E=2,70mm</v>
          </cell>
          <cell r="C354" t="str">
            <v>m</v>
          </cell>
          <cell r="D354">
            <v>368</v>
          </cell>
          <cell r="E354">
            <v>0</v>
          </cell>
          <cell r="F354">
            <v>368</v>
          </cell>
        </row>
        <row r="355">
          <cell r="A355">
            <v>42614</v>
          </cell>
          <cell r="B355" t="str">
            <v>Tunnel Liner em Obras a Céu Aberto D=2,00m e E=3,40mm</v>
          </cell>
          <cell r="C355" t="str">
            <v>m</v>
          </cell>
          <cell r="D355">
            <v>443</v>
          </cell>
          <cell r="E355">
            <v>0</v>
          </cell>
          <cell r="F355">
            <v>443</v>
          </cell>
        </row>
        <row r="356">
          <cell r="A356">
            <v>42615</v>
          </cell>
          <cell r="B356" t="str">
            <v>Tunnel Liner em Obras a Céu Aberto D=2,00m e E=4,70mm</v>
          </cell>
          <cell r="C356" t="str">
            <v>m</v>
          </cell>
          <cell r="D356">
            <v>508.01</v>
          </cell>
          <cell r="E356">
            <v>0</v>
          </cell>
          <cell r="F356">
            <v>508.01</v>
          </cell>
        </row>
        <row r="357">
          <cell r="A357">
            <v>42616</v>
          </cell>
          <cell r="B357" t="str">
            <v>Tunnel Liner em Obras a Céu Aberto D=2,20m e E=2,70mm</v>
          </cell>
          <cell r="C357" t="str">
            <v>m</v>
          </cell>
          <cell r="D357">
            <v>491.99</v>
          </cell>
          <cell r="E357">
            <v>0</v>
          </cell>
          <cell r="F357">
            <v>491.99</v>
          </cell>
        </row>
        <row r="358">
          <cell r="A358">
            <v>42617</v>
          </cell>
          <cell r="B358" t="str">
            <v>Tunnel Liner em Obras a Céu Aberto D=2,20m e E=3,40mm</v>
          </cell>
          <cell r="C358" t="str">
            <v>m</v>
          </cell>
          <cell r="D358">
            <v>565</v>
          </cell>
          <cell r="E358">
            <v>0</v>
          </cell>
          <cell r="F358">
            <v>565</v>
          </cell>
        </row>
        <row r="359">
          <cell r="A359">
            <v>42618</v>
          </cell>
          <cell r="B359" t="str">
            <v>Tunnel Liner em Obras a Céu Aberto D=2,40m e E=2,70mm</v>
          </cell>
          <cell r="C359" t="str">
            <v>m</v>
          </cell>
          <cell r="D359">
            <v>538</v>
          </cell>
          <cell r="E359">
            <v>0</v>
          </cell>
          <cell r="F359">
            <v>538</v>
          </cell>
        </row>
        <row r="360">
          <cell r="A360">
            <v>42619</v>
          </cell>
          <cell r="B360" t="str">
            <v>Tunnel Liner em Obras a Céu Aberto D=2,40m e E=3,40mm</v>
          </cell>
          <cell r="C360" t="str">
            <v>m</v>
          </cell>
          <cell r="D360">
            <v>616.01</v>
          </cell>
          <cell r="E360">
            <v>0</v>
          </cell>
          <cell r="F360">
            <v>616.01</v>
          </cell>
        </row>
        <row r="361">
          <cell r="A361">
            <v>42620</v>
          </cell>
          <cell r="B361" t="str">
            <v>Tunnel Liner em Obras a Céu Aberto D=3,80m e E=2,70mm</v>
          </cell>
          <cell r="C361" t="str">
            <v>m</v>
          </cell>
          <cell r="D361">
            <v>1503.99</v>
          </cell>
          <cell r="E361">
            <v>0</v>
          </cell>
          <cell r="F361">
            <v>1503.99</v>
          </cell>
        </row>
        <row r="362">
          <cell r="A362">
            <v>42621</v>
          </cell>
          <cell r="B362" t="str">
            <v>Tunnel Liner em Obras a Céu Aberto D=3,80m e E=3,40mm</v>
          </cell>
          <cell r="C362" t="str">
            <v>m</v>
          </cell>
          <cell r="D362">
            <v>1677</v>
          </cell>
          <cell r="E362">
            <v>0</v>
          </cell>
          <cell r="F362">
            <v>1677</v>
          </cell>
        </row>
        <row r="363">
          <cell r="A363">
            <v>42622</v>
          </cell>
          <cell r="B363" t="str">
            <v>Tunnel Liner em Obras a Céu Aberto D=3,80m e E=4,70mm</v>
          </cell>
          <cell r="C363" t="str">
            <v>m</v>
          </cell>
          <cell r="D363">
            <v>2010</v>
          </cell>
          <cell r="E363">
            <v>0</v>
          </cell>
          <cell r="F363">
            <v>2010</v>
          </cell>
        </row>
        <row r="364">
          <cell r="A364">
            <v>42700</v>
          </cell>
          <cell r="B364" t="str">
            <v>Perfuração / Dreno / Tirante em Solo</v>
          </cell>
          <cell r="D364">
            <v>0</v>
          </cell>
          <cell r="E364">
            <v>0</v>
          </cell>
        </row>
        <row r="365">
          <cell r="A365">
            <v>42701</v>
          </cell>
          <cell r="B365" t="str">
            <v>Perfuração / Dreno / Tirante em Solo D=AX</v>
          </cell>
          <cell r="C365" t="str">
            <v>m</v>
          </cell>
          <cell r="D365">
            <v>89.01</v>
          </cell>
          <cell r="E365">
            <v>0</v>
          </cell>
          <cell r="F365">
            <v>89.01</v>
          </cell>
        </row>
        <row r="366">
          <cell r="A366">
            <v>42702</v>
          </cell>
          <cell r="B366" t="str">
            <v>Perfuração / Dreno / Tirante em Solo D=BX</v>
          </cell>
          <cell r="C366" t="str">
            <v>m</v>
          </cell>
          <cell r="D366">
            <v>99</v>
          </cell>
          <cell r="E366">
            <v>0</v>
          </cell>
          <cell r="F366">
            <v>99</v>
          </cell>
        </row>
        <row r="367">
          <cell r="A367">
            <v>42703</v>
          </cell>
          <cell r="B367" t="str">
            <v>Perfuração / Dreno / Tirante em Solo D=NX</v>
          </cell>
          <cell r="C367" t="str">
            <v>m</v>
          </cell>
          <cell r="D367">
            <v>115.01</v>
          </cell>
          <cell r="E367">
            <v>0</v>
          </cell>
          <cell r="F367">
            <v>115.01</v>
          </cell>
        </row>
        <row r="368">
          <cell r="A368">
            <v>42704</v>
          </cell>
          <cell r="B368" t="str">
            <v>Perfuração / Dreno / Tirante em Solo D=HX</v>
          </cell>
          <cell r="C368" t="str">
            <v>m</v>
          </cell>
          <cell r="D368">
            <v>125</v>
          </cell>
          <cell r="E368">
            <v>0</v>
          </cell>
          <cell r="F368">
            <v>125</v>
          </cell>
        </row>
        <row r="369">
          <cell r="A369">
            <v>42800</v>
          </cell>
          <cell r="B369" t="str">
            <v>Perfuração / Dreno / Tirante em Rocha Alterada</v>
          </cell>
          <cell r="D369">
            <v>0</v>
          </cell>
          <cell r="E369">
            <v>0</v>
          </cell>
        </row>
        <row r="370">
          <cell r="A370">
            <v>42801</v>
          </cell>
          <cell r="B370" t="str">
            <v>Perfuração / Dreno / Tirante em Rocha Alterada D=AX</v>
          </cell>
          <cell r="C370" t="str">
            <v>m</v>
          </cell>
          <cell r="D370">
            <v>185</v>
          </cell>
          <cell r="E370">
            <v>0</v>
          </cell>
          <cell r="F370">
            <v>185</v>
          </cell>
        </row>
        <row r="371">
          <cell r="A371">
            <v>42802</v>
          </cell>
          <cell r="B371" t="str">
            <v>Perfuração / Dreno / Tirante em Rocha Alterada D=BX</v>
          </cell>
          <cell r="C371" t="str">
            <v>m</v>
          </cell>
          <cell r="D371">
            <v>185</v>
          </cell>
          <cell r="E371">
            <v>0</v>
          </cell>
          <cell r="F371">
            <v>185</v>
          </cell>
        </row>
        <row r="372">
          <cell r="A372">
            <v>42803</v>
          </cell>
          <cell r="B372" t="str">
            <v>Perfuração / Dreno / Tirante em Rocha Alterada D=NX</v>
          </cell>
          <cell r="C372" t="str">
            <v>m</v>
          </cell>
          <cell r="D372">
            <v>210.01</v>
          </cell>
          <cell r="E372">
            <v>0</v>
          </cell>
          <cell r="F372">
            <v>210.01</v>
          </cell>
        </row>
        <row r="373">
          <cell r="A373">
            <v>42804</v>
          </cell>
          <cell r="B373" t="str">
            <v>Perfuração / Dreno / Tirante em Rocha Alterada D=HX</v>
          </cell>
          <cell r="C373" t="str">
            <v>m</v>
          </cell>
          <cell r="D373">
            <v>210.01</v>
          </cell>
          <cell r="E373">
            <v>0</v>
          </cell>
          <cell r="F373">
            <v>210.01</v>
          </cell>
        </row>
        <row r="374">
          <cell r="A374">
            <v>42900</v>
          </cell>
          <cell r="B374" t="str">
            <v>Perfuração / Dreno / Tirante em Rocha Sã</v>
          </cell>
          <cell r="D374">
            <v>0</v>
          </cell>
          <cell r="E374">
            <v>0</v>
          </cell>
        </row>
        <row r="375">
          <cell r="A375">
            <v>42901</v>
          </cell>
          <cell r="B375" t="str">
            <v>Perfuração / Dreno / Tirante em Rocha Sã D=AX</v>
          </cell>
          <cell r="C375" t="str">
            <v>m</v>
          </cell>
          <cell r="D375">
            <v>286</v>
          </cell>
          <cell r="E375">
            <v>0</v>
          </cell>
          <cell r="F375">
            <v>286</v>
          </cell>
        </row>
        <row r="376">
          <cell r="A376">
            <v>42902</v>
          </cell>
          <cell r="B376" t="str">
            <v>Perfuração / Dreno / Tirante em Rocha Sã D=BX</v>
          </cell>
          <cell r="C376" t="str">
            <v>m</v>
          </cell>
          <cell r="D376">
            <v>297</v>
          </cell>
          <cell r="E376">
            <v>0</v>
          </cell>
          <cell r="F376">
            <v>297</v>
          </cell>
        </row>
        <row r="377">
          <cell r="A377">
            <v>42903</v>
          </cell>
          <cell r="B377" t="str">
            <v>Perfuração / Dreno / Tirante em Rocha Sã D=NX</v>
          </cell>
          <cell r="C377" t="str">
            <v>m</v>
          </cell>
          <cell r="D377">
            <v>354.2</v>
          </cell>
          <cell r="E377">
            <v>0</v>
          </cell>
          <cell r="F377">
            <v>354.2</v>
          </cell>
        </row>
        <row r="378">
          <cell r="A378">
            <v>42904</v>
          </cell>
          <cell r="B378" t="str">
            <v>Perfuração / Dreno / Tirante em Rocha Sã D=HX</v>
          </cell>
          <cell r="C378" t="str">
            <v>m</v>
          </cell>
          <cell r="D378">
            <v>409.2</v>
          </cell>
          <cell r="E378">
            <v>0</v>
          </cell>
          <cell r="F378">
            <v>409.2</v>
          </cell>
        </row>
        <row r="379">
          <cell r="A379">
            <v>43000</v>
          </cell>
          <cell r="B379" t="str">
            <v>Mobilização/Transporte/Instalação de Equipamento / Equipe</v>
          </cell>
          <cell r="D379">
            <v>0</v>
          </cell>
          <cell r="E379">
            <v>0</v>
          </cell>
        </row>
        <row r="380">
          <cell r="A380">
            <v>43001</v>
          </cell>
          <cell r="B380" t="str">
            <v>Mobilização/Transporte/Instalação de Equipamento / Equipe</v>
          </cell>
          <cell r="C380" t="str">
            <v>un</v>
          </cell>
          <cell r="D380">
            <v>4590</v>
          </cell>
          <cell r="E380">
            <v>0</v>
          </cell>
          <cell r="F380">
            <v>4590</v>
          </cell>
        </row>
        <row r="381">
          <cell r="A381">
            <v>43100</v>
          </cell>
          <cell r="B381" t="str">
            <v>Passeio de Concreto</v>
          </cell>
          <cell r="D381">
            <v>0</v>
          </cell>
          <cell r="E381">
            <v>0</v>
          </cell>
        </row>
        <row r="382">
          <cell r="A382">
            <v>43101</v>
          </cell>
          <cell r="B382" t="str">
            <v>Passeio de Concreto E=0,07m</v>
          </cell>
          <cell r="C382" t="str">
            <v>m²</v>
          </cell>
          <cell r="D382">
            <v>16.12</v>
          </cell>
          <cell r="E382">
            <v>9.9499999999999993</v>
          </cell>
          <cell r="F382">
            <v>26.07</v>
          </cell>
        </row>
        <row r="383">
          <cell r="A383">
            <v>50000</v>
          </cell>
          <cell r="B383" t="str">
            <v>Obras de Arte Especiais (O.A.E.)</v>
          </cell>
          <cell r="D383">
            <v>0</v>
          </cell>
          <cell r="E383">
            <v>0</v>
          </cell>
        </row>
        <row r="384">
          <cell r="A384">
            <v>50100</v>
          </cell>
          <cell r="B384" t="str">
            <v>Escavação de Material</v>
          </cell>
          <cell r="D384">
            <v>0</v>
          </cell>
          <cell r="E384">
            <v>0</v>
          </cell>
        </row>
        <row r="385">
          <cell r="A385">
            <v>50101</v>
          </cell>
          <cell r="B385" t="str">
            <v>Escavação Manual sem Explosivos - Transporte até 100 dam</v>
          </cell>
          <cell r="C385" t="str">
            <v>m³</v>
          </cell>
          <cell r="D385">
            <v>5.62</v>
          </cell>
          <cell r="E385">
            <v>15.39</v>
          </cell>
          <cell r="F385">
            <v>21.01</v>
          </cell>
        </row>
        <row r="386">
          <cell r="A386">
            <v>50102</v>
          </cell>
          <cell r="B386" t="str">
            <v>Escavação Mecânica sem Explosivos - Transporte até 100 dam</v>
          </cell>
          <cell r="C386" t="str">
            <v>m³</v>
          </cell>
          <cell r="D386">
            <v>5.48</v>
          </cell>
          <cell r="E386">
            <v>1.03</v>
          </cell>
          <cell r="F386">
            <v>6.5100000000000007</v>
          </cell>
        </row>
        <row r="387">
          <cell r="A387">
            <v>50103</v>
          </cell>
          <cell r="B387" t="str">
            <v>Escavação Manual com Explosivos - Transporte até 100 dam</v>
          </cell>
          <cell r="C387" t="str">
            <v>m³</v>
          </cell>
          <cell r="D387">
            <v>27.08</v>
          </cell>
          <cell r="E387">
            <v>16.350000000000001</v>
          </cell>
          <cell r="F387">
            <v>43.43</v>
          </cell>
        </row>
        <row r="388">
          <cell r="A388">
            <v>50104</v>
          </cell>
          <cell r="B388" t="str">
            <v>Escavação Mecânica com Explosivos - Transporte até 100 dam</v>
          </cell>
          <cell r="C388" t="str">
            <v>m³</v>
          </cell>
          <cell r="D388">
            <v>17.29</v>
          </cell>
          <cell r="E388">
            <v>5.13</v>
          </cell>
          <cell r="F388">
            <v>22.419999999999998</v>
          </cell>
        </row>
        <row r="389">
          <cell r="A389">
            <v>50105</v>
          </cell>
          <cell r="B389" t="str">
            <v>Escavação Tubulão 1ª/2ª Cat. - Céu Aberto</v>
          </cell>
          <cell r="C389" t="str">
            <v>m³</v>
          </cell>
          <cell r="D389">
            <v>177.63</v>
          </cell>
          <cell r="E389">
            <v>107.15</v>
          </cell>
          <cell r="F389">
            <v>284.77999999999997</v>
          </cell>
        </row>
        <row r="390">
          <cell r="A390">
            <v>50106</v>
          </cell>
          <cell r="B390" t="str">
            <v>Escavação Tubulão 1ª/2ª Cat. - Ar Comprimido</v>
          </cell>
          <cell r="C390" t="str">
            <v>m³</v>
          </cell>
          <cell r="D390">
            <v>903.85</v>
          </cell>
          <cell r="E390">
            <v>233.71</v>
          </cell>
          <cell r="F390">
            <v>1137.56</v>
          </cell>
        </row>
        <row r="391">
          <cell r="A391">
            <v>50200</v>
          </cell>
          <cell r="B391" t="str">
            <v>Estaca Pré-Moldada de Concreto</v>
          </cell>
          <cell r="D391">
            <v>0</v>
          </cell>
          <cell r="E391">
            <v>0</v>
          </cell>
        </row>
        <row r="392">
          <cell r="A392">
            <v>50201</v>
          </cell>
          <cell r="B392" t="str">
            <v>Estaca Pré-Moldada de Concreto D=0,20m - 20ton</v>
          </cell>
          <cell r="C392" t="str">
            <v>m</v>
          </cell>
          <cell r="D392">
            <v>21.61</v>
          </cell>
          <cell r="E392">
            <v>0</v>
          </cell>
          <cell r="F392">
            <v>21.61</v>
          </cell>
        </row>
        <row r="393">
          <cell r="A393">
            <v>50202</v>
          </cell>
          <cell r="B393" t="str">
            <v>Estaca Pré-Moldada de Concreto D=0,25m - 30ton</v>
          </cell>
          <cell r="C393" t="str">
            <v>m</v>
          </cell>
          <cell r="D393">
            <v>27.47</v>
          </cell>
          <cell r="E393">
            <v>0</v>
          </cell>
          <cell r="F393">
            <v>27.47</v>
          </cell>
        </row>
        <row r="394">
          <cell r="A394">
            <v>50203</v>
          </cell>
          <cell r="B394" t="str">
            <v>Estaca Pré-Moldada de Concreto D=0,30m - 45ton</v>
          </cell>
          <cell r="C394" t="str">
            <v>m</v>
          </cell>
          <cell r="D394">
            <v>33.26</v>
          </cell>
          <cell r="E394">
            <v>0</v>
          </cell>
          <cell r="F394">
            <v>33.26</v>
          </cell>
        </row>
        <row r="395">
          <cell r="A395">
            <v>50204</v>
          </cell>
          <cell r="B395" t="str">
            <v>Estaca Pré-Moldada de Concreto D=0,35m - 50ton</v>
          </cell>
          <cell r="C395" t="str">
            <v>m</v>
          </cell>
          <cell r="D395">
            <v>42.03</v>
          </cell>
          <cell r="E395">
            <v>0</v>
          </cell>
          <cell r="F395">
            <v>42.03</v>
          </cell>
        </row>
        <row r="396">
          <cell r="A396">
            <v>50205</v>
          </cell>
          <cell r="B396" t="str">
            <v>Estaca Pré-Moldada de Concreto D=0,40m - 70ton</v>
          </cell>
          <cell r="C396" t="str">
            <v>m</v>
          </cell>
          <cell r="D396">
            <v>68.61</v>
          </cell>
          <cell r="E396">
            <v>0</v>
          </cell>
          <cell r="F396">
            <v>68.61</v>
          </cell>
        </row>
        <row r="397">
          <cell r="A397">
            <v>50205</v>
          </cell>
          <cell r="B397" t="str">
            <v>Taxa de Instalação do Bate-Estaca</v>
          </cell>
          <cell r="C397" t="str">
            <v>un</v>
          </cell>
          <cell r="D397">
            <v>1620</v>
          </cell>
          <cell r="E397">
            <v>0</v>
          </cell>
          <cell r="F397">
            <v>1620</v>
          </cell>
        </row>
        <row r="398">
          <cell r="A398">
            <v>50300</v>
          </cell>
          <cell r="B398" t="str">
            <v>Estacão em Solo</v>
          </cell>
          <cell r="D398">
            <v>0</v>
          </cell>
          <cell r="E398">
            <v>0</v>
          </cell>
        </row>
        <row r="399">
          <cell r="A399">
            <v>50301</v>
          </cell>
          <cell r="B399" t="str">
            <v>Estacão em Solo D=1,00m</v>
          </cell>
          <cell r="C399" t="str">
            <v>m</v>
          </cell>
          <cell r="D399">
            <v>687.3</v>
          </cell>
          <cell r="E399">
            <v>0</v>
          </cell>
          <cell r="F399">
            <v>687.3</v>
          </cell>
        </row>
        <row r="400">
          <cell r="A400">
            <v>50302</v>
          </cell>
          <cell r="B400" t="str">
            <v>Estacão em Solo D=1,20m</v>
          </cell>
          <cell r="C400" t="str">
            <v>m</v>
          </cell>
          <cell r="D400">
            <v>928.6</v>
          </cell>
          <cell r="E400">
            <v>0</v>
          </cell>
          <cell r="F400">
            <v>928.6</v>
          </cell>
        </row>
        <row r="401">
          <cell r="A401">
            <v>50303</v>
          </cell>
          <cell r="B401" t="str">
            <v>Estacão em Solo D=1,40m</v>
          </cell>
          <cell r="C401" t="str">
            <v>m</v>
          </cell>
          <cell r="D401">
            <v>1200.3900000000001</v>
          </cell>
          <cell r="E401">
            <v>0</v>
          </cell>
          <cell r="F401">
            <v>1200.3900000000001</v>
          </cell>
        </row>
        <row r="402">
          <cell r="A402">
            <v>50304</v>
          </cell>
          <cell r="B402" t="str">
            <v>Estacão em Solo D=1,50m</v>
          </cell>
          <cell r="C402" t="str">
            <v>m</v>
          </cell>
          <cell r="D402">
            <v>1362.7</v>
          </cell>
          <cell r="E402">
            <v>0</v>
          </cell>
          <cell r="F402">
            <v>1362.7</v>
          </cell>
        </row>
        <row r="403">
          <cell r="A403">
            <v>50305</v>
          </cell>
          <cell r="B403" t="str">
            <v>Estacão em Solo D=1,60m</v>
          </cell>
          <cell r="C403" t="str">
            <v>m</v>
          </cell>
          <cell r="D403">
            <v>1530.66</v>
          </cell>
          <cell r="E403">
            <v>0</v>
          </cell>
          <cell r="F403">
            <v>1530.66</v>
          </cell>
        </row>
        <row r="404">
          <cell r="A404">
            <v>50306</v>
          </cell>
          <cell r="B404" t="str">
            <v>Estacão em Solo D=1,80m</v>
          </cell>
          <cell r="C404" t="str">
            <v>m</v>
          </cell>
          <cell r="D404">
            <v>1946.21</v>
          </cell>
          <cell r="E404">
            <v>0</v>
          </cell>
          <cell r="F404">
            <v>1946.21</v>
          </cell>
        </row>
        <row r="405">
          <cell r="A405">
            <v>50307</v>
          </cell>
          <cell r="B405" t="str">
            <v>Taxa de Mobilização/Desmobilização de Equipamento para Estacão</v>
          </cell>
          <cell r="C405" t="str">
            <v>un</v>
          </cell>
          <cell r="D405">
            <v>24836.26</v>
          </cell>
          <cell r="E405">
            <v>0</v>
          </cell>
          <cell r="F405">
            <v>24836.26</v>
          </cell>
        </row>
        <row r="406">
          <cell r="A406">
            <v>50308</v>
          </cell>
          <cell r="B406" t="str">
            <v>Corte e Preparação de Cabeça de Estacão D=1,00m</v>
          </cell>
          <cell r="C406" t="str">
            <v>un</v>
          </cell>
          <cell r="D406">
            <v>92.38</v>
          </cell>
          <cell r="E406">
            <v>19.91</v>
          </cell>
          <cell r="F406">
            <v>112.28999999999999</v>
          </cell>
        </row>
        <row r="407">
          <cell r="A407">
            <v>50309</v>
          </cell>
          <cell r="B407" t="str">
            <v>Corte e Preparação de Cabeça de Estacão D=1,20m</v>
          </cell>
          <cell r="C407" t="str">
            <v>un</v>
          </cell>
          <cell r="D407">
            <v>106.73</v>
          </cell>
          <cell r="E407">
            <v>23</v>
          </cell>
          <cell r="F407">
            <v>129.73000000000002</v>
          </cell>
        </row>
        <row r="408">
          <cell r="A408">
            <v>50310</v>
          </cell>
          <cell r="B408" t="str">
            <v>Corte e Preparação de Cabeça de Estacão D=1,40m</v>
          </cell>
          <cell r="C408" t="str">
            <v>un</v>
          </cell>
          <cell r="D408">
            <v>128.29</v>
          </cell>
          <cell r="E408">
            <v>27.63</v>
          </cell>
          <cell r="F408">
            <v>155.91999999999999</v>
          </cell>
        </row>
        <row r="409">
          <cell r="A409">
            <v>50311</v>
          </cell>
          <cell r="B409" t="str">
            <v>Corte e Preparação de Cabeça de Estacão D=1,50m</v>
          </cell>
          <cell r="C409" t="str">
            <v>un</v>
          </cell>
          <cell r="D409">
            <v>137.52000000000001</v>
          </cell>
          <cell r="E409">
            <v>29.62</v>
          </cell>
          <cell r="F409">
            <v>167.14000000000001</v>
          </cell>
        </row>
        <row r="410">
          <cell r="A410">
            <v>50312</v>
          </cell>
          <cell r="B410" t="str">
            <v>Corte e Preparação de Cabeça de Estacão D=1,60m</v>
          </cell>
          <cell r="C410" t="str">
            <v>un</v>
          </cell>
          <cell r="D410">
            <v>151.34</v>
          </cell>
          <cell r="E410">
            <v>30.94</v>
          </cell>
          <cell r="F410">
            <v>182.28</v>
          </cell>
        </row>
        <row r="411">
          <cell r="A411">
            <v>50313</v>
          </cell>
          <cell r="B411" t="str">
            <v>Corte e Preparação de Cabeça de Estacão D=1,80m</v>
          </cell>
          <cell r="C411" t="str">
            <v>un</v>
          </cell>
          <cell r="D411">
            <v>172.42</v>
          </cell>
          <cell r="E411">
            <v>37.130000000000003</v>
          </cell>
          <cell r="F411">
            <v>209.54999999999998</v>
          </cell>
        </row>
        <row r="412">
          <cell r="A412">
            <v>50400</v>
          </cell>
          <cell r="B412" t="str">
            <v>Estaca Metálica</v>
          </cell>
          <cell r="D412">
            <v>0</v>
          </cell>
          <cell r="E412">
            <v>0</v>
          </cell>
        </row>
        <row r="413">
          <cell r="A413">
            <v>50401</v>
          </cell>
          <cell r="B413" t="str">
            <v>Estaca Metálica</v>
          </cell>
          <cell r="C413" t="str">
            <v>kg</v>
          </cell>
          <cell r="D413">
            <v>2.36</v>
          </cell>
          <cell r="E413">
            <v>0.12</v>
          </cell>
          <cell r="F413">
            <v>2.48</v>
          </cell>
        </row>
        <row r="414">
          <cell r="A414">
            <v>50402</v>
          </cell>
          <cell r="B414" t="str">
            <v>Estaca Metálica - Escoramento</v>
          </cell>
          <cell r="C414" t="str">
            <v>kg</v>
          </cell>
          <cell r="D414">
            <v>2.57</v>
          </cell>
          <cell r="E414">
            <v>0.15</v>
          </cell>
          <cell r="F414">
            <v>2.7199999999999998</v>
          </cell>
        </row>
        <row r="415">
          <cell r="A415">
            <v>50403</v>
          </cell>
          <cell r="B415" t="str">
            <v>Emenda de Estaca Metálica I - 10"</v>
          </cell>
          <cell r="C415" t="str">
            <v>un</v>
          </cell>
          <cell r="D415">
            <v>78.89</v>
          </cell>
          <cell r="E415">
            <v>11.56</v>
          </cell>
          <cell r="F415">
            <v>90.45</v>
          </cell>
        </row>
        <row r="416">
          <cell r="A416">
            <v>50404</v>
          </cell>
          <cell r="B416" t="str">
            <v>Emenda de Estaca Metálica I - 12"</v>
          </cell>
          <cell r="C416" t="str">
            <v>un</v>
          </cell>
          <cell r="D416">
            <v>104.22</v>
          </cell>
          <cell r="E416">
            <v>19.079999999999998</v>
          </cell>
          <cell r="F416">
            <v>123.3</v>
          </cell>
        </row>
        <row r="417">
          <cell r="A417">
            <v>50405</v>
          </cell>
          <cell r="B417" t="str">
            <v>Emenda de Estaca Metálica 2I - 10"</v>
          </cell>
          <cell r="C417" t="str">
            <v>un</v>
          </cell>
          <cell r="D417">
            <v>115.98</v>
          </cell>
          <cell r="E417">
            <v>23.13</v>
          </cell>
          <cell r="F417">
            <v>139.11000000000001</v>
          </cell>
        </row>
        <row r="418">
          <cell r="A418">
            <v>50406</v>
          </cell>
          <cell r="B418" t="str">
            <v>Emenda de Estaca Metálica 2I - 12"</v>
          </cell>
          <cell r="C418" t="str">
            <v>un</v>
          </cell>
          <cell r="D418">
            <v>166.6</v>
          </cell>
          <cell r="E418">
            <v>38.15</v>
          </cell>
          <cell r="F418">
            <v>204.75</v>
          </cell>
        </row>
        <row r="419">
          <cell r="A419">
            <v>50407</v>
          </cell>
          <cell r="B419" t="str">
            <v>Corte de Estaca Metálica</v>
          </cell>
          <cell r="C419" t="str">
            <v>un</v>
          </cell>
          <cell r="D419">
            <v>22.13</v>
          </cell>
          <cell r="E419">
            <v>18.7</v>
          </cell>
          <cell r="F419">
            <v>40.83</v>
          </cell>
        </row>
        <row r="420">
          <cell r="A420">
            <v>50408</v>
          </cell>
          <cell r="B420" t="str">
            <v>Camisa Metálica</v>
          </cell>
          <cell r="C420" t="str">
            <v>kg</v>
          </cell>
          <cell r="D420">
            <v>3.65</v>
          </cell>
          <cell r="E420">
            <v>7.0000000000000007E-2</v>
          </cell>
          <cell r="F420">
            <v>3.7199999999999998</v>
          </cell>
        </row>
        <row r="421">
          <cell r="A421">
            <v>50500</v>
          </cell>
          <cell r="B421" t="str">
            <v>Concreto - Fornecimento/Transporte/Lançamento/Adensamento/Cura</v>
          </cell>
          <cell r="D421">
            <v>0</v>
          </cell>
          <cell r="E421">
            <v>0</v>
          </cell>
        </row>
        <row r="422">
          <cell r="A422">
            <v>50501</v>
          </cell>
          <cell r="B422" t="str">
            <v>Concreto fck 7,5 MPa - Terceiros</v>
          </cell>
          <cell r="C422" t="str">
            <v>m³</v>
          </cell>
          <cell r="D422">
            <v>116.52</v>
          </cell>
          <cell r="E422">
            <v>21.95</v>
          </cell>
          <cell r="F422">
            <v>138.47</v>
          </cell>
        </row>
        <row r="423">
          <cell r="A423">
            <v>50502</v>
          </cell>
          <cell r="B423" t="str">
            <v>Concreto fck 7,5 MPa - Usinado</v>
          </cell>
          <cell r="C423" t="str">
            <v>m³</v>
          </cell>
          <cell r="D423">
            <v>78.17</v>
          </cell>
          <cell r="E423">
            <v>21.95</v>
          </cell>
          <cell r="F423">
            <v>100.12</v>
          </cell>
        </row>
        <row r="424">
          <cell r="A424">
            <v>50503</v>
          </cell>
          <cell r="B424" t="str">
            <v>Concreto fck 9 MPa - Terceiros</v>
          </cell>
          <cell r="C424" t="str">
            <v>m³</v>
          </cell>
          <cell r="D424">
            <v>133.63999999999999</v>
          </cell>
          <cell r="E424">
            <v>21.95</v>
          </cell>
          <cell r="F424">
            <v>155.58999999999997</v>
          </cell>
        </row>
        <row r="425">
          <cell r="A425">
            <v>50504</v>
          </cell>
          <cell r="B425" t="str">
            <v>Concreto fck 9 MPa - Usinado</v>
          </cell>
          <cell r="C425" t="str">
            <v>m³</v>
          </cell>
          <cell r="D425">
            <v>106.16</v>
          </cell>
          <cell r="E425">
            <v>21.95</v>
          </cell>
          <cell r="F425">
            <v>128.10999999999999</v>
          </cell>
        </row>
        <row r="426">
          <cell r="A426">
            <v>50505</v>
          </cell>
          <cell r="B426" t="str">
            <v>Concreto fck 10 MPa - Terceiros</v>
          </cell>
          <cell r="C426" t="str">
            <v>m³</v>
          </cell>
          <cell r="D426">
            <v>135.05000000000001</v>
          </cell>
          <cell r="E426">
            <v>21.95</v>
          </cell>
          <cell r="F426">
            <v>157</v>
          </cell>
        </row>
        <row r="427">
          <cell r="A427">
            <v>50506</v>
          </cell>
          <cell r="B427" t="str">
            <v>Concreto fck 10 MPa - Usinado</v>
          </cell>
          <cell r="C427" t="str">
            <v>m³</v>
          </cell>
          <cell r="D427">
            <v>109.89</v>
          </cell>
          <cell r="E427">
            <v>21.95</v>
          </cell>
          <cell r="F427">
            <v>131.84</v>
          </cell>
        </row>
        <row r="428">
          <cell r="A428">
            <v>50507</v>
          </cell>
          <cell r="B428" t="str">
            <v>Concreto fck 15 MPa - Terceiros</v>
          </cell>
          <cell r="C428" t="str">
            <v>m³</v>
          </cell>
          <cell r="D428">
            <v>148.18</v>
          </cell>
          <cell r="E428">
            <v>21.95</v>
          </cell>
          <cell r="F428">
            <v>170.13</v>
          </cell>
        </row>
        <row r="429">
          <cell r="A429">
            <v>50508</v>
          </cell>
          <cell r="B429" t="str">
            <v>Concreto fck 15 MPa - Usinado</v>
          </cell>
          <cell r="C429" t="str">
            <v>m³</v>
          </cell>
          <cell r="D429">
            <v>121.38</v>
          </cell>
          <cell r="E429">
            <v>21.95</v>
          </cell>
          <cell r="F429">
            <v>143.32999999999998</v>
          </cell>
        </row>
        <row r="430">
          <cell r="A430">
            <v>50509</v>
          </cell>
          <cell r="B430" t="str">
            <v>Concreto fck 18 MPa - Terceiros</v>
          </cell>
          <cell r="C430" t="str">
            <v>m³</v>
          </cell>
          <cell r="D430">
            <v>154.63999999999999</v>
          </cell>
          <cell r="E430">
            <v>21.95</v>
          </cell>
          <cell r="F430">
            <v>176.58999999999997</v>
          </cell>
        </row>
        <row r="431">
          <cell r="A431">
            <v>50510</v>
          </cell>
          <cell r="B431" t="str">
            <v>Concreto fck 18 MPa - Usinado</v>
          </cell>
          <cell r="C431" t="str">
            <v>m³</v>
          </cell>
          <cell r="D431">
            <v>126.56</v>
          </cell>
          <cell r="E431">
            <v>21.95</v>
          </cell>
          <cell r="F431">
            <v>148.51</v>
          </cell>
        </row>
        <row r="432">
          <cell r="A432">
            <v>50511</v>
          </cell>
          <cell r="B432" t="str">
            <v>Concreto fck 20 MPa - Terceiros</v>
          </cell>
          <cell r="C432" t="str">
            <v>m³</v>
          </cell>
          <cell r="D432">
            <v>161.63999999999999</v>
          </cell>
          <cell r="E432">
            <v>21.95</v>
          </cell>
          <cell r="F432">
            <v>183.58999999999997</v>
          </cell>
        </row>
        <row r="433">
          <cell r="A433">
            <v>50512</v>
          </cell>
          <cell r="B433" t="str">
            <v>Concreto fck 20 MPa - Usinado</v>
          </cell>
          <cell r="C433" t="str">
            <v>m³</v>
          </cell>
          <cell r="D433">
            <v>129.75</v>
          </cell>
          <cell r="E433">
            <v>21.95</v>
          </cell>
          <cell r="F433">
            <v>151.69999999999999</v>
          </cell>
        </row>
        <row r="434">
          <cell r="A434">
            <v>50513</v>
          </cell>
          <cell r="B434" t="str">
            <v>Concreto fck 21 MPa - Terceiros</v>
          </cell>
          <cell r="C434" t="str">
            <v>m³</v>
          </cell>
          <cell r="D434">
            <v>166.67</v>
          </cell>
          <cell r="E434">
            <v>21.95</v>
          </cell>
          <cell r="F434">
            <v>188.61999999999998</v>
          </cell>
        </row>
        <row r="435">
          <cell r="A435">
            <v>50514</v>
          </cell>
          <cell r="B435" t="str">
            <v>Concreto fck 21 MPa - Usinado</v>
          </cell>
          <cell r="C435" t="str">
            <v>m³</v>
          </cell>
          <cell r="D435">
            <v>131.38</v>
          </cell>
          <cell r="E435">
            <v>21.95</v>
          </cell>
          <cell r="F435">
            <v>153.32999999999998</v>
          </cell>
        </row>
        <row r="436">
          <cell r="A436">
            <v>50515</v>
          </cell>
          <cell r="B436" t="str">
            <v>Concreto fck 22 MPa - Terceiros</v>
          </cell>
          <cell r="C436" t="str">
            <v>m³</v>
          </cell>
          <cell r="D436">
            <v>170.36</v>
          </cell>
          <cell r="E436">
            <v>21.95</v>
          </cell>
          <cell r="F436">
            <v>192.31</v>
          </cell>
        </row>
        <row r="437">
          <cell r="A437">
            <v>50516</v>
          </cell>
          <cell r="B437" t="str">
            <v>Concreto fck 22 MPa - Usinado</v>
          </cell>
          <cell r="C437" t="str">
            <v>m³</v>
          </cell>
          <cell r="D437">
            <v>133.03</v>
          </cell>
          <cell r="E437">
            <v>21.95</v>
          </cell>
          <cell r="F437">
            <v>154.97999999999999</v>
          </cell>
        </row>
        <row r="438">
          <cell r="A438">
            <v>50517</v>
          </cell>
          <cell r="B438" t="str">
            <v>Concreto fck 24 MPa - Terceiros</v>
          </cell>
          <cell r="C438" t="str">
            <v>m³</v>
          </cell>
          <cell r="D438">
            <v>177.3</v>
          </cell>
          <cell r="E438">
            <v>21.95</v>
          </cell>
          <cell r="F438">
            <v>199.25</v>
          </cell>
        </row>
        <row r="439">
          <cell r="A439">
            <v>50518</v>
          </cell>
          <cell r="B439" t="str">
            <v>Concreto fck 24 MPa - Usinado</v>
          </cell>
          <cell r="C439" t="str">
            <v>m³</v>
          </cell>
          <cell r="D439">
            <v>137.24</v>
          </cell>
          <cell r="E439">
            <v>21.95</v>
          </cell>
          <cell r="F439">
            <v>159.19</v>
          </cell>
        </row>
        <row r="440">
          <cell r="A440">
            <v>50519</v>
          </cell>
          <cell r="B440" t="str">
            <v>Concreto fck 26 MPa - Terceiros</v>
          </cell>
          <cell r="C440" t="str">
            <v>m³</v>
          </cell>
          <cell r="D440">
            <v>184.25</v>
          </cell>
          <cell r="E440">
            <v>21.95</v>
          </cell>
          <cell r="F440">
            <v>206.2</v>
          </cell>
        </row>
        <row r="441">
          <cell r="A441">
            <v>50520</v>
          </cell>
          <cell r="B441" t="str">
            <v>Concreto fck 26 MPa - Usinado</v>
          </cell>
          <cell r="C441" t="str">
            <v>m³</v>
          </cell>
          <cell r="D441">
            <v>139.85</v>
          </cell>
          <cell r="E441">
            <v>21.95</v>
          </cell>
          <cell r="F441">
            <v>161.79999999999998</v>
          </cell>
        </row>
        <row r="442">
          <cell r="A442">
            <v>50521</v>
          </cell>
          <cell r="B442" t="str">
            <v>Concreto fck 27 MPa - Terceiros</v>
          </cell>
          <cell r="C442" t="str">
            <v>m³</v>
          </cell>
          <cell r="D442">
            <v>189.31</v>
          </cell>
          <cell r="E442">
            <v>21.95</v>
          </cell>
          <cell r="F442">
            <v>211.26</v>
          </cell>
        </row>
        <row r="443">
          <cell r="A443">
            <v>50522</v>
          </cell>
          <cell r="B443" t="str">
            <v>Concreto fck 27 MPa - Usinado</v>
          </cell>
          <cell r="C443" t="str">
            <v>m³</v>
          </cell>
          <cell r="D443">
            <v>141.52000000000001</v>
          </cell>
          <cell r="E443">
            <v>21.95</v>
          </cell>
          <cell r="F443">
            <v>163.47</v>
          </cell>
        </row>
        <row r="444">
          <cell r="A444">
            <v>50523</v>
          </cell>
          <cell r="B444" t="str">
            <v>Concreto fck 30 MPa - Terceiros</v>
          </cell>
          <cell r="C444" t="str">
            <v>m³</v>
          </cell>
          <cell r="D444">
            <v>196.53</v>
          </cell>
          <cell r="E444">
            <v>21.95</v>
          </cell>
          <cell r="F444">
            <v>218.48</v>
          </cell>
        </row>
        <row r="445">
          <cell r="A445">
            <v>50524</v>
          </cell>
          <cell r="B445" t="str">
            <v>Concreto fck 30 MPa - Usinado</v>
          </cell>
          <cell r="C445" t="str">
            <v>m³</v>
          </cell>
          <cell r="D445">
            <v>146.52000000000001</v>
          </cell>
          <cell r="E445">
            <v>21.95</v>
          </cell>
          <cell r="F445">
            <v>168.47</v>
          </cell>
        </row>
        <row r="446">
          <cell r="A446">
            <v>50527</v>
          </cell>
          <cell r="B446" t="str">
            <v>Bombeamento de Concreto - Qualquer Resitência</v>
          </cell>
          <cell r="C446" t="str">
            <v>m³</v>
          </cell>
          <cell r="D446">
            <v>8.76</v>
          </cell>
          <cell r="E446">
            <v>0</v>
          </cell>
          <cell r="F446">
            <v>8.76</v>
          </cell>
        </row>
        <row r="447">
          <cell r="A447">
            <v>50600</v>
          </cell>
          <cell r="B447" t="str">
            <v>Aço para Concreto Armado</v>
          </cell>
          <cell r="D447">
            <v>0</v>
          </cell>
          <cell r="E447">
            <v>0</v>
          </cell>
        </row>
        <row r="448">
          <cell r="A448">
            <v>50601</v>
          </cell>
          <cell r="B448" t="str">
            <v>Aço para Concreto Armado CA-25</v>
          </cell>
          <cell r="C448" t="str">
            <v>kg</v>
          </cell>
          <cell r="D448">
            <v>1.08</v>
          </cell>
          <cell r="E448">
            <v>1.1499999999999999</v>
          </cell>
          <cell r="F448">
            <v>2.23</v>
          </cell>
        </row>
        <row r="449">
          <cell r="A449">
            <v>50602</v>
          </cell>
          <cell r="B449" t="str">
            <v>Aço para Concreto Armado CA-50</v>
          </cell>
          <cell r="C449" t="str">
            <v>kg</v>
          </cell>
          <cell r="D449">
            <v>1.08</v>
          </cell>
          <cell r="E449">
            <v>1.1499999999999999</v>
          </cell>
          <cell r="F449">
            <v>2.23</v>
          </cell>
        </row>
        <row r="450">
          <cell r="A450">
            <v>50603</v>
          </cell>
          <cell r="B450" t="str">
            <v>Aço para Concreto Armado CA-60</v>
          </cell>
          <cell r="C450" t="str">
            <v>kg</v>
          </cell>
          <cell r="D450">
            <v>1.23</v>
          </cell>
          <cell r="E450">
            <v>1.1499999999999999</v>
          </cell>
          <cell r="F450">
            <v>2.38</v>
          </cell>
        </row>
        <row r="451">
          <cell r="A451">
            <v>50700</v>
          </cell>
          <cell r="B451" t="str">
            <v>Aço para Concreto Protendido</v>
          </cell>
          <cell r="D451">
            <v>0</v>
          </cell>
          <cell r="E451">
            <v>0</v>
          </cell>
        </row>
        <row r="452">
          <cell r="A452">
            <v>50701</v>
          </cell>
          <cell r="B452" t="str">
            <v>Aço para Concreto Protendido</v>
          </cell>
          <cell r="C452" t="str">
            <v>kg</v>
          </cell>
          <cell r="D452">
            <v>4.16</v>
          </cell>
          <cell r="E452">
            <v>1.27</v>
          </cell>
          <cell r="F452">
            <v>5.43</v>
          </cell>
        </row>
        <row r="453">
          <cell r="A453">
            <v>50800</v>
          </cell>
          <cell r="B453" t="str">
            <v>Forma de Madeira para Concreto</v>
          </cell>
          <cell r="D453">
            <v>0</v>
          </cell>
          <cell r="E453">
            <v>0</v>
          </cell>
        </row>
        <row r="454">
          <cell r="A454">
            <v>50802</v>
          </cell>
          <cell r="B454" t="str">
            <v>Forma Plana Aparente</v>
          </cell>
          <cell r="C454" t="str">
            <v>m²</v>
          </cell>
          <cell r="D454">
            <v>10.039999999999999</v>
          </cell>
          <cell r="E454">
            <v>24.45</v>
          </cell>
          <cell r="F454">
            <v>34.489999999999995</v>
          </cell>
        </row>
        <row r="455">
          <cell r="A455">
            <v>50803</v>
          </cell>
          <cell r="B455" t="str">
            <v>Forma Plana para Caixão Perdido</v>
          </cell>
          <cell r="C455" t="str">
            <v>m²</v>
          </cell>
          <cell r="D455">
            <v>18.91</v>
          </cell>
          <cell r="E455">
            <v>14.69</v>
          </cell>
          <cell r="F455">
            <v>33.6</v>
          </cell>
        </row>
        <row r="456">
          <cell r="A456">
            <v>50804</v>
          </cell>
          <cell r="B456" t="str">
            <v>Forma Curva Comum</v>
          </cell>
          <cell r="C456" t="str">
            <v>m²</v>
          </cell>
          <cell r="D456">
            <v>10.220000000000001</v>
          </cell>
          <cell r="E456">
            <v>22.26</v>
          </cell>
          <cell r="F456">
            <v>32.480000000000004</v>
          </cell>
        </row>
        <row r="457">
          <cell r="A457">
            <v>50805</v>
          </cell>
          <cell r="B457" t="str">
            <v>Forma Curva Aparente</v>
          </cell>
          <cell r="C457" t="str">
            <v>m²</v>
          </cell>
          <cell r="D457">
            <v>13.01</v>
          </cell>
          <cell r="E457">
            <v>29.38</v>
          </cell>
          <cell r="F457">
            <v>42.39</v>
          </cell>
        </row>
        <row r="458">
          <cell r="A458">
            <v>50806</v>
          </cell>
          <cell r="B458" t="str">
            <v>Forma Plana Especial para Vigas</v>
          </cell>
          <cell r="C458" t="str">
            <v>m²</v>
          </cell>
          <cell r="D458">
            <v>9.98</v>
          </cell>
          <cell r="E458">
            <v>8.1300000000000008</v>
          </cell>
          <cell r="F458">
            <v>18.11</v>
          </cell>
        </row>
        <row r="459">
          <cell r="A459">
            <v>50900</v>
          </cell>
          <cell r="B459" t="str">
            <v>Aparelho de Apoio</v>
          </cell>
          <cell r="D459">
            <v>0</v>
          </cell>
          <cell r="E459">
            <v>0</v>
          </cell>
        </row>
        <row r="460">
          <cell r="A460">
            <v>50901</v>
          </cell>
          <cell r="B460" t="str">
            <v>Aparelho de Apoio de Neoprene Fretado</v>
          </cell>
          <cell r="C460" t="str">
            <v>dm³</v>
          </cell>
          <cell r="D460">
            <v>86.51</v>
          </cell>
          <cell r="E460">
            <v>2.25</v>
          </cell>
          <cell r="F460">
            <v>88.76</v>
          </cell>
        </row>
        <row r="461">
          <cell r="A461">
            <v>51000</v>
          </cell>
          <cell r="B461" t="str">
            <v>Cimbramento / Andaime</v>
          </cell>
          <cell r="D461">
            <v>0</v>
          </cell>
          <cell r="E461">
            <v>0</v>
          </cell>
        </row>
        <row r="462">
          <cell r="A462">
            <v>51001</v>
          </cell>
          <cell r="B462" t="str">
            <v>Andaime Tubular Metálico</v>
          </cell>
          <cell r="C462" t="str">
            <v>m³</v>
          </cell>
          <cell r="D462">
            <v>10.57</v>
          </cell>
          <cell r="E462">
            <v>6.55</v>
          </cell>
          <cell r="F462">
            <v>17.12</v>
          </cell>
        </row>
        <row r="463">
          <cell r="A463">
            <v>51100</v>
          </cell>
          <cell r="B463" t="str">
            <v>Ancoragem Ativa / Passiva</v>
          </cell>
          <cell r="D463">
            <v>0</v>
          </cell>
          <cell r="E463">
            <v>0</v>
          </cell>
        </row>
        <row r="464">
          <cell r="A464">
            <v>51101</v>
          </cell>
          <cell r="B464" t="str">
            <v>Ancoragem Ativa 2 Fios de 12,7mm - A</v>
          </cell>
          <cell r="C464" t="str">
            <v>un</v>
          </cell>
          <cell r="D464">
            <v>54</v>
          </cell>
          <cell r="E464">
            <v>22.29</v>
          </cell>
          <cell r="F464">
            <v>76.289999999999992</v>
          </cell>
        </row>
        <row r="465">
          <cell r="A465">
            <v>51102</v>
          </cell>
          <cell r="B465" t="str">
            <v>Ancoragem Ativa 3 Fios de 12,7mm - A</v>
          </cell>
          <cell r="C465" t="str">
            <v>un</v>
          </cell>
          <cell r="D465">
            <v>74.25</v>
          </cell>
          <cell r="E465">
            <v>22.29</v>
          </cell>
          <cell r="F465">
            <v>96.539999999999992</v>
          </cell>
        </row>
        <row r="466">
          <cell r="A466">
            <v>51103</v>
          </cell>
          <cell r="B466" t="str">
            <v>Ancoragem Ativa 4 Fios de 12,7mm - A</v>
          </cell>
          <cell r="C466" t="str">
            <v>un</v>
          </cell>
          <cell r="D466">
            <v>87.75</v>
          </cell>
          <cell r="E466">
            <v>22.29</v>
          </cell>
          <cell r="F466">
            <v>110.03999999999999</v>
          </cell>
        </row>
        <row r="467">
          <cell r="A467">
            <v>51104</v>
          </cell>
          <cell r="B467" t="str">
            <v>Ancoragem Ativa 6 Fios de 12,7mm - A</v>
          </cell>
          <cell r="C467" t="str">
            <v>un</v>
          </cell>
          <cell r="D467">
            <v>148.5</v>
          </cell>
          <cell r="E467">
            <v>26.72</v>
          </cell>
          <cell r="F467">
            <v>175.22</v>
          </cell>
        </row>
        <row r="468">
          <cell r="A468">
            <v>51105</v>
          </cell>
          <cell r="B468" t="str">
            <v>Ancoragem Ativa 7 Fios de 12,7mm - A</v>
          </cell>
          <cell r="C468" t="str">
            <v>un</v>
          </cell>
          <cell r="D468">
            <v>168.75</v>
          </cell>
          <cell r="E468">
            <v>26.72</v>
          </cell>
          <cell r="F468">
            <v>195.47</v>
          </cell>
        </row>
        <row r="469">
          <cell r="A469">
            <v>51106</v>
          </cell>
          <cell r="B469" t="str">
            <v>Ancoragem Ativa 12 Fios de 12,7mm - A</v>
          </cell>
          <cell r="C469" t="str">
            <v>un</v>
          </cell>
          <cell r="D469">
            <v>297</v>
          </cell>
          <cell r="E469">
            <v>26.72</v>
          </cell>
          <cell r="F469">
            <v>323.72000000000003</v>
          </cell>
        </row>
        <row r="470">
          <cell r="A470">
            <v>51107</v>
          </cell>
          <cell r="B470" t="str">
            <v>Ancoragem Ativa 19 Fios de 12,7mm - A</v>
          </cell>
          <cell r="C470" t="str">
            <v>un</v>
          </cell>
          <cell r="D470">
            <v>540</v>
          </cell>
          <cell r="E470">
            <v>40.119999999999997</v>
          </cell>
          <cell r="F470">
            <v>580.12</v>
          </cell>
        </row>
        <row r="471">
          <cell r="A471">
            <v>51108</v>
          </cell>
          <cell r="B471" t="str">
            <v>Ancoragem Ativa 22 Fios de 12,7mm - A</v>
          </cell>
          <cell r="C471" t="str">
            <v>un</v>
          </cell>
          <cell r="D471">
            <v>648</v>
          </cell>
          <cell r="E471">
            <v>40.119999999999997</v>
          </cell>
          <cell r="F471">
            <v>688.12</v>
          </cell>
        </row>
        <row r="472">
          <cell r="A472">
            <v>51109</v>
          </cell>
          <cell r="B472" t="str">
            <v>Ancoragem Passiva 2 Fios de 12,7mm - P</v>
          </cell>
          <cell r="C472" t="str">
            <v>un</v>
          </cell>
          <cell r="D472">
            <v>8.7799999999999994</v>
          </cell>
          <cell r="E472">
            <v>5.44</v>
          </cell>
          <cell r="F472">
            <v>14.219999999999999</v>
          </cell>
        </row>
        <row r="473">
          <cell r="A473">
            <v>51110</v>
          </cell>
          <cell r="B473" t="str">
            <v>Ancoragem Passiva 3 Fios de 12,7mm - P</v>
          </cell>
          <cell r="C473" t="str">
            <v>un</v>
          </cell>
          <cell r="D473">
            <v>10.130000000000001</v>
          </cell>
          <cell r="E473">
            <v>5.44</v>
          </cell>
          <cell r="F473">
            <v>15.57</v>
          </cell>
        </row>
        <row r="474">
          <cell r="A474">
            <v>51111</v>
          </cell>
          <cell r="B474" t="str">
            <v>Ancoragem Passiva 4 Fios de 12,7mm - P</v>
          </cell>
          <cell r="C474" t="str">
            <v>un</v>
          </cell>
          <cell r="D474">
            <v>11.48</v>
          </cell>
          <cell r="E474">
            <v>5.44</v>
          </cell>
          <cell r="F474">
            <v>16.920000000000002</v>
          </cell>
        </row>
        <row r="475">
          <cell r="A475">
            <v>51112</v>
          </cell>
          <cell r="B475" t="str">
            <v>Ancoragem Passiva 6 Fios de 12,7mm - P</v>
          </cell>
          <cell r="C475" t="str">
            <v>un</v>
          </cell>
          <cell r="D475">
            <v>16.2</v>
          </cell>
          <cell r="E475">
            <v>6.52</v>
          </cell>
          <cell r="F475">
            <v>22.72</v>
          </cell>
        </row>
        <row r="476">
          <cell r="A476">
            <v>51113</v>
          </cell>
          <cell r="B476" t="str">
            <v>Ancoragem Passiva 7 Fios de 12,7mm - P</v>
          </cell>
          <cell r="C476" t="str">
            <v>un</v>
          </cell>
          <cell r="D476">
            <v>20.25</v>
          </cell>
          <cell r="E476">
            <v>6.52</v>
          </cell>
          <cell r="F476">
            <v>26.77</v>
          </cell>
        </row>
        <row r="477">
          <cell r="A477">
            <v>51114</v>
          </cell>
          <cell r="B477" t="str">
            <v>Ancoragem Passiva 8 Fios de 12,7mm - P</v>
          </cell>
          <cell r="C477" t="str">
            <v>un</v>
          </cell>
          <cell r="D477">
            <v>20.25</v>
          </cell>
          <cell r="E477">
            <v>6.52</v>
          </cell>
          <cell r="F477">
            <v>26.77</v>
          </cell>
        </row>
        <row r="478">
          <cell r="A478">
            <v>51115</v>
          </cell>
          <cell r="B478" t="str">
            <v>Ancoragem Passiva 12 Fios de 12,7mm - P</v>
          </cell>
          <cell r="C478" t="str">
            <v>un</v>
          </cell>
          <cell r="D478">
            <v>40.5</v>
          </cell>
          <cell r="E478">
            <v>6.52</v>
          </cell>
          <cell r="F478">
            <v>47.019999999999996</v>
          </cell>
        </row>
        <row r="479">
          <cell r="A479">
            <v>51116</v>
          </cell>
          <cell r="B479" t="str">
            <v>Ancoragem Passiva 19 Fios de 12,7mm - P</v>
          </cell>
          <cell r="C479" t="str">
            <v>un</v>
          </cell>
          <cell r="D479">
            <v>60.75</v>
          </cell>
          <cell r="E479">
            <v>6.52</v>
          </cell>
          <cell r="F479">
            <v>67.27</v>
          </cell>
        </row>
        <row r="480">
          <cell r="A480">
            <v>51117</v>
          </cell>
          <cell r="B480" t="str">
            <v>Ancoragem Passiva 22 Fios de 12,7mm - P</v>
          </cell>
          <cell r="C480" t="str">
            <v>un</v>
          </cell>
          <cell r="D480">
            <v>67.5</v>
          </cell>
          <cell r="E480">
            <v>6.52</v>
          </cell>
          <cell r="F480">
            <v>74.02</v>
          </cell>
        </row>
        <row r="481">
          <cell r="A481">
            <v>51200</v>
          </cell>
          <cell r="B481" t="str">
            <v>Junta de Dilatação</v>
          </cell>
          <cell r="D481">
            <v>0</v>
          </cell>
          <cell r="E481">
            <v>0</v>
          </cell>
        </row>
        <row r="482">
          <cell r="A482">
            <v>51201</v>
          </cell>
          <cell r="B482" t="str">
            <v>Junta de Dilatação JJ-2540</v>
          </cell>
          <cell r="C482" t="str">
            <v>m</v>
          </cell>
          <cell r="D482">
            <v>111.11</v>
          </cell>
          <cell r="E482">
            <v>0</v>
          </cell>
          <cell r="F482">
            <v>111.11</v>
          </cell>
        </row>
        <row r="483">
          <cell r="A483">
            <v>51202</v>
          </cell>
          <cell r="B483" t="str">
            <v>Junta de Dilatação JJ-3550</v>
          </cell>
          <cell r="C483" t="str">
            <v>m</v>
          </cell>
          <cell r="D483">
            <v>156.01</v>
          </cell>
          <cell r="E483">
            <v>0</v>
          </cell>
          <cell r="F483">
            <v>156.01</v>
          </cell>
        </row>
        <row r="484">
          <cell r="A484">
            <v>51203</v>
          </cell>
          <cell r="B484" t="str">
            <v>Junta de Dilatação JJ-5070</v>
          </cell>
          <cell r="C484" t="str">
            <v>m</v>
          </cell>
          <cell r="D484">
            <v>236.29</v>
          </cell>
          <cell r="E484">
            <v>0</v>
          </cell>
          <cell r="F484">
            <v>236.29</v>
          </cell>
        </row>
        <row r="485">
          <cell r="A485">
            <v>51300</v>
          </cell>
          <cell r="B485" t="str">
            <v>Tubo de PVC para Guarda Corpo / Guarda Roda</v>
          </cell>
          <cell r="D485">
            <v>0</v>
          </cell>
          <cell r="E485">
            <v>0</v>
          </cell>
        </row>
        <row r="486">
          <cell r="A486">
            <v>51301</v>
          </cell>
          <cell r="B486" t="str">
            <v>Tubo de PVC para Guarda Corpo - D=1"</v>
          </cell>
          <cell r="C486" t="str">
            <v>m</v>
          </cell>
          <cell r="D486">
            <v>0.92</v>
          </cell>
          <cell r="E486">
            <v>2.0099999999999998</v>
          </cell>
          <cell r="F486">
            <v>2.9299999999999997</v>
          </cell>
        </row>
        <row r="487">
          <cell r="A487">
            <v>51302</v>
          </cell>
          <cell r="B487" t="str">
            <v>Tubo de PVC para Guarda Corpo - D=1 1/2"</v>
          </cell>
          <cell r="C487" t="str">
            <v>m</v>
          </cell>
          <cell r="D487">
            <v>1.35</v>
          </cell>
          <cell r="E487">
            <v>2.42</v>
          </cell>
          <cell r="F487">
            <v>3.77</v>
          </cell>
        </row>
        <row r="488">
          <cell r="A488">
            <v>51303</v>
          </cell>
          <cell r="B488" t="str">
            <v>Tubo de PVC para Guarda Corpo - D=2"</v>
          </cell>
          <cell r="C488" t="str">
            <v>m</v>
          </cell>
          <cell r="D488">
            <v>2.5</v>
          </cell>
          <cell r="E488">
            <v>3.02</v>
          </cell>
          <cell r="F488">
            <v>5.52</v>
          </cell>
        </row>
        <row r="489">
          <cell r="A489">
            <v>51304</v>
          </cell>
          <cell r="B489" t="str">
            <v>Tubo de PVC para Guarda Corpo - D=3"</v>
          </cell>
          <cell r="C489" t="str">
            <v>m</v>
          </cell>
          <cell r="D489">
            <v>3.32</v>
          </cell>
          <cell r="E489">
            <v>4.82</v>
          </cell>
          <cell r="F489">
            <v>8.14</v>
          </cell>
        </row>
        <row r="490">
          <cell r="A490">
            <v>51305</v>
          </cell>
          <cell r="B490" t="str">
            <v>Tubo de PVC para Guarda Corpo - D=4"</v>
          </cell>
          <cell r="C490" t="str">
            <v>m</v>
          </cell>
          <cell r="D490">
            <v>4.3099999999999996</v>
          </cell>
          <cell r="E490">
            <v>5.22</v>
          </cell>
          <cell r="F490">
            <v>9.5299999999999994</v>
          </cell>
        </row>
        <row r="491">
          <cell r="A491">
            <v>51306</v>
          </cell>
          <cell r="B491" t="str">
            <v>Tubo de PVC para Guarda Corpo - D=6"</v>
          </cell>
          <cell r="C491" t="str">
            <v>m</v>
          </cell>
          <cell r="D491">
            <v>10.69</v>
          </cell>
          <cell r="E491">
            <v>9.06</v>
          </cell>
          <cell r="F491">
            <v>19.75</v>
          </cell>
        </row>
        <row r="492">
          <cell r="A492">
            <v>51500</v>
          </cell>
          <cell r="B492" t="str">
            <v>Drenagem do Tabuleiro</v>
          </cell>
          <cell r="D492">
            <v>0</v>
          </cell>
          <cell r="E492">
            <v>0</v>
          </cell>
        </row>
        <row r="493">
          <cell r="A493">
            <v>51501</v>
          </cell>
          <cell r="B493" t="str">
            <v>Drenagem do Tabuleiro com Tubo de PVC - D=1"</v>
          </cell>
          <cell r="C493" t="str">
            <v>m</v>
          </cell>
          <cell r="D493">
            <v>0.89</v>
          </cell>
          <cell r="E493">
            <v>2.0099999999999998</v>
          </cell>
          <cell r="F493">
            <v>2.9</v>
          </cell>
        </row>
        <row r="494">
          <cell r="A494">
            <v>51502</v>
          </cell>
          <cell r="B494" t="str">
            <v>Drenagem do Tabuleiro com Tubo de PVC - D=1 1/2"</v>
          </cell>
          <cell r="C494" t="str">
            <v>m</v>
          </cell>
          <cell r="D494">
            <v>1.31</v>
          </cell>
          <cell r="E494">
            <v>2.42</v>
          </cell>
          <cell r="F494">
            <v>3.73</v>
          </cell>
        </row>
        <row r="495">
          <cell r="A495">
            <v>51503</v>
          </cell>
          <cell r="B495" t="str">
            <v>Drenagem do Tabuleiro com Tubo de PVC - D=2"</v>
          </cell>
          <cell r="C495" t="str">
            <v>m</v>
          </cell>
          <cell r="D495">
            <v>2.42</v>
          </cell>
          <cell r="E495">
            <v>3.02</v>
          </cell>
          <cell r="F495">
            <v>5.4399999999999995</v>
          </cell>
        </row>
        <row r="496">
          <cell r="A496">
            <v>51504</v>
          </cell>
          <cell r="B496" t="str">
            <v>Drenagem do Tabuleiro com Tubo de PVC - D=3"</v>
          </cell>
          <cell r="C496" t="str">
            <v>m</v>
          </cell>
          <cell r="D496">
            <v>3.16</v>
          </cell>
          <cell r="E496">
            <v>4.82</v>
          </cell>
          <cell r="F496">
            <v>7.98</v>
          </cell>
        </row>
        <row r="497">
          <cell r="A497">
            <v>51505</v>
          </cell>
          <cell r="B497" t="str">
            <v>Drenagem do Tabuleiro com Tubo de PVC - D=4"</v>
          </cell>
          <cell r="C497" t="str">
            <v>m</v>
          </cell>
          <cell r="D497">
            <v>3.98</v>
          </cell>
          <cell r="E497">
            <v>5.22</v>
          </cell>
          <cell r="F497">
            <v>9.1999999999999993</v>
          </cell>
        </row>
        <row r="498">
          <cell r="A498">
            <v>51506</v>
          </cell>
          <cell r="B498" t="str">
            <v>Drenagem do Tabuleiro com Tubo de PVC - D=6"</v>
          </cell>
          <cell r="C498" t="str">
            <v>m</v>
          </cell>
          <cell r="D498">
            <v>9.9499999999999993</v>
          </cell>
          <cell r="E498">
            <v>9.06</v>
          </cell>
          <cell r="F498">
            <v>19.009999999999998</v>
          </cell>
        </row>
        <row r="499">
          <cell r="A499">
            <v>51507</v>
          </cell>
          <cell r="B499" t="str">
            <v>Drenagem do Tabuleiro com Tubo Galvanizado - D=2"</v>
          </cell>
          <cell r="C499" t="str">
            <v>m</v>
          </cell>
          <cell r="D499">
            <v>15.38</v>
          </cell>
          <cell r="E499">
            <v>5.04</v>
          </cell>
          <cell r="F499">
            <v>20.420000000000002</v>
          </cell>
        </row>
        <row r="500">
          <cell r="A500">
            <v>51600</v>
          </cell>
          <cell r="B500" t="str">
            <v>Proteção de Talude</v>
          </cell>
          <cell r="D500">
            <v>0</v>
          </cell>
          <cell r="E500">
            <v>0</v>
          </cell>
        </row>
        <row r="501">
          <cell r="A501">
            <v>51601</v>
          </cell>
          <cell r="B501" t="str">
            <v>Placa de Concreto - Saída de Talude</v>
          </cell>
          <cell r="C501" t="str">
            <v>m</v>
          </cell>
          <cell r="D501">
            <v>76.62</v>
          </cell>
          <cell r="E501">
            <v>0</v>
          </cell>
          <cell r="F501">
            <v>76.62</v>
          </cell>
        </row>
        <row r="502">
          <cell r="A502">
            <v>51602</v>
          </cell>
          <cell r="B502" t="str">
            <v>Placa de Concreto - Chegada nas Bermas</v>
          </cell>
          <cell r="C502" t="str">
            <v>m</v>
          </cell>
          <cell r="D502">
            <v>38.880000000000003</v>
          </cell>
          <cell r="E502">
            <v>0</v>
          </cell>
          <cell r="F502">
            <v>38.880000000000003</v>
          </cell>
        </row>
        <row r="503">
          <cell r="A503">
            <v>51603</v>
          </cell>
          <cell r="B503" t="str">
            <v>Placa de Concreto - Chegada nos Encontros</v>
          </cell>
          <cell r="C503" t="str">
            <v>m</v>
          </cell>
          <cell r="D503">
            <v>18.91</v>
          </cell>
          <cell r="E503">
            <v>0</v>
          </cell>
          <cell r="F503">
            <v>18.91</v>
          </cell>
        </row>
        <row r="504">
          <cell r="A504">
            <v>51604</v>
          </cell>
          <cell r="B504" t="str">
            <v>Placa de Concreto para Proteção de Talude E=0,05m sobre O.A.E.</v>
          </cell>
          <cell r="C504" t="str">
            <v>m²</v>
          </cell>
          <cell r="D504">
            <v>115.63</v>
          </cell>
          <cell r="E504">
            <v>8.44</v>
          </cell>
          <cell r="F504">
            <v>124.07</v>
          </cell>
        </row>
        <row r="505">
          <cell r="A505">
            <v>51605</v>
          </cell>
          <cell r="B505" t="str">
            <v>Revestimento Talude sobre O.A.E. c/ Bloco de Concreto Articulado E=6cm</v>
          </cell>
          <cell r="C505" t="str">
            <v>m²</v>
          </cell>
          <cell r="D505">
            <v>36.950000000000003</v>
          </cell>
          <cell r="E505">
            <v>0</v>
          </cell>
          <cell r="F505">
            <v>36.950000000000003</v>
          </cell>
        </row>
        <row r="506">
          <cell r="A506">
            <v>51606</v>
          </cell>
          <cell r="B506" t="str">
            <v>Revestimento Talude sobre O.A.E. c/ Bloco de Concreto Articulado E=8cm</v>
          </cell>
          <cell r="C506" t="str">
            <v>m²</v>
          </cell>
          <cell r="D506">
            <v>39.450000000000003</v>
          </cell>
          <cell r="E506">
            <v>0</v>
          </cell>
          <cell r="F506">
            <v>39.450000000000003</v>
          </cell>
        </row>
        <row r="507">
          <cell r="A507">
            <v>51700</v>
          </cell>
          <cell r="B507" t="str">
            <v>Broca de Concreto</v>
          </cell>
          <cell r="D507">
            <v>0</v>
          </cell>
          <cell r="E507">
            <v>0</v>
          </cell>
        </row>
        <row r="508">
          <cell r="A508">
            <v>51701</v>
          </cell>
          <cell r="B508" t="str">
            <v>Broca de Concreto 0,20m</v>
          </cell>
          <cell r="C508" t="str">
            <v>m</v>
          </cell>
          <cell r="D508">
            <v>6.74</v>
          </cell>
          <cell r="E508">
            <v>8.51</v>
          </cell>
          <cell r="F508">
            <v>15.25</v>
          </cell>
        </row>
        <row r="509">
          <cell r="A509">
            <v>51702</v>
          </cell>
          <cell r="B509" t="str">
            <v>Broca de Concreto 0,25m</v>
          </cell>
          <cell r="C509" t="str">
            <v>m</v>
          </cell>
          <cell r="D509">
            <v>9.9600000000000009</v>
          </cell>
          <cell r="E509">
            <v>13.2</v>
          </cell>
          <cell r="F509">
            <v>23.16</v>
          </cell>
        </row>
        <row r="510">
          <cell r="A510">
            <v>51800</v>
          </cell>
          <cell r="B510" t="str">
            <v>Guarda Corpo de Concreto</v>
          </cell>
          <cell r="D510">
            <v>0</v>
          </cell>
          <cell r="E510">
            <v>0</v>
          </cell>
        </row>
        <row r="511">
          <cell r="A511">
            <v>51801</v>
          </cell>
          <cell r="B511" t="str">
            <v>Guarda Corpo de Concreto Tipo Dersa</v>
          </cell>
          <cell r="C511" t="str">
            <v>m</v>
          </cell>
          <cell r="D511">
            <v>248.62</v>
          </cell>
          <cell r="E511">
            <v>0</v>
          </cell>
          <cell r="F511">
            <v>248.62</v>
          </cell>
        </row>
        <row r="512">
          <cell r="A512">
            <v>51802</v>
          </cell>
          <cell r="B512" t="str">
            <v>Colocação de Placas para Guarda Corpo - Passarela</v>
          </cell>
          <cell r="C512" t="str">
            <v>un</v>
          </cell>
          <cell r="D512">
            <v>11.84</v>
          </cell>
          <cell r="E512">
            <v>7.67</v>
          </cell>
          <cell r="F512">
            <v>19.509999999999998</v>
          </cell>
        </row>
        <row r="513">
          <cell r="A513">
            <v>51900</v>
          </cell>
          <cell r="B513" t="str">
            <v>Perfuração / Dreno / Tirante em Solo</v>
          </cell>
          <cell r="D513">
            <v>0</v>
          </cell>
          <cell r="E513">
            <v>0</v>
          </cell>
        </row>
        <row r="514">
          <cell r="A514">
            <v>51901</v>
          </cell>
          <cell r="B514" t="str">
            <v>Perfuração / Dreno / Tirante em Solo D=AX</v>
          </cell>
          <cell r="C514" t="str">
            <v>m</v>
          </cell>
          <cell r="D514">
            <v>89.01</v>
          </cell>
          <cell r="E514">
            <v>0</v>
          </cell>
          <cell r="F514">
            <v>89.01</v>
          </cell>
        </row>
        <row r="515">
          <cell r="A515">
            <v>51902</v>
          </cell>
          <cell r="B515" t="str">
            <v>Perfuração / Dreno / Tirante em Solo D=BX</v>
          </cell>
          <cell r="C515" t="str">
            <v>m</v>
          </cell>
          <cell r="D515">
            <v>99</v>
          </cell>
          <cell r="E515">
            <v>0</v>
          </cell>
          <cell r="F515">
            <v>99</v>
          </cell>
        </row>
        <row r="516">
          <cell r="A516">
            <v>51903</v>
          </cell>
          <cell r="B516" t="str">
            <v>Perfuração / Dreno / Tirante em Solo D=NX</v>
          </cell>
          <cell r="C516" t="str">
            <v>m</v>
          </cell>
          <cell r="D516">
            <v>115.01</v>
          </cell>
          <cell r="E516">
            <v>0</v>
          </cell>
          <cell r="F516">
            <v>115.01</v>
          </cell>
        </row>
        <row r="517">
          <cell r="A517">
            <v>51904</v>
          </cell>
          <cell r="B517" t="str">
            <v>Perfuração / Dreno / Tirante em Solo D=HX</v>
          </cell>
          <cell r="C517" t="str">
            <v>m</v>
          </cell>
          <cell r="D517">
            <v>125</v>
          </cell>
          <cell r="E517">
            <v>0</v>
          </cell>
          <cell r="F517">
            <v>125</v>
          </cell>
        </row>
        <row r="518">
          <cell r="A518">
            <v>52000</v>
          </cell>
          <cell r="B518" t="str">
            <v>Perfuração / Dreno / Tirante em Rocha Alterada</v>
          </cell>
          <cell r="D518">
            <v>0</v>
          </cell>
          <cell r="E518">
            <v>0</v>
          </cell>
        </row>
        <row r="519">
          <cell r="A519">
            <v>52001</v>
          </cell>
          <cell r="B519" t="str">
            <v>Perfuração / Dreno / Tirante em Rocha Alterada D=AX</v>
          </cell>
          <cell r="C519" t="str">
            <v>m</v>
          </cell>
          <cell r="D519">
            <v>185</v>
          </cell>
          <cell r="E519">
            <v>0</v>
          </cell>
          <cell r="F519">
            <v>185</v>
          </cell>
        </row>
        <row r="520">
          <cell r="A520">
            <v>52002</v>
          </cell>
          <cell r="B520" t="str">
            <v>Perfuração / Dreno / Tirante em Rocha Alterada D=BX</v>
          </cell>
          <cell r="C520" t="str">
            <v>m</v>
          </cell>
          <cell r="D520">
            <v>185</v>
          </cell>
          <cell r="E520">
            <v>0</v>
          </cell>
          <cell r="F520">
            <v>185</v>
          </cell>
        </row>
        <row r="521">
          <cell r="A521">
            <v>52003</v>
          </cell>
          <cell r="B521" t="str">
            <v>Perfuração / Dreno / Tirante em Rocha Alterada D=NX</v>
          </cell>
          <cell r="C521" t="str">
            <v>m</v>
          </cell>
          <cell r="D521">
            <v>210.01</v>
          </cell>
          <cell r="E521">
            <v>0</v>
          </cell>
          <cell r="F521">
            <v>210.01</v>
          </cell>
        </row>
        <row r="522">
          <cell r="A522">
            <v>52004</v>
          </cell>
          <cell r="B522" t="str">
            <v>Perfuração / Dreno / Tirante em Rocha Alterada D=HX</v>
          </cell>
          <cell r="C522" t="str">
            <v>m</v>
          </cell>
          <cell r="D522">
            <v>210.01</v>
          </cell>
          <cell r="E522">
            <v>0</v>
          </cell>
          <cell r="F522">
            <v>210.01</v>
          </cell>
        </row>
        <row r="523">
          <cell r="A523">
            <v>52100</v>
          </cell>
          <cell r="B523" t="str">
            <v>Perfuração / Dreno / Tirante em Rocha Sã</v>
          </cell>
          <cell r="D523">
            <v>0</v>
          </cell>
          <cell r="E523">
            <v>0</v>
          </cell>
        </row>
        <row r="524">
          <cell r="A524">
            <v>52101</v>
          </cell>
          <cell r="B524" t="str">
            <v>Perfuração / Dreno / Tirante em Rocha Sã D=AX</v>
          </cell>
          <cell r="C524" t="str">
            <v>m</v>
          </cell>
          <cell r="D524">
            <v>286</v>
          </cell>
          <cell r="E524">
            <v>0</v>
          </cell>
          <cell r="F524">
            <v>286</v>
          </cell>
        </row>
        <row r="525">
          <cell r="A525">
            <v>52102</v>
          </cell>
          <cell r="B525" t="str">
            <v>Perfuração / Dreno / Tirante em Rocha Sã D=BX</v>
          </cell>
          <cell r="C525" t="str">
            <v>m</v>
          </cell>
          <cell r="D525">
            <v>297</v>
          </cell>
          <cell r="E525">
            <v>0</v>
          </cell>
          <cell r="F525">
            <v>297</v>
          </cell>
        </row>
        <row r="526">
          <cell r="A526">
            <v>52103</v>
          </cell>
          <cell r="B526" t="str">
            <v>Perfuração / Dreno / Tirante em Rocha Sã D=NX</v>
          </cell>
          <cell r="C526" t="str">
            <v>m</v>
          </cell>
          <cell r="D526">
            <v>354.2</v>
          </cell>
          <cell r="E526">
            <v>0</v>
          </cell>
          <cell r="F526">
            <v>354.2</v>
          </cell>
        </row>
        <row r="527">
          <cell r="A527">
            <v>52104</v>
          </cell>
          <cell r="B527" t="str">
            <v>Perfuração / Dreno / Tirante em Rocha Sã D=HX</v>
          </cell>
          <cell r="C527" t="str">
            <v>m</v>
          </cell>
          <cell r="D527">
            <v>409.2</v>
          </cell>
          <cell r="E527">
            <v>0</v>
          </cell>
          <cell r="F527">
            <v>409.2</v>
          </cell>
        </row>
        <row r="528">
          <cell r="A528">
            <v>52200</v>
          </cell>
          <cell r="B528" t="str">
            <v>Mobilização/Transporte/Instalação de Equipamento / Equipe</v>
          </cell>
          <cell r="D528">
            <v>0</v>
          </cell>
          <cell r="E528">
            <v>0</v>
          </cell>
        </row>
        <row r="529">
          <cell r="A529">
            <v>52201</v>
          </cell>
          <cell r="B529" t="str">
            <v>Mobilização/Transporte/Instalação de Equipamento / Equipe</v>
          </cell>
          <cell r="C529" t="str">
            <v>un</v>
          </cell>
          <cell r="D529">
            <v>4590</v>
          </cell>
          <cell r="E529">
            <v>0</v>
          </cell>
          <cell r="F529">
            <v>4590</v>
          </cell>
        </row>
        <row r="530">
          <cell r="A530">
            <v>60000</v>
          </cell>
          <cell r="B530" t="str">
            <v>Sinalização / Elementos de Segurança</v>
          </cell>
          <cell r="D530">
            <v>0</v>
          </cell>
          <cell r="E530">
            <v>0</v>
          </cell>
        </row>
        <row r="531">
          <cell r="A531">
            <v>60100</v>
          </cell>
          <cell r="B531" t="str">
            <v>Pintura de Faixa (Sinalização Horizontal)</v>
          </cell>
          <cell r="D531">
            <v>0</v>
          </cell>
          <cell r="E531">
            <v>0</v>
          </cell>
        </row>
        <row r="532">
          <cell r="A532">
            <v>60101</v>
          </cell>
          <cell r="B532" t="str">
            <v>Pintura com Tinta Acrílica - Mecânica - Sinalização Horizontal</v>
          </cell>
          <cell r="C532" t="str">
            <v>m²</v>
          </cell>
          <cell r="D532">
            <v>9.41</v>
          </cell>
          <cell r="E532">
            <v>0</v>
          </cell>
          <cell r="F532">
            <v>9.41</v>
          </cell>
        </row>
        <row r="533">
          <cell r="A533">
            <v>60102</v>
          </cell>
          <cell r="B533" t="str">
            <v>Pintura com Tinta Acrílica - Mecânica - Conforme OP-06/21/22/23</v>
          </cell>
          <cell r="C533" t="str">
            <v>m²</v>
          </cell>
          <cell r="D533">
            <v>16.61</v>
          </cell>
          <cell r="E533">
            <v>0</v>
          </cell>
          <cell r="F533">
            <v>16.61</v>
          </cell>
        </row>
        <row r="534">
          <cell r="A534">
            <v>60103</v>
          </cell>
          <cell r="B534" t="str">
            <v>Pintura com Tinta Acrílica - Manual - Conforme OP-06/21/22/23</v>
          </cell>
          <cell r="C534" t="str">
            <v>m²</v>
          </cell>
          <cell r="D534">
            <v>22.18</v>
          </cell>
          <cell r="E534">
            <v>0</v>
          </cell>
          <cell r="F534">
            <v>22.18</v>
          </cell>
        </row>
        <row r="535">
          <cell r="A535">
            <v>60104</v>
          </cell>
          <cell r="B535" t="str">
            <v>Pintura Termoplástica Refletiva por Aspersão - Mecânica</v>
          </cell>
          <cell r="C535" t="str">
            <v>m²</v>
          </cell>
          <cell r="D535">
            <v>20.66</v>
          </cell>
          <cell r="E535">
            <v>0</v>
          </cell>
          <cell r="F535">
            <v>20.66</v>
          </cell>
        </row>
        <row r="536">
          <cell r="A536">
            <v>60105</v>
          </cell>
          <cell r="B536" t="str">
            <v>Pintura Termoplástica Refletiva por Extrusão - Manual</v>
          </cell>
          <cell r="C536" t="str">
            <v>m²</v>
          </cell>
          <cell r="D536">
            <v>24.3</v>
          </cell>
          <cell r="E536">
            <v>0</v>
          </cell>
          <cell r="F536">
            <v>24.3</v>
          </cell>
        </row>
        <row r="537">
          <cell r="A537">
            <v>60106</v>
          </cell>
          <cell r="B537" t="str">
            <v>Remoção de Pintura Demarcatória da Via</v>
          </cell>
          <cell r="C537" t="str">
            <v>m²</v>
          </cell>
          <cell r="D537">
            <v>15.58</v>
          </cell>
          <cell r="E537">
            <v>0</v>
          </cell>
          <cell r="F537">
            <v>15.58</v>
          </cell>
        </row>
        <row r="538">
          <cell r="A538">
            <v>60200</v>
          </cell>
          <cell r="B538" t="str">
            <v>Taxa Refletiva (Sinalização Horizontal)</v>
          </cell>
          <cell r="D538">
            <v>0</v>
          </cell>
          <cell r="E538">
            <v>0</v>
          </cell>
        </row>
        <row r="539">
          <cell r="A539">
            <v>60201</v>
          </cell>
          <cell r="B539" t="str">
            <v>Taxa Refletiva Monodirecional</v>
          </cell>
          <cell r="C539" t="str">
            <v>un</v>
          </cell>
          <cell r="D539">
            <v>11.88</v>
          </cell>
          <cell r="E539">
            <v>0</v>
          </cell>
          <cell r="F539">
            <v>11.88</v>
          </cell>
        </row>
        <row r="540">
          <cell r="A540">
            <v>60202</v>
          </cell>
          <cell r="B540" t="str">
            <v>Taxa Refletiva Bidirecional</v>
          </cell>
          <cell r="C540" t="str">
            <v>un</v>
          </cell>
          <cell r="D540">
            <v>15.27</v>
          </cell>
          <cell r="E540">
            <v>0</v>
          </cell>
          <cell r="F540">
            <v>15.27</v>
          </cell>
        </row>
        <row r="541">
          <cell r="A541">
            <v>60203</v>
          </cell>
          <cell r="B541" t="str">
            <v>Tachão Refletiva Monodirecional</v>
          </cell>
          <cell r="C541" t="str">
            <v>un</v>
          </cell>
          <cell r="D541">
            <v>44.55</v>
          </cell>
          <cell r="E541">
            <v>0</v>
          </cell>
          <cell r="F541">
            <v>44.55</v>
          </cell>
        </row>
        <row r="542">
          <cell r="A542">
            <v>60204</v>
          </cell>
          <cell r="B542" t="str">
            <v>Tachão Refletiva Bidirecional</v>
          </cell>
          <cell r="C542" t="str">
            <v>un</v>
          </cell>
          <cell r="D542">
            <v>47.25</v>
          </cell>
          <cell r="E542">
            <v>0</v>
          </cell>
          <cell r="F542">
            <v>47.25</v>
          </cell>
        </row>
        <row r="543">
          <cell r="A543">
            <v>60205</v>
          </cell>
          <cell r="B543" t="str">
            <v>Remoção de Taxa Refletiva</v>
          </cell>
          <cell r="C543" t="str">
            <v>un</v>
          </cell>
          <cell r="D543">
            <v>3.38</v>
          </cell>
          <cell r="E543">
            <v>0</v>
          </cell>
          <cell r="F543">
            <v>3.38</v>
          </cell>
        </row>
        <row r="544">
          <cell r="A544">
            <v>60206</v>
          </cell>
          <cell r="B544" t="str">
            <v>Taxa Refletiva Bidirecional Tipo I - Repo. Descont.</v>
          </cell>
          <cell r="C544" t="str">
            <v>un</v>
          </cell>
          <cell r="D544">
            <v>18.21</v>
          </cell>
          <cell r="E544">
            <v>1.08</v>
          </cell>
          <cell r="F544">
            <v>19.29</v>
          </cell>
        </row>
        <row r="545">
          <cell r="A545">
            <v>60207</v>
          </cell>
          <cell r="B545" t="str">
            <v>Taxa Refletiva Monodirecional Tipo I - Repo. Descont.</v>
          </cell>
          <cell r="C545" t="str">
            <v>un</v>
          </cell>
          <cell r="D545">
            <v>15.27</v>
          </cell>
          <cell r="E545">
            <v>1.08</v>
          </cell>
          <cell r="F545">
            <v>16.350000000000001</v>
          </cell>
        </row>
        <row r="546">
          <cell r="A546">
            <v>60300</v>
          </cell>
          <cell r="B546" t="str">
            <v>Placas de Sinalização (Sinalização Vertical)</v>
          </cell>
          <cell r="D546">
            <v>0</v>
          </cell>
          <cell r="E546">
            <v>0</v>
          </cell>
        </row>
        <row r="547">
          <cell r="A547">
            <v>60301</v>
          </cell>
          <cell r="B547" t="str">
            <v>Placa de Alumínio GT+GT - Informação</v>
          </cell>
          <cell r="C547" t="str">
            <v>m²</v>
          </cell>
          <cell r="D547">
            <v>326.27999999999997</v>
          </cell>
          <cell r="E547">
            <v>64.27</v>
          </cell>
          <cell r="F547">
            <v>390.54999999999995</v>
          </cell>
        </row>
        <row r="548">
          <cell r="A548">
            <v>60302</v>
          </cell>
          <cell r="B548" t="str">
            <v>Placa de Alumínio GT+Sotchlite - Regulamentação / Advertência</v>
          </cell>
          <cell r="C548" t="str">
            <v>m²</v>
          </cell>
          <cell r="D548">
            <v>326.27999999999997</v>
          </cell>
          <cell r="E548">
            <v>33.36</v>
          </cell>
          <cell r="F548">
            <v>359.64</v>
          </cell>
        </row>
        <row r="549">
          <cell r="A549">
            <v>60303</v>
          </cell>
          <cell r="B549" t="str">
            <v>Placa de Implantação - Sinalização Provisória - Mensagem FT/GT</v>
          </cell>
          <cell r="C549" t="str">
            <v>m²</v>
          </cell>
          <cell r="D549">
            <v>101.17</v>
          </cell>
          <cell r="E549">
            <v>58.86</v>
          </cell>
          <cell r="F549">
            <v>160.03</v>
          </cell>
        </row>
        <row r="550">
          <cell r="A550">
            <v>60304</v>
          </cell>
          <cell r="B550" t="str">
            <v>Colocação de Placas para Sinalização Vertical</v>
          </cell>
          <cell r="C550" t="str">
            <v>m²</v>
          </cell>
          <cell r="D550">
            <v>20.260000000000002</v>
          </cell>
          <cell r="E550">
            <v>14.43</v>
          </cell>
          <cell r="F550">
            <v>34.69</v>
          </cell>
        </row>
        <row r="551">
          <cell r="A551">
            <v>60400</v>
          </cell>
          <cell r="B551" t="str">
            <v>Pórticos / Semi-Pórticos</v>
          </cell>
          <cell r="D551">
            <v>0</v>
          </cell>
          <cell r="E551">
            <v>0</v>
          </cell>
        </row>
        <row r="552">
          <cell r="A552">
            <v>60401</v>
          </cell>
          <cell r="B552" t="str">
            <v>Pórtico Vão 15,20m - Fornecimento / Transporte</v>
          </cell>
          <cell r="C552" t="str">
            <v>un</v>
          </cell>
          <cell r="D552">
            <v>14690</v>
          </cell>
          <cell r="E552">
            <v>0</v>
          </cell>
          <cell r="F552">
            <v>14690</v>
          </cell>
        </row>
        <row r="553">
          <cell r="A553">
            <v>60402</v>
          </cell>
          <cell r="B553" t="str">
            <v>Pórtico Vão 18,80m - Fornecimento / Transporte</v>
          </cell>
          <cell r="C553" t="str">
            <v>un</v>
          </cell>
          <cell r="D553">
            <v>18138.009999999998</v>
          </cell>
          <cell r="E553">
            <v>0</v>
          </cell>
          <cell r="F553">
            <v>18138.009999999998</v>
          </cell>
        </row>
        <row r="554">
          <cell r="A554">
            <v>60403</v>
          </cell>
          <cell r="B554" t="str">
            <v>Pórtico Vão 22,40m - Fornecimento / Transporte</v>
          </cell>
          <cell r="C554" t="str">
            <v>un</v>
          </cell>
          <cell r="D554">
            <v>20809.990000000002</v>
          </cell>
          <cell r="E554">
            <v>0</v>
          </cell>
          <cell r="F554">
            <v>20809.990000000002</v>
          </cell>
        </row>
        <row r="555">
          <cell r="A555">
            <v>60404</v>
          </cell>
          <cell r="B555" t="str">
            <v>Pórtico Vão 15,20m - Implantação</v>
          </cell>
          <cell r="C555" t="str">
            <v>un</v>
          </cell>
          <cell r="D555">
            <v>2462.5100000000002</v>
          </cell>
          <cell r="E555">
            <v>0</v>
          </cell>
          <cell r="F555">
            <v>2462.5100000000002</v>
          </cell>
        </row>
        <row r="556">
          <cell r="A556">
            <v>60405</v>
          </cell>
          <cell r="B556" t="str">
            <v>Pórtico Vão 18,80m - Implantação</v>
          </cell>
          <cell r="C556" t="str">
            <v>un</v>
          </cell>
          <cell r="D556">
            <v>2707.83</v>
          </cell>
          <cell r="E556">
            <v>0</v>
          </cell>
          <cell r="F556">
            <v>2707.83</v>
          </cell>
        </row>
        <row r="557">
          <cell r="A557">
            <v>60406</v>
          </cell>
          <cell r="B557" t="str">
            <v>Pórtico Vão 22,40m - Implantação</v>
          </cell>
          <cell r="C557" t="str">
            <v>un</v>
          </cell>
          <cell r="D557">
            <v>2957.5</v>
          </cell>
          <cell r="E557">
            <v>0</v>
          </cell>
          <cell r="F557">
            <v>2957.5</v>
          </cell>
        </row>
        <row r="558">
          <cell r="A558">
            <v>60407</v>
          </cell>
          <cell r="B558" t="str">
            <v>Semi-Pórtico Balanço 5,10m - Fornecimento / Transporte</v>
          </cell>
          <cell r="C558" t="str">
            <v>un</v>
          </cell>
          <cell r="D558">
            <v>6976.99</v>
          </cell>
          <cell r="E558">
            <v>0</v>
          </cell>
          <cell r="F558">
            <v>6976.99</v>
          </cell>
        </row>
        <row r="559">
          <cell r="A559">
            <v>60408</v>
          </cell>
          <cell r="B559" t="str">
            <v>Semi-Pórtico Balanço 8,60m - Fornecimento / Transporte</v>
          </cell>
          <cell r="C559" t="str">
            <v>un</v>
          </cell>
          <cell r="D559">
            <v>11372</v>
          </cell>
          <cell r="E559">
            <v>0</v>
          </cell>
          <cell r="F559">
            <v>11372</v>
          </cell>
        </row>
        <row r="560">
          <cell r="A560">
            <v>60409</v>
          </cell>
          <cell r="B560" t="str">
            <v>Semi-Pórtico Balanço Duplo 5,10m - Fornecimento / Transporte</v>
          </cell>
          <cell r="C560" t="str">
            <v>un</v>
          </cell>
          <cell r="D560">
            <v>12267.45</v>
          </cell>
          <cell r="E560">
            <v>0</v>
          </cell>
          <cell r="F560">
            <v>12267.45</v>
          </cell>
        </row>
        <row r="561">
          <cell r="A561">
            <v>60410</v>
          </cell>
          <cell r="B561" t="str">
            <v>Semi-Pórtico Balanço 5,10m - Implantação</v>
          </cell>
          <cell r="C561" t="str">
            <v>un</v>
          </cell>
          <cell r="D561">
            <v>1282.5</v>
          </cell>
          <cell r="E561">
            <v>0</v>
          </cell>
          <cell r="F561">
            <v>1282.5</v>
          </cell>
        </row>
        <row r="562">
          <cell r="A562">
            <v>60411</v>
          </cell>
          <cell r="B562" t="str">
            <v>Semi-Pórtico Balanço 8,60m - Implantação</v>
          </cell>
          <cell r="C562" t="str">
            <v>un</v>
          </cell>
          <cell r="D562">
            <v>1780</v>
          </cell>
          <cell r="E562">
            <v>0</v>
          </cell>
          <cell r="F562">
            <v>1780</v>
          </cell>
        </row>
        <row r="563">
          <cell r="A563">
            <v>60500</v>
          </cell>
          <cell r="B563" t="str">
            <v>Suportes para Fixação de Placas</v>
          </cell>
          <cell r="D563">
            <v>0</v>
          </cell>
          <cell r="E563">
            <v>0</v>
          </cell>
        </row>
        <row r="564">
          <cell r="A564">
            <v>60501</v>
          </cell>
          <cell r="B564" t="str">
            <v>Suporte de Madeira 0,10 x 0,10m</v>
          </cell>
          <cell r="C564" t="str">
            <v>m</v>
          </cell>
          <cell r="D564">
            <v>8.75</v>
          </cell>
          <cell r="E564">
            <v>1.89</v>
          </cell>
          <cell r="F564">
            <v>10.64</v>
          </cell>
        </row>
        <row r="565">
          <cell r="A565">
            <v>60502</v>
          </cell>
          <cell r="B565" t="str">
            <v>Suporte de Perfil Metálico Galvanizado</v>
          </cell>
          <cell r="C565" t="str">
            <v>kg</v>
          </cell>
          <cell r="D565">
            <v>3.71</v>
          </cell>
          <cell r="E565">
            <v>1.49</v>
          </cell>
          <cell r="F565">
            <v>5.2</v>
          </cell>
        </row>
        <row r="566">
          <cell r="A566">
            <v>60503</v>
          </cell>
          <cell r="B566" t="str">
            <v>Suporte de Tubo Galvanizado D=2 1/2"</v>
          </cell>
          <cell r="C566" t="str">
            <v>m</v>
          </cell>
          <cell r="D566">
            <v>20.67</v>
          </cell>
          <cell r="E566">
            <v>3.71</v>
          </cell>
          <cell r="F566">
            <v>24.380000000000003</v>
          </cell>
        </row>
        <row r="567">
          <cell r="A567">
            <v>60504</v>
          </cell>
          <cell r="B567" t="str">
            <v>Suporte de Tubo Galvanizado D=3"</v>
          </cell>
          <cell r="C567" t="str">
            <v>m</v>
          </cell>
          <cell r="D567">
            <v>26.07</v>
          </cell>
          <cell r="E567">
            <v>3.71</v>
          </cell>
          <cell r="F567">
            <v>29.78</v>
          </cell>
        </row>
        <row r="568">
          <cell r="A568">
            <v>60600</v>
          </cell>
          <cell r="B568" t="str">
            <v>Defensas Metálicas</v>
          </cell>
          <cell r="D568">
            <v>0</v>
          </cell>
          <cell r="E568">
            <v>0</v>
          </cell>
        </row>
        <row r="569">
          <cell r="A569">
            <v>60601</v>
          </cell>
          <cell r="B569" t="str">
            <v>Defensa Metálica Maleável Simples - Fornecimento</v>
          </cell>
          <cell r="C569" t="str">
            <v>m</v>
          </cell>
          <cell r="D569">
            <v>77.5</v>
          </cell>
          <cell r="E569">
            <v>0</v>
          </cell>
          <cell r="F569">
            <v>77.5</v>
          </cell>
        </row>
        <row r="570">
          <cell r="A570">
            <v>60602</v>
          </cell>
          <cell r="B570" t="str">
            <v>Defensa Metálica Maleável Dupla - Fornecimento</v>
          </cell>
          <cell r="C570" t="str">
            <v>m</v>
          </cell>
          <cell r="D570">
            <v>95.86</v>
          </cell>
          <cell r="E570">
            <v>0</v>
          </cell>
          <cell r="F570">
            <v>95.86</v>
          </cell>
        </row>
        <row r="571">
          <cell r="A571">
            <v>60603</v>
          </cell>
          <cell r="B571" t="str">
            <v>Defensa Metálica Maleável Simples - Implantação</v>
          </cell>
          <cell r="C571" t="str">
            <v>m</v>
          </cell>
          <cell r="D571">
            <v>20.440000000000001</v>
          </cell>
          <cell r="E571">
            <v>0</v>
          </cell>
          <cell r="F571">
            <v>20.440000000000001</v>
          </cell>
        </row>
        <row r="572">
          <cell r="A572">
            <v>60604</v>
          </cell>
          <cell r="B572" t="str">
            <v>Defensa Metálica Maleável Dupla - Implantação</v>
          </cell>
          <cell r="C572" t="str">
            <v>m</v>
          </cell>
          <cell r="D572">
            <v>26.87</v>
          </cell>
          <cell r="E572">
            <v>0</v>
          </cell>
          <cell r="F572">
            <v>26.87</v>
          </cell>
        </row>
        <row r="573">
          <cell r="A573">
            <v>60605</v>
          </cell>
          <cell r="B573" t="str">
            <v>Remoção/Transporte/Reinstalação de Defensa Metálica Maleável Simples</v>
          </cell>
          <cell r="C573" t="str">
            <v>m</v>
          </cell>
          <cell r="D573">
            <v>26.46</v>
          </cell>
          <cell r="E573">
            <v>18.64</v>
          </cell>
          <cell r="F573">
            <v>45.1</v>
          </cell>
        </row>
        <row r="574">
          <cell r="A574">
            <v>60606</v>
          </cell>
          <cell r="B574" t="str">
            <v>Remoção/Transporte/Reinstalação de Defensa Metálica Maleável Dupla</v>
          </cell>
          <cell r="C574" t="str">
            <v>m</v>
          </cell>
          <cell r="D574">
            <v>31.78</v>
          </cell>
          <cell r="E574">
            <v>22.36</v>
          </cell>
          <cell r="F574">
            <v>54.14</v>
          </cell>
        </row>
        <row r="575">
          <cell r="A575">
            <v>60607</v>
          </cell>
          <cell r="B575" t="str">
            <v>Remoção de Defensa Metálica Maleável Simples</v>
          </cell>
          <cell r="C575" t="str">
            <v>m</v>
          </cell>
          <cell r="D575">
            <v>10.4</v>
          </cell>
          <cell r="E575">
            <v>9.34</v>
          </cell>
          <cell r="F575">
            <v>19.740000000000002</v>
          </cell>
        </row>
        <row r="576">
          <cell r="A576">
            <v>60608</v>
          </cell>
          <cell r="B576" t="str">
            <v>Remoção de Defensa Metálica Maleável Dupla</v>
          </cell>
          <cell r="C576" t="str">
            <v>m</v>
          </cell>
          <cell r="D576">
            <v>11.84</v>
          </cell>
          <cell r="E576">
            <v>10.64</v>
          </cell>
          <cell r="F576">
            <v>22.48</v>
          </cell>
        </row>
        <row r="577">
          <cell r="A577">
            <v>60700</v>
          </cell>
          <cell r="B577" t="str">
            <v>Barreira Rígida de Concreto</v>
          </cell>
          <cell r="D577">
            <v>0</v>
          </cell>
          <cell r="E577">
            <v>0</v>
          </cell>
        </row>
        <row r="578">
          <cell r="A578">
            <v>60701</v>
          </cell>
          <cell r="B578" t="str">
            <v>Guarda Corpo de Concreto Tipo Dersa</v>
          </cell>
          <cell r="C578" t="str">
            <v>m</v>
          </cell>
          <cell r="D578">
            <v>248.62</v>
          </cell>
          <cell r="E578">
            <v>0</v>
          </cell>
          <cell r="F578">
            <v>248.62</v>
          </cell>
        </row>
        <row r="579">
          <cell r="A579">
            <v>60702</v>
          </cell>
          <cell r="B579" t="str">
            <v>Barreira Rígida de Concreto Armado Simples - Baixa</v>
          </cell>
          <cell r="C579" t="str">
            <v>m</v>
          </cell>
          <cell r="D579">
            <v>100.7</v>
          </cell>
          <cell r="E579">
            <v>0</v>
          </cell>
          <cell r="F579">
            <v>100.7</v>
          </cell>
        </row>
        <row r="580">
          <cell r="A580">
            <v>60703</v>
          </cell>
          <cell r="B580" t="str">
            <v>Barreira Rígida de Concreto Armado Simples - Alta</v>
          </cell>
          <cell r="C580" t="str">
            <v>m</v>
          </cell>
          <cell r="D580">
            <v>160.83000000000001</v>
          </cell>
          <cell r="E580">
            <v>0</v>
          </cell>
          <cell r="F580">
            <v>160.83000000000001</v>
          </cell>
        </row>
        <row r="581">
          <cell r="A581">
            <v>60704</v>
          </cell>
          <cell r="B581" t="str">
            <v>Barreira Rígida de Concreto Armado Simples - Ref. Baixa</v>
          </cell>
          <cell r="C581" t="str">
            <v>m</v>
          </cell>
          <cell r="D581">
            <v>125.33</v>
          </cell>
          <cell r="E581">
            <v>0</v>
          </cell>
          <cell r="F581">
            <v>125.33</v>
          </cell>
        </row>
        <row r="582">
          <cell r="A582">
            <v>60705</v>
          </cell>
          <cell r="B582" t="str">
            <v>Barreira Rígida de Concreto Armado Dupla - Baixa</v>
          </cell>
          <cell r="C582" t="str">
            <v>m</v>
          </cell>
          <cell r="D582">
            <v>143.09</v>
          </cell>
          <cell r="E582">
            <v>0</v>
          </cell>
          <cell r="F582">
            <v>143.09</v>
          </cell>
        </row>
        <row r="583">
          <cell r="A583">
            <v>60706</v>
          </cell>
          <cell r="B583" t="str">
            <v>Barreira Rígida de Concreto Armado Dupla - Alta</v>
          </cell>
          <cell r="C583" t="str">
            <v>m</v>
          </cell>
          <cell r="D583">
            <v>212.29</v>
          </cell>
          <cell r="E583">
            <v>0</v>
          </cell>
          <cell r="F583">
            <v>212.29</v>
          </cell>
        </row>
        <row r="584">
          <cell r="A584">
            <v>60707</v>
          </cell>
          <cell r="B584" t="str">
            <v>Barreira Rígida de Concreto Armado Simples - Assimétrica</v>
          </cell>
          <cell r="C584" t="str">
            <v>m</v>
          </cell>
          <cell r="D584">
            <v>187.23</v>
          </cell>
          <cell r="E584">
            <v>0</v>
          </cell>
          <cell r="F584">
            <v>187.23</v>
          </cell>
        </row>
        <row r="585">
          <cell r="A585">
            <v>60800</v>
          </cell>
          <cell r="B585" t="str">
            <v>Terminais de Concreto Armado para Barreiras</v>
          </cell>
          <cell r="D585">
            <v>0</v>
          </cell>
          <cell r="E585">
            <v>0</v>
          </cell>
        </row>
        <row r="586">
          <cell r="A586">
            <v>60801</v>
          </cell>
          <cell r="B586" t="str">
            <v>Terminais/Deflexão - Barreira Simples Baixa</v>
          </cell>
          <cell r="C586" t="str">
            <v>un</v>
          </cell>
          <cell r="D586">
            <v>183.88</v>
          </cell>
          <cell r="E586">
            <v>0</v>
          </cell>
          <cell r="F586">
            <v>183.88</v>
          </cell>
        </row>
        <row r="587">
          <cell r="A587">
            <v>60802</v>
          </cell>
          <cell r="B587" t="str">
            <v>Terminais/Deflexão - Barreira Simples Alta</v>
          </cell>
          <cell r="C587" t="str">
            <v>un</v>
          </cell>
          <cell r="D587">
            <v>390.04</v>
          </cell>
          <cell r="E587">
            <v>0</v>
          </cell>
          <cell r="F587">
            <v>390.04</v>
          </cell>
        </row>
        <row r="588">
          <cell r="A588">
            <v>60803</v>
          </cell>
          <cell r="B588" t="str">
            <v>Terminais/Reto - Barreira Simples Baixa</v>
          </cell>
          <cell r="C588" t="str">
            <v>un</v>
          </cell>
          <cell r="D588">
            <v>550.95000000000005</v>
          </cell>
          <cell r="E588">
            <v>0</v>
          </cell>
          <cell r="F588">
            <v>550.95000000000005</v>
          </cell>
        </row>
        <row r="589">
          <cell r="A589">
            <v>60804</v>
          </cell>
          <cell r="B589" t="str">
            <v>Terminais/Reto - Barreira Simples Alta</v>
          </cell>
          <cell r="C589" t="str">
            <v>un</v>
          </cell>
          <cell r="D589">
            <v>743.35</v>
          </cell>
          <cell r="E589">
            <v>0</v>
          </cell>
          <cell r="F589">
            <v>743.35</v>
          </cell>
        </row>
        <row r="590">
          <cell r="A590">
            <v>60805</v>
          </cell>
          <cell r="B590" t="str">
            <v>Terminais/Reto - Barreira Dupla Baixa</v>
          </cell>
          <cell r="C590" t="str">
            <v>un</v>
          </cell>
          <cell r="D590">
            <v>803.8</v>
          </cell>
          <cell r="E590">
            <v>0</v>
          </cell>
          <cell r="F590">
            <v>803.8</v>
          </cell>
        </row>
        <row r="591">
          <cell r="A591">
            <v>60806</v>
          </cell>
          <cell r="B591" t="str">
            <v>Terminais/Reto - Barreira Dupla Alta</v>
          </cell>
          <cell r="C591" t="str">
            <v>un</v>
          </cell>
          <cell r="D591">
            <v>1066.53</v>
          </cell>
          <cell r="E591">
            <v>0</v>
          </cell>
          <cell r="F591">
            <v>1066.53</v>
          </cell>
        </row>
        <row r="592">
          <cell r="A592">
            <v>70000</v>
          </cell>
          <cell r="B592" t="str">
            <v>Revestimento Vegetal</v>
          </cell>
          <cell r="D592">
            <v>0</v>
          </cell>
          <cell r="E592">
            <v>0</v>
          </cell>
        </row>
        <row r="593">
          <cell r="A593">
            <v>70100</v>
          </cell>
          <cell r="B593" t="str">
            <v>Plantio</v>
          </cell>
          <cell r="D593">
            <v>0</v>
          </cell>
          <cell r="E593">
            <v>0</v>
          </cell>
        </row>
        <row r="594">
          <cell r="A594">
            <v>70101</v>
          </cell>
          <cell r="B594" t="str">
            <v>Plantio de Grama em Placas</v>
          </cell>
          <cell r="C594" t="str">
            <v>m²</v>
          </cell>
          <cell r="D594">
            <v>3.19</v>
          </cell>
          <cell r="E594">
            <v>0.62</v>
          </cell>
          <cell r="F594">
            <v>3.81</v>
          </cell>
        </row>
        <row r="595">
          <cell r="A595">
            <v>70102</v>
          </cell>
          <cell r="B595" t="str">
            <v>Plantio de Grama pelo Processo de Hidrossemeadura</v>
          </cell>
          <cell r="C595" t="str">
            <v>m²</v>
          </cell>
          <cell r="D595">
            <v>0.84</v>
          </cell>
          <cell r="E595">
            <v>0.12</v>
          </cell>
          <cell r="F595">
            <v>0.96</v>
          </cell>
        </row>
        <row r="596">
          <cell r="A596">
            <v>70200</v>
          </cell>
          <cell r="B596" t="str">
            <v>Poda</v>
          </cell>
          <cell r="D596">
            <v>0</v>
          </cell>
          <cell r="E596">
            <v>0</v>
          </cell>
        </row>
        <row r="597">
          <cell r="A597">
            <v>70201</v>
          </cell>
          <cell r="B597" t="str">
            <v>Poda Manual</v>
          </cell>
          <cell r="C597" t="str">
            <v>m²</v>
          </cell>
          <cell r="D597">
            <v>7.0000000000000007E-2</v>
          </cell>
          <cell r="E597">
            <v>0.24</v>
          </cell>
          <cell r="F597">
            <v>0.31</v>
          </cell>
        </row>
        <row r="598">
          <cell r="A598">
            <v>70202</v>
          </cell>
          <cell r="B598" t="str">
            <v>Poda Mecanizada</v>
          </cell>
          <cell r="C598" t="str">
            <v>m²</v>
          </cell>
          <cell r="D598">
            <v>0.04</v>
          </cell>
          <cell r="E598">
            <v>0.03</v>
          </cell>
          <cell r="F598">
            <v>7.0000000000000007E-2</v>
          </cell>
        </row>
        <row r="599">
          <cell r="A599">
            <v>70203</v>
          </cell>
          <cell r="B599" t="str">
            <v>Capina Manual - Incluindo Amont. / Carga / Descarga</v>
          </cell>
          <cell r="C599" t="str">
            <v>m²</v>
          </cell>
          <cell r="D599">
            <v>0.09</v>
          </cell>
          <cell r="E599">
            <v>0.28000000000000003</v>
          </cell>
          <cell r="F599">
            <v>0.37</v>
          </cell>
        </row>
        <row r="600">
          <cell r="A600">
            <v>70300</v>
          </cell>
          <cell r="B600" t="str">
            <v>Aplicação de Herbicida</v>
          </cell>
          <cell r="D600">
            <v>0</v>
          </cell>
          <cell r="E600">
            <v>0</v>
          </cell>
        </row>
        <row r="601">
          <cell r="A601">
            <v>70301</v>
          </cell>
          <cell r="B601" t="str">
            <v>Aplicação de Herbicida - Área/Contin./Baixo/Efeit./Resid.</v>
          </cell>
          <cell r="C601" t="str">
            <v>l</v>
          </cell>
          <cell r="D601">
            <v>0.49</v>
          </cell>
          <cell r="E601">
            <v>0.15</v>
          </cell>
          <cell r="F601">
            <v>0.64</v>
          </cell>
        </row>
        <row r="602">
          <cell r="A602">
            <v>70302</v>
          </cell>
          <cell r="B602" t="str">
            <v>Aplicação de Herbicida - Área/Contin./Alto/Efeit./Resid.</v>
          </cell>
          <cell r="C602" t="str">
            <v>l</v>
          </cell>
          <cell r="D602">
            <v>0.47</v>
          </cell>
          <cell r="E602">
            <v>0</v>
          </cell>
          <cell r="F602">
            <v>0.47</v>
          </cell>
        </row>
        <row r="603">
          <cell r="A603">
            <v>80000</v>
          </cell>
          <cell r="B603" t="str">
            <v>Conservação de Rodovia</v>
          </cell>
          <cell r="D603">
            <v>0</v>
          </cell>
          <cell r="E603">
            <v>0</v>
          </cell>
        </row>
        <row r="604">
          <cell r="A604">
            <v>80100</v>
          </cell>
          <cell r="B604" t="str">
            <v>Escavação</v>
          </cell>
          <cell r="D604">
            <v>0</v>
          </cell>
          <cell r="E604">
            <v>0</v>
          </cell>
        </row>
        <row r="605">
          <cell r="A605">
            <v>80101</v>
          </cell>
          <cell r="B605" t="str">
            <v>Escavação/Carga/Descarga de Material - Trator+Pá - Med. Caminhão</v>
          </cell>
          <cell r="C605" t="str">
            <v>m³</v>
          </cell>
          <cell r="D605">
            <v>1.49</v>
          </cell>
          <cell r="E605">
            <v>0.34</v>
          </cell>
          <cell r="F605">
            <v>1.83</v>
          </cell>
        </row>
        <row r="606">
          <cell r="A606">
            <v>80102</v>
          </cell>
          <cell r="B606" t="str">
            <v>Escavação Ref. Sub-Leito Solo Escolh.  - Med. Caminhão</v>
          </cell>
          <cell r="C606" t="str">
            <v>m³</v>
          </cell>
          <cell r="D606">
            <v>2.25</v>
          </cell>
          <cell r="E606">
            <v>0</v>
          </cell>
          <cell r="F606">
            <v>2.25</v>
          </cell>
        </row>
        <row r="607">
          <cell r="A607">
            <v>80200</v>
          </cell>
          <cell r="B607" t="str">
            <v>Material Medido no Caminhão</v>
          </cell>
          <cell r="D607">
            <v>0</v>
          </cell>
          <cell r="E607">
            <v>0</v>
          </cell>
        </row>
        <row r="608">
          <cell r="A608">
            <v>80201</v>
          </cell>
          <cell r="B608" t="str">
            <v>Fornecimento de Areia Lavada - Med. Caminhão</v>
          </cell>
          <cell r="C608" t="str">
            <v>m³</v>
          </cell>
          <cell r="D608">
            <v>33.6</v>
          </cell>
          <cell r="E608">
            <v>0</v>
          </cell>
          <cell r="F608">
            <v>33.6</v>
          </cell>
        </row>
        <row r="609">
          <cell r="A609">
            <v>80202</v>
          </cell>
          <cell r="B609" t="str">
            <v>Fornecimento de Pedra Britada  1 e 2 - Med. Caminhão</v>
          </cell>
          <cell r="C609" t="str">
            <v>m³</v>
          </cell>
          <cell r="D609">
            <v>31.9</v>
          </cell>
          <cell r="E609">
            <v>0</v>
          </cell>
          <cell r="F609">
            <v>31.9</v>
          </cell>
        </row>
        <row r="610">
          <cell r="A610">
            <v>80203</v>
          </cell>
          <cell r="B610" t="str">
            <v>Fornecimento de Pedra Britada  1 - Med. Caminhão</v>
          </cell>
          <cell r="C610" t="str">
            <v>m³</v>
          </cell>
          <cell r="D610">
            <v>31.9</v>
          </cell>
          <cell r="E610">
            <v>0</v>
          </cell>
          <cell r="F610">
            <v>31.9</v>
          </cell>
        </row>
        <row r="611">
          <cell r="A611">
            <v>80204</v>
          </cell>
          <cell r="B611" t="str">
            <v>Fornecimento de Pedra Britada  2 - Med. Caminhão</v>
          </cell>
          <cell r="C611" t="str">
            <v>m³</v>
          </cell>
          <cell r="D611">
            <v>31.9</v>
          </cell>
          <cell r="E611">
            <v>0</v>
          </cell>
          <cell r="F611">
            <v>31.9</v>
          </cell>
        </row>
        <row r="612">
          <cell r="A612">
            <v>80205</v>
          </cell>
          <cell r="B612" t="str">
            <v>Fornecimento de Pedra Britada  3 - Med. Caminhão</v>
          </cell>
          <cell r="C612" t="str">
            <v>m³</v>
          </cell>
          <cell r="D612">
            <v>28.35</v>
          </cell>
          <cell r="E612">
            <v>0</v>
          </cell>
          <cell r="F612">
            <v>28.35</v>
          </cell>
        </row>
        <row r="613">
          <cell r="A613">
            <v>80206</v>
          </cell>
          <cell r="B613" t="str">
            <v>Fornecimento de Pedra Britada  4 - Med. Caminhão</v>
          </cell>
          <cell r="C613" t="str">
            <v>m³</v>
          </cell>
          <cell r="D613">
            <v>28.35</v>
          </cell>
          <cell r="E613">
            <v>0</v>
          </cell>
          <cell r="F613">
            <v>28.35</v>
          </cell>
        </row>
        <row r="614">
          <cell r="A614">
            <v>80207</v>
          </cell>
          <cell r="B614" t="str">
            <v>Fornecimento de Pedra Rachão - Med. Caminhão</v>
          </cell>
          <cell r="C614" t="str">
            <v>m³</v>
          </cell>
          <cell r="D614">
            <v>25.52</v>
          </cell>
          <cell r="E614">
            <v>0</v>
          </cell>
          <cell r="F614">
            <v>25.52</v>
          </cell>
        </row>
        <row r="615">
          <cell r="A615">
            <v>80208</v>
          </cell>
          <cell r="B615" t="str">
            <v>Fornecimento de Bica Corrida - Med. Caminhão</v>
          </cell>
          <cell r="C615" t="str">
            <v>m³</v>
          </cell>
          <cell r="D615">
            <v>28.35</v>
          </cell>
          <cell r="E615">
            <v>0</v>
          </cell>
          <cell r="F615">
            <v>28.35</v>
          </cell>
        </row>
        <row r="616">
          <cell r="A616">
            <v>80300</v>
          </cell>
          <cell r="B616" t="str">
            <v>Compactação de Materiais</v>
          </cell>
          <cell r="D616">
            <v>0</v>
          </cell>
          <cell r="E616">
            <v>0</v>
          </cell>
        </row>
        <row r="617">
          <cell r="A617">
            <v>80301</v>
          </cell>
          <cell r="B617" t="str">
            <v>Compactação Mecânica de Aterro - Med. Caminhão</v>
          </cell>
          <cell r="C617" t="str">
            <v>m³</v>
          </cell>
          <cell r="D617">
            <v>0.73</v>
          </cell>
          <cell r="E617">
            <v>0.09</v>
          </cell>
          <cell r="F617">
            <v>0.82</v>
          </cell>
        </row>
        <row r="618">
          <cell r="A618">
            <v>80302</v>
          </cell>
          <cell r="B618" t="str">
            <v>Compactação Mat. Ref. Sub-Leito - Med. Caminhão</v>
          </cell>
          <cell r="C618" t="str">
            <v>m³</v>
          </cell>
          <cell r="D618">
            <v>0.72</v>
          </cell>
          <cell r="E618">
            <v>0.09</v>
          </cell>
          <cell r="F618">
            <v>0.80999999999999994</v>
          </cell>
        </row>
        <row r="619">
          <cell r="A619">
            <v>80400</v>
          </cell>
          <cell r="B619" t="str">
            <v>Recuperação do Pavimento</v>
          </cell>
          <cell r="D619">
            <v>0</v>
          </cell>
          <cell r="E619">
            <v>0</v>
          </cell>
        </row>
        <row r="620">
          <cell r="A620">
            <v>80401</v>
          </cell>
          <cell r="B620" t="str">
            <v>Correção de Depressão - Pavimento Flexível</v>
          </cell>
          <cell r="C620" t="str">
            <v>m³</v>
          </cell>
          <cell r="D620">
            <v>179.05</v>
          </cell>
          <cell r="E620">
            <v>21.21</v>
          </cell>
          <cell r="F620">
            <v>200.26000000000002</v>
          </cell>
        </row>
        <row r="621">
          <cell r="A621">
            <v>80402</v>
          </cell>
          <cell r="B621" t="str">
            <v>Panos com CBUQ Faixa B</v>
          </cell>
          <cell r="C621" t="str">
            <v>m³</v>
          </cell>
          <cell r="D621">
            <v>184.19</v>
          </cell>
          <cell r="E621">
            <v>2.73</v>
          </cell>
          <cell r="F621">
            <v>186.92</v>
          </cell>
        </row>
        <row r="622">
          <cell r="A622">
            <v>80403</v>
          </cell>
          <cell r="B622" t="str">
            <v>Remendo Pavimento Flexível à Frio - Camada Acabada</v>
          </cell>
          <cell r="C622" t="str">
            <v>m³</v>
          </cell>
          <cell r="D622">
            <v>185.83</v>
          </cell>
          <cell r="E622">
            <v>45.01</v>
          </cell>
          <cell r="F622">
            <v>230.84</v>
          </cell>
        </row>
        <row r="623">
          <cell r="A623">
            <v>80404</v>
          </cell>
          <cell r="B623" t="str">
            <v>Remendo Pavimento Flexível com CBUQ - Camada Acabada</v>
          </cell>
          <cell r="C623" t="str">
            <v>m³</v>
          </cell>
          <cell r="D623">
            <v>197.61</v>
          </cell>
          <cell r="E623">
            <v>45.01</v>
          </cell>
          <cell r="F623">
            <v>242.62</v>
          </cell>
        </row>
        <row r="624">
          <cell r="A624">
            <v>80405</v>
          </cell>
          <cell r="B624" t="str">
            <v>Fresagem de Pavimento E=5cm</v>
          </cell>
          <cell r="C624" t="str">
            <v>m²</v>
          </cell>
          <cell r="D624">
            <v>2.7</v>
          </cell>
          <cell r="E624">
            <v>0.34</v>
          </cell>
          <cell r="F624">
            <v>3.04</v>
          </cell>
        </row>
        <row r="625">
          <cell r="A625">
            <v>80500</v>
          </cell>
          <cell r="B625" t="str">
            <v>Limpeza de Dispositivos de Drenagem</v>
          </cell>
          <cell r="D625">
            <v>0</v>
          </cell>
          <cell r="E625">
            <v>0</v>
          </cell>
        </row>
        <row r="626">
          <cell r="A626">
            <v>80501</v>
          </cell>
          <cell r="B626" t="str">
            <v>Limpeza de Drenagem de Plataforma OP-02-38</v>
          </cell>
          <cell r="C626" t="str">
            <v>m</v>
          </cell>
          <cell r="D626">
            <v>0.36</v>
          </cell>
          <cell r="E626">
            <v>0.59</v>
          </cell>
          <cell r="F626">
            <v>0.95</v>
          </cell>
        </row>
        <row r="627">
          <cell r="A627">
            <v>80502</v>
          </cell>
          <cell r="B627" t="str">
            <v>Limpeza de Drenagem de Plataforma OP-02-37</v>
          </cell>
          <cell r="C627" t="str">
            <v>m</v>
          </cell>
          <cell r="D627">
            <v>0.15</v>
          </cell>
          <cell r="E627">
            <v>0.46</v>
          </cell>
          <cell r="F627">
            <v>0.61</v>
          </cell>
        </row>
        <row r="628">
          <cell r="A628">
            <v>80503</v>
          </cell>
          <cell r="B628" t="str">
            <v>Limpeza Mecânica de Bueiros D=0,40m</v>
          </cell>
          <cell r="C628" t="str">
            <v>m</v>
          </cell>
          <cell r="D628">
            <v>8.3800000000000008</v>
          </cell>
          <cell r="E628">
            <v>6.55</v>
          </cell>
          <cell r="F628">
            <v>14.93</v>
          </cell>
        </row>
        <row r="629">
          <cell r="A629">
            <v>80504</v>
          </cell>
          <cell r="B629" t="str">
            <v>Limpeza Mecânica de Bueiros D=0,60m</v>
          </cell>
          <cell r="C629" t="str">
            <v>m</v>
          </cell>
          <cell r="D629">
            <v>9.2100000000000009</v>
          </cell>
          <cell r="E629">
            <v>7.26</v>
          </cell>
          <cell r="F629">
            <v>16.47</v>
          </cell>
        </row>
        <row r="630">
          <cell r="A630">
            <v>80505</v>
          </cell>
          <cell r="B630" t="str">
            <v>Limpeza Mecânica de Bueiros D=0,80m</v>
          </cell>
          <cell r="C630" t="str">
            <v>m</v>
          </cell>
          <cell r="D630">
            <v>10.46</v>
          </cell>
          <cell r="E630">
            <v>8.2200000000000006</v>
          </cell>
          <cell r="F630">
            <v>18.68</v>
          </cell>
        </row>
        <row r="631">
          <cell r="A631">
            <v>80506</v>
          </cell>
          <cell r="B631" t="str">
            <v>Limpeza Mecânica de Bueiros D=1,00m</v>
          </cell>
          <cell r="C631" t="str">
            <v>m</v>
          </cell>
          <cell r="D631">
            <v>11.96</v>
          </cell>
          <cell r="E631">
            <v>9.3699999999999992</v>
          </cell>
          <cell r="F631">
            <v>21.33</v>
          </cell>
        </row>
        <row r="632">
          <cell r="A632">
            <v>80507</v>
          </cell>
          <cell r="B632" t="str">
            <v>Limpeza Mecânica de Canais / Corta-Rios, Incluindo Transporte até 5km</v>
          </cell>
          <cell r="C632" t="str">
            <v>m</v>
          </cell>
          <cell r="D632">
            <v>20.16</v>
          </cell>
          <cell r="E632">
            <v>1.46</v>
          </cell>
          <cell r="F632">
            <v>21.62</v>
          </cell>
        </row>
        <row r="633">
          <cell r="A633">
            <v>80508</v>
          </cell>
          <cell r="B633" t="str">
            <v>Limpeza de Canteiro Central Pavimentado</v>
          </cell>
          <cell r="C633" t="str">
            <v>m²</v>
          </cell>
          <cell r="D633">
            <v>0.11</v>
          </cell>
          <cell r="E633">
            <v>0.19</v>
          </cell>
          <cell r="F633">
            <v>0.3</v>
          </cell>
        </row>
        <row r="634">
          <cell r="A634">
            <v>80509</v>
          </cell>
          <cell r="B634" t="str">
            <v>Lavagem e Limpeza de Superfície de Revestimento dos Túneis</v>
          </cell>
          <cell r="C634" t="str">
            <v>m²</v>
          </cell>
          <cell r="D634">
            <v>0.22</v>
          </cell>
          <cell r="E634">
            <v>0.09</v>
          </cell>
          <cell r="F634">
            <v>0.31</v>
          </cell>
        </row>
        <row r="635">
          <cell r="A635">
            <v>80510</v>
          </cell>
          <cell r="B635" t="str">
            <v>Pintura de Revestimento de Superfície de Túneis com Resina PVA</v>
          </cell>
          <cell r="C635" t="str">
            <v>m²</v>
          </cell>
          <cell r="D635">
            <v>3.2</v>
          </cell>
          <cell r="E635">
            <v>4.17</v>
          </cell>
          <cell r="F635">
            <v>7.37</v>
          </cell>
        </row>
        <row r="636">
          <cell r="A636">
            <v>80600</v>
          </cell>
          <cell r="B636" t="str">
            <v>Limpeza de Sinalização / Elementos de Segurança</v>
          </cell>
          <cell r="D636">
            <v>0</v>
          </cell>
          <cell r="E636">
            <v>0</v>
          </cell>
        </row>
        <row r="637">
          <cell r="A637">
            <v>80601</v>
          </cell>
          <cell r="B637" t="str">
            <v>Limpeza de Placas de Sinalização</v>
          </cell>
          <cell r="C637" t="str">
            <v>m²</v>
          </cell>
          <cell r="D637">
            <v>1.7</v>
          </cell>
          <cell r="E637">
            <v>0.93</v>
          </cell>
          <cell r="F637">
            <v>2.63</v>
          </cell>
        </row>
        <row r="638">
          <cell r="A638">
            <v>80602</v>
          </cell>
          <cell r="B638" t="str">
            <v>Limpeza e Lavagem de Defensas de Concreto</v>
          </cell>
          <cell r="C638" t="str">
            <v>m²</v>
          </cell>
          <cell r="D638">
            <v>1.1299999999999999</v>
          </cell>
          <cell r="E638">
            <v>0.09</v>
          </cell>
          <cell r="F638">
            <v>1.22</v>
          </cell>
        </row>
        <row r="639">
          <cell r="A639">
            <v>80603</v>
          </cell>
          <cell r="B639" t="str">
            <v>Limpeza / Pintura de Balaustre/Tubo de Guarda-Corpo</v>
          </cell>
          <cell r="C639" t="str">
            <v>m</v>
          </cell>
          <cell r="D639">
            <v>4.0199999999999996</v>
          </cell>
          <cell r="E639">
            <v>2.3199999999999998</v>
          </cell>
          <cell r="F639">
            <v>6.34</v>
          </cell>
        </row>
        <row r="640">
          <cell r="A640">
            <v>80700</v>
          </cell>
          <cell r="B640" t="str">
            <v>Reparos de Elementos de Segurança</v>
          </cell>
          <cell r="D640">
            <v>0</v>
          </cell>
          <cell r="E640">
            <v>0</v>
          </cell>
        </row>
        <row r="641">
          <cell r="A641">
            <v>80701</v>
          </cell>
          <cell r="B641" t="str">
            <v>Reparos em Defensas ABNT OP-02-24</v>
          </cell>
          <cell r="C641" t="str">
            <v>m</v>
          </cell>
          <cell r="D641">
            <v>9.1</v>
          </cell>
          <cell r="E641">
            <v>6.12</v>
          </cell>
          <cell r="F641">
            <v>15.219999999999999</v>
          </cell>
        </row>
        <row r="642">
          <cell r="A642">
            <v>80702</v>
          </cell>
          <cell r="B642" t="str">
            <v>Reparos em Defensas ARMCO</v>
          </cell>
          <cell r="C642" t="str">
            <v>m</v>
          </cell>
          <cell r="D642">
            <v>4.58</v>
          </cell>
          <cell r="E642">
            <v>6.12</v>
          </cell>
          <cell r="F642">
            <v>10.7</v>
          </cell>
        </row>
        <row r="643">
          <cell r="A643">
            <v>80703</v>
          </cell>
          <cell r="B643" t="str">
            <v>Reparos em Lâmina Anti-Ofuscante OP-02-26</v>
          </cell>
          <cell r="C643" t="str">
            <v>m</v>
          </cell>
          <cell r="D643">
            <v>2.11</v>
          </cell>
          <cell r="E643">
            <v>2.81</v>
          </cell>
          <cell r="F643">
            <v>4.92</v>
          </cell>
        </row>
        <row r="644">
          <cell r="A644">
            <v>80704</v>
          </cell>
          <cell r="B644" t="str">
            <v>Reparos em Tela Anti-Ofuscante OP-02-27</v>
          </cell>
          <cell r="C644" t="str">
            <v>m</v>
          </cell>
          <cell r="D644">
            <v>7.78</v>
          </cell>
          <cell r="E644">
            <v>10.48</v>
          </cell>
          <cell r="F644">
            <v>18.260000000000002</v>
          </cell>
        </row>
        <row r="645">
          <cell r="A645">
            <v>90000</v>
          </cell>
          <cell r="B645" t="str">
            <v>Edificações</v>
          </cell>
          <cell r="D645">
            <v>0</v>
          </cell>
          <cell r="E645">
            <v>0</v>
          </cell>
        </row>
        <row r="646">
          <cell r="A646">
            <v>90100</v>
          </cell>
          <cell r="B646" t="str">
            <v>Serviços Gerais</v>
          </cell>
          <cell r="D646">
            <v>0</v>
          </cell>
          <cell r="E646">
            <v>0</v>
          </cell>
        </row>
        <row r="647">
          <cell r="A647">
            <v>90101</v>
          </cell>
          <cell r="B647" t="str">
            <v>Apicoamento/Limpeza de Superfície / Alvenaria</v>
          </cell>
          <cell r="C647" t="str">
            <v>m²</v>
          </cell>
          <cell r="D647">
            <v>0.59</v>
          </cell>
          <cell r="E647">
            <v>4.17</v>
          </cell>
          <cell r="F647">
            <v>4.76</v>
          </cell>
        </row>
        <row r="648">
          <cell r="A648">
            <v>90102</v>
          </cell>
          <cell r="B648" t="str">
            <v>Demolição de Edificações em Alvenaria</v>
          </cell>
          <cell r="C648" t="str">
            <v>m²</v>
          </cell>
          <cell r="D648">
            <v>31.62</v>
          </cell>
          <cell r="E648">
            <v>1.77</v>
          </cell>
          <cell r="F648">
            <v>33.39</v>
          </cell>
        </row>
        <row r="649">
          <cell r="A649">
            <v>90103</v>
          </cell>
          <cell r="B649" t="str">
            <v>Demolição de Edificações em Madeira</v>
          </cell>
          <cell r="C649" t="str">
            <v>m²</v>
          </cell>
          <cell r="D649">
            <v>1.43</v>
          </cell>
          <cell r="E649">
            <v>6.3</v>
          </cell>
          <cell r="F649">
            <v>7.7299999999999995</v>
          </cell>
        </row>
        <row r="650">
          <cell r="A650">
            <v>90104</v>
          </cell>
          <cell r="B650" t="str">
            <v>Remoção de Cerâmica</v>
          </cell>
          <cell r="C650" t="str">
            <v>m²</v>
          </cell>
          <cell r="D650">
            <v>0.24</v>
          </cell>
          <cell r="E650">
            <v>2.94</v>
          </cell>
          <cell r="F650">
            <v>3.1799999999999997</v>
          </cell>
        </row>
        <row r="651">
          <cell r="A651">
            <v>90105</v>
          </cell>
          <cell r="B651" t="str">
            <v>Remoção de Revestimento em Azulejo</v>
          </cell>
          <cell r="C651" t="str">
            <v>m²</v>
          </cell>
          <cell r="D651">
            <v>0.24</v>
          </cell>
          <cell r="E651">
            <v>2.94</v>
          </cell>
          <cell r="F651">
            <v>3.1799999999999997</v>
          </cell>
        </row>
        <row r="652">
          <cell r="A652">
            <v>90106</v>
          </cell>
          <cell r="B652" t="str">
            <v>Remoção de Paviflex</v>
          </cell>
          <cell r="C652" t="str">
            <v>m²</v>
          </cell>
          <cell r="D652">
            <v>0.09</v>
          </cell>
          <cell r="E652">
            <v>1.17</v>
          </cell>
          <cell r="F652">
            <v>1.26</v>
          </cell>
        </row>
        <row r="653">
          <cell r="A653">
            <v>90107</v>
          </cell>
          <cell r="B653" t="str">
            <v>Retirada de Aparelhos Sanitários</v>
          </cell>
          <cell r="C653" t="str">
            <v>un</v>
          </cell>
          <cell r="D653">
            <v>0.09</v>
          </cell>
          <cell r="E653">
            <v>10.67</v>
          </cell>
          <cell r="F653">
            <v>10.76</v>
          </cell>
        </row>
        <row r="654">
          <cell r="A654">
            <v>90108</v>
          </cell>
          <cell r="B654" t="str">
            <v>Substituição de Cumeeira de Fibrocimento 90 Tipo "SHED"</v>
          </cell>
          <cell r="C654" t="str">
            <v>un</v>
          </cell>
          <cell r="D654">
            <v>13.01</v>
          </cell>
          <cell r="E654">
            <v>2.04</v>
          </cell>
          <cell r="F654">
            <v>15.05</v>
          </cell>
        </row>
        <row r="655">
          <cell r="A655">
            <v>90200</v>
          </cell>
          <cell r="B655" t="str">
            <v>Alvenaria</v>
          </cell>
          <cell r="D655">
            <v>0</v>
          </cell>
          <cell r="E655">
            <v>0</v>
          </cell>
        </row>
        <row r="656">
          <cell r="A656">
            <v>90201</v>
          </cell>
          <cell r="B656" t="str">
            <v>Bloco de Concreto Aparente 11,5 x 19 x 39 cm</v>
          </cell>
          <cell r="C656" t="str">
            <v>m²</v>
          </cell>
          <cell r="D656">
            <v>21.88</v>
          </cell>
          <cell r="E656">
            <v>10.35</v>
          </cell>
          <cell r="F656">
            <v>32.229999999999997</v>
          </cell>
        </row>
        <row r="657">
          <cell r="A657">
            <v>90202</v>
          </cell>
          <cell r="B657" t="str">
            <v>Bloco de Concreto Não Aparente 9 x 19 x 39 cm</v>
          </cell>
          <cell r="C657" t="str">
            <v>m²</v>
          </cell>
          <cell r="D657">
            <v>14.67</v>
          </cell>
          <cell r="E657">
            <v>10.35</v>
          </cell>
          <cell r="F657">
            <v>25.02</v>
          </cell>
        </row>
        <row r="658">
          <cell r="A658">
            <v>90203</v>
          </cell>
          <cell r="B658" t="str">
            <v>Bloco de Concreto Não Aparente 15 x 20 x 40 cm</v>
          </cell>
          <cell r="C658" t="str">
            <v>m²</v>
          </cell>
          <cell r="D658">
            <v>18</v>
          </cell>
          <cell r="E658">
            <v>10.76</v>
          </cell>
          <cell r="F658">
            <v>28.759999999999998</v>
          </cell>
        </row>
        <row r="659">
          <cell r="A659">
            <v>90204</v>
          </cell>
          <cell r="B659" t="str">
            <v>Bloco de Concreto Não Aparente 20 x 20 x 40 cm</v>
          </cell>
          <cell r="C659" t="str">
            <v>m²</v>
          </cell>
          <cell r="D659">
            <v>29.21</v>
          </cell>
          <cell r="E659">
            <v>13.47</v>
          </cell>
          <cell r="F659">
            <v>42.68</v>
          </cell>
        </row>
        <row r="660">
          <cell r="A660">
            <v>90205</v>
          </cell>
          <cell r="B660" t="str">
            <v>Bloco de Vidro 20 x 20 x 10 cm, Tipo B IBRAVIR</v>
          </cell>
          <cell r="C660" t="str">
            <v>m²</v>
          </cell>
          <cell r="D660">
            <v>319.26</v>
          </cell>
          <cell r="E660">
            <v>66.650000000000006</v>
          </cell>
          <cell r="F660">
            <v>385.90999999999997</v>
          </cell>
        </row>
        <row r="661">
          <cell r="A661">
            <v>90206</v>
          </cell>
          <cell r="B661" t="str">
            <v>Bloco Não Aparente 0,15m com Chapisco, Emboço e Reboco - 2 Lados</v>
          </cell>
          <cell r="C661" t="str">
            <v>m²</v>
          </cell>
          <cell r="D661">
            <v>19.95</v>
          </cell>
          <cell r="E661">
            <v>44.79</v>
          </cell>
          <cell r="F661">
            <v>64.739999999999995</v>
          </cell>
        </row>
        <row r="662">
          <cell r="A662">
            <v>90207</v>
          </cell>
          <cell r="B662" t="str">
            <v>Bloco Não Aparente 0,20m com Chapisco, Emboço e Reboco - 2 Lados</v>
          </cell>
          <cell r="C662" t="str">
            <v>m²</v>
          </cell>
          <cell r="D662">
            <v>31.01</v>
          </cell>
          <cell r="E662">
            <v>46.8</v>
          </cell>
          <cell r="F662">
            <v>77.81</v>
          </cell>
        </row>
        <row r="663">
          <cell r="A663">
            <v>90208</v>
          </cell>
          <cell r="B663" t="str">
            <v>Divisória de Granilite E=4cm</v>
          </cell>
          <cell r="C663" t="str">
            <v>m²</v>
          </cell>
          <cell r="D663">
            <v>83.27</v>
          </cell>
          <cell r="E663">
            <v>39.76</v>
          </cell>
          <cell r="F663">
            <v>123.03</v>
          </cell>
        </row>
        <row r="664">
          <cell r="A664">
            <v>90209</v>
          </cell>
          <cell r="B664" t="str">
            <v>Divisória Melamínica Texturizada com Vidro e Bandeira</v>
          </cell>
          <cell r="C664" t="str">
            <v>m²</v>
          </cell>
          <cell r="D664">
            <v>0</v>
          </cell>
          <cell r="E664">
            <v>200.95</v>
          </cell>
          <cell r="F664">
            <v>200.95</v>
          </cell>
        </row>
        <row r="665">
          <cell r="A665">
            <v>90210</v>
          </cell>
          <cell r="B665" t="str">
            <v>Elemento Vazado 19 x 20 x 10 cm, ref. 16 "NEO REX", 1:3</v>
          </cell>
          <cell r="C665" t="str">
            <v>m²</v>
          </cell>
          <cell r="D665">
            <v>17.13</v>
          </cell>
          <cell r="E665">
            <v>25.33</v>
          </cell>
          <cell r="F665">
            <v>42.459999999999994</v>
          </cell>
        </row>
        <row r="666">
          <cell r="A666">
            <v>90211</v>
          </cell>
          <cell r="B666" t="str">
            <v>Elemento Vazado 40 x 40 x 10 cm, ref. 78A "NEO REX"</v>
          </cell>
          <cell r="C666" t="str">
            <v>m²</v>
          </cell>
          <cell r="D666">
            <v>31.89</v>
          </cell>
          <cell r="E666">
            <v>19.260000000000002</v>
          </cell>
          <cell r="F666">
            <v>51.150000000000006</v>
          </cell>
        </row>
        <row r="667">
          <cell r="A667">
            <v>90212</v>
          </cell>
          <cell r="B667" t="str">
            <v>Alvenaria de Tijolos Comuns - E=1 Tijolo</v>
          </cell>
          <cell r="C667" t="str">
            <v>m²</v>
          </cell>
          <cell r="D667">
            <v>24.27</v>
          </cell>
          <cell r="E667">
            <v>28.78</v>
          </cell>
          <cell r="F667">
            <v>53.05</v>
          </cell>
        </row>
        <row r="668">
          <cell r="A668">
            <v>90213</v>
          </cell>
          <cell r="B668" t="str">
            <v>Alvenaria de Tijolos Comuns - E=1/2 Tijolo</v>
          </cell>
          <cell r="C668" t="str">
            <v>m²</v>
          </cell>
          <cell r="D668">
            <v>11.96</v>
          </cell>
          <cell r="E668">
            <v>17.25</v>
          </cell>
          <cell r="F668">
            <v>29.21</v>
          </cell>
        </row>
        <row r="669">
          <cell r="A669">
            <v>90214</v>
          </cell>
          <cell r="B669" t="str">
            <v>Alvenaria de Tijolos Comuns - E=1/4 Tijolo</v>
          </cell>
          <cell r="C669" t="str">
            <v>m²</v>
          </cell>
          <cell r="D669">
            <v>5.55</v>
          </cell>
          <cell r="E669">
            <v>11.34</v>
          </cell>
          <cell r="F669">
            <v>16.89</v>
          </cell>
        </row>
        <row r="670">
          <cell r="A670">
            <v>90300</v>
          </cell>
          <cell r="B670" t="str">
            <v>Revestimento / Piso</v>
          </cell>
          <cell r="D670">
            <v>0</v>
          </cell>
          <cell r="E670">
            <v>0</v>
          </cell>
        </row>
        <row r="671">
          <cell r="A671">
            <v>90301</v>
          </cell>
          <cell r="B671" t="str">
            <v>Azulejo Branco 15 x 15 cm, Assentado com Argamassa Traço 1:3</v>
          </cell>
          <cell r="C671" t="str">
            <v>m²</v>
          </cell>
          <cell r="D671">
            <v>14.7</v>
          </cell>
          <cell r="E671">
            <v>14.26</v>
          </cell>
          <cell r="F671">
            <v>28.96</v>
          </cell>
        </row>
        <row r="672">
          <cell r="A672">
            <v>90302</v>
          </cell>
          <cell r="B672" t="str">
            <v>Cerâmica 20 x 20 cm com Contra-Piso</v>
          </cell>
          <cell r="C672" t="str">
            <v>m²</v>
          </cell>
          <cell r="D672">
            <v>39.29</v>
          </cell>
          <cell r="E672">
            <v>30.24</v>
          </cell>
          <cell r="F672">
            <v>69.53</v>
          </cell>
        </row>
        <row r="673">
          <cell r="A673">
            <v>90303</v>
          </cell>
          <cell r="B673" t="str">
            <v>Cerâmica Gail 11,5 x 24 cm com Rejuntamento Anti-Ácido</v>
          </cell>
          <cell r="C673" t="str">
            <v>m²</v>
          </cell>
          <cell r="D673">
            <v>60.53</v>
          </cell>
          <cell r="E673">
            <v>18.52</v>
          </cell>
          <cell r="F673">
            <v>79.05</v>
          </cell>
        </row>
        <row r="674">
          <cell r="A674">
            <v>90304</v>
          </cell>
          <cell r="B674" t="str">
            <v>Chapisco para Forros</v>
          </cell>
          <cell r="C674" t="str">
            <v>m²</v>
          </cell>
          <cell r="D674">
            <v>0.84</v>
          </cell>
          <cell r="E674">
            <v>5.0999999999999996</v>
          </cell>
          <cell r="F674">
            <v>5.9399999999999995</v>
          </cell>
        </row>
        <row r="675">
          <cell r="A675">
            <v>90305</v>
          </cell>
          <cell r="B675" t="str">
            <v>Chapisco para Paredes - Traço 1:3</v>
          </cell>
          <cell r="C675" t="str">
            <v>m²</v>
          </cell>
          <cell r="D675">
            <v>0.35</v>
          </cell>
          <cell r="E675">
            <v>3.33</v>
          </cell>
          <cell r="F675">
            <v>3.68</v>
          </cell>
        </row>
        <row r="676">
          <cell r="A676">
            <v>90306</v>
          </cell>
          <cell r="B676" t="str">
            <v>Chapisco, Emboço e Reboco para Paredes</v>
          </cell>
          <cell r="C676" t="str">
            <v>m²</v>
          </cell>
          <cell r="D676">
            <v>5.2</v>
          </cell>
          <cell r="E676">
            <v>18.670000000000002</v>
          </cell>
          <cell r="F676">
            <v>23.87</v>
          </cell>
        </row>
        <row r="677">
          <cell r="A677">
            <v>90307</v>
          </cell>
          <cell r="B677" t="str">
            <v xml:space="preserve">Contra-Piso com Concreto 9 Mpa, Incl. Compactação de Base E=8cm </v>
          </cell>
          <cell r="C677" t="str">
            <v>m²</v>
          </cell>
          <cell r="D677">
            <v>13.84</v>
          </cell>
          <cell r="E677">
            <v>6.28</v>
          </cell>
          <cell r="F677">
            <v>20.12</v>
          </cell>
        </row>
        <row r="678">
          <cell r="A678">
            <v>90308</v>
          </cell>
          <cell r="B678" t="str">
            <v>Emboço para Forros</v>
          </cell>
          <cell r="C678" t="str">
            <v>m²</v>
          </cell>
          <cell r="D678">
            <v>1.49</v>
          </cell>
          <cell r="E678">
            <v>14.74</v>
          </cell>
          <cell r="F678">
            <v>16.23</v>
          </cell>
        </row>
        <row r="679">
          <cell r="A679">
            <v>90309</v>
          </cell>
          <cell r="B679" t="str">
            <v>Pastilha 5 x 5 cm Esmaltada, ref. "NGK"</v>
          </cell>
          <cell r="C679" t="str">
            <v>m²</v>
          </cell>
          <cell r="D679">
            <v>40.409999999999997</v>
          </cell>
          <cell r="E679">
            <v>22.94</v>
          </cell>
          <cell r="F679">
            <v>63.349999999999994</v>
          </cell>
        </row>
        <row r="680">
          <cell r="A680">
            <v>90310</v>
          </cell>
          <cell r="B680" t="str">
            <v>Peitoril Pré-Moldado de Concreto - 0,16 x 0,04 m</v>
          </cell>
          <cell r="C680" t="str">
            <v>m</v>
          </cell>
          <cell r="D680">
            <v>6.91</v>
          </cell>
          <cell r="E680">
            <v>9.8000000000000007</v>
          </cell>
          <cell r="F680">
            <v>16.71</v>
          </cell>
        </row>
        <row r="681">
          <cell r="A681">
            <v>90311</v>
          </cell>
          <cell r="B681" t="str">
            <v>Peitoril Pré-Moldado de Concreto - 0,15 x 0,04 m</v>
          </cell>
          <cell r="C681" t="str">
            <v>m</v>
          </cell>
          <cell r="D681">
            <v>5.37</v>
          </cell>
          <cell r="E681">
            <v>12.3</v>
          </cell>
          <cell r="F681">
            <v>17.670000000000002</v>
          </cell>
        </row>
        <row r="682">
          <cell r="A682">
            <v>90312</v>
          </cell>
          <cell r="B682" t="str">
            <v>Peitoril Pré-Moldado de Concreto - 0,20 x 0,04 m</v>
          </cell>
          <cell r="C682" t="str">
            <v>m</v>
          </cell>
          <cell r="D682">
            <v>7.36</v>
          </cell>
          <cell r="E682">
            <v>12.15</v>
          </cell>
          <cell r="F682">
            <v>19.510000000000002</v>
          </cell>
        </row>
        <row r="683">
          <cell r="A683">
            <v>90313</v>
          </cell>
          <cell r="B683" t="str">
            <v>Peitoril Pré-Moldado de Concreto - 0,26 x 0,04 m</v>
          </cell>
          <cell r="C683" t="str">
            <v>m</v>
          </cell>
          <cell r="D683">
            <v>6.93</v>
          </cell>
          <cell r="E683">
            <v>15.74</v>
          </cell>
          <cell r="F683">
            <v>22.67</v>
          </cell>
        </row>
        <row r="684">
          <cell r="A684">
            <v>90314</v>
          </cell>
          <cell r="B684" t="str">
            <v>Piso Cerâmico 15 x 15 cm - Traço 1:3</v>
          </cell>
          <cell r="C684" t="str">
            <v>m²</v>
          </cell>
          <cell r="D684">
            <v>30.87</v>
          </cell>
          <cell r="E684">
            <v>10.79</v>
          </cell>
          <cell r="F684">
            <v>41.66</v>
          </cell>
        </row>
        <row r="685">
          <cell r="A685">
            <v>90315</v>
          </cell>
          <cell r="B685" t="str">
            <v>Piso Cerâmico Portobello 20 x 20 cm - Traço 1:5</v>
          </cell>
          <cell r="C685" t="str">
            <v>m²</v>
          </cell>
          <cell r="D685">
            <v>31.55</v>
          </cell>
          <cell r="E685">
            <v>18.52</v>
          </cell>
          <cell r="F685">
            <v>50.07</v>
          </cell>
        </row>
        <row r="686">
          <cell r="A686">
            <v>90316</v>
          </cell>
          <cell r="B686" t="str">
            <v>Piso de Borracha Plurigoma (GD15) -Traço 1:2</v>
          </cell>
          <cell r="C686" t="str">
            <v>m²</v>
          </cell>
          <cell r="D686">
            <v>48.74</v>
          </cell>
          <cell r="E686">
            <v>7.64</v>
          </cell>
          <cell r="F686">
            <v>56.38</v>
          </cell>
        </row>
        <row r="687">
          <cell r="A687">
            <v>90317</v>
          </cell>
          <cell r="B687" t="str">
            <v>Piso de Cimento Queimado</v>
          </cell>
          <cell r="C687" t="str">
            <v>m²</v>
          </cell>
          <cell r="D687">
            <v>1.47</v>
          </cell>
          <cell r="E687">
            <v>12.37</v>
          </cell>
          <cell r="F687">
            <v>13.84</v>
          </cell>
        </row>
        <row r="688">
          <cell r="A688">
            <v>90318</v>
          </cell>
          <cell r="B688" t="str">
            <v>Piso Vinílico com Contra-Piso E=6cm</v>
          </cell>
          <cell r="C688" t="str">
            <v>m²</v>
          </cell>
          <cell r="D688">
            <v>25.34</v>
          </cell>
          <cell r="E688">
            <v>12.51</v>
          </cell>
          <cell r="F688">
            <v>37.85</v>
          </cell>
        </row>
        <row r="689">
          <cell r="A689">
            <v>90319</v>
          </cell>
          <cell r="B689" t="str">
            <v>Piso Vinílico Incluído Rodapé e Contra-Piso</v>
          </cell>
          <cell r="C689" t="str">
            <v>m²</v>
          </cell>
          <cell r="D689">
            <v>25.68</v>
          </cell>
          <cell r="E689">
            <v>14.53</v>
          </cell>
          <cell r="F689">
            <v>40.21</v>
          </cell>
        </row>
        <row r="690">
          <cell r="A690">
            <v>90320</v>
          </cell>
          <cell r="B690" t="str">
            <v>Revestimento de Piso em Placa Vinílica 0,30 x 0,30 m com E=2mm</v>
          </cell>
          <cell r="C690" t="str">
            <v>m²</v>
          </cell>
          <cell r="D690">
            <v>13.89</v>
          </cell>
          <cell r="E690">
            <v>14.53</v>
          </cell>
          <cell r="F690">
            <v>28.42</v>
          </cell>
        </row>
        <row r="691">
          <cell r="A691">
            <v>90321</v>
          </cell>
          <cell r="B691" t="str">
            <v>Revestimento Monolítico com Grama N.01 - FULGET</v>
          </cell>
          <cell r="C691" t="str">
            <v>m²</v>
          </cell>
          <cell r="D691">
            <v>31.19</v>
          </cell>
          <cell r="E691">
            <v>2.23</v>
          </cell>
          <cell r="F691">
            <v>33.42</v>
          </cell>
        </row>
        <row r="692">
          <cell r="A692">
            <v>90322</v>
          </cell>
          <cell r="B692" t="str">
            <v>Rodapé em Cerâmica 8 x 30 cm</v>
          </cell>
          <cell r="C692" t="str">
            <v>m</v>
          </cell>
          <cell r="D692">
            <v>10.99</v>
          </cell>
          <cell r="E692">
            <v>8.6300000000000008</v>
          </cell>
          <cell r="F692">
            <v>19.62</v>
          </cell>
        </row>
        <row r="693">
          <cell r="A693">
            <v>90323</v>
          </cell>
          <cell r="B693" t="str">
            <v>Rodapé Vinílico Paviflex H=7,5cm</v>
          </cell>
          <cell r="C693" t="str">
            <v>m</v>
          </cell>
          <cell r="D693">
            <v>7.32</v>
          </cell>
          <cell r="E693">
            <v>7.38</v>
          </cell>
          <cell r="F693">
            <v>14.7</v>
          </cell>
        </row>
        <row r="694">
          <cell r="A694">
            <v>90324</v>
          </cell>
          <cell r="B694" t="str">
            <v>Soleira Pré-Moldada de Concreto 0,15 x 0,03 m (LXE)</v>
          </cell>
          <cell r="C694" t="str">
            <v>m</v>
          </cell>
          <cell r="D694">
            <v>4.8499999999999996</v>
          </cell>
          <cell r="E694">
            <v>9.3699999999999992</v>
          </cell>
          <cell r="F694">
            <v>14.219999999999999</v>
          </cell>
        </row>
        <row r="695">
          <cell r="A695">
            <v>90325</v>
          </cell>
          <cell r="B695" t="str">
            <v>Soleira Pré-Moldada de Concreto 0,23 x 0,03 m (LXE)</v>
          </cell>
          <cell r="C695" t="str">
            <v>m</v>
          </cell>
          <cell r="D695">
            <v>6.47</v>
          </cell>
          <cell r="E695">
            <v>14.22</v>
          </cell>
          <cell r="F695">
            <v>20.69</v>
          </cell>
        </row>
        <row r="696">
          <cell r="A696">
            <v>90400</v>
          </cell>
          <cell r="B696" t="str">
            <v>Impermeabilização</v>
          </cell>
          <cell r="D696">
            <v>0</v>
          </cell>
          <cell r="E696">
            <v>0</v>
          </cell>
        </row>
        <row r="697">
          <cell r="A697">
            <v>90401</v>
          </cell>
          <cell r="B697" t="str">
            <v>Argamassa de Regularização com Impermeabilizante Tipo VEDACIT</v>
          </cell>
          <cell r="C697" t="str">
            <v>m²</v>
          </cell>
          <cell r="D697">
            <v>8.17</v>
          </cell>
          <cell r="E697">
            <v>5.01</v>
          </cell>
          <cell r="F697">
            <v>13.18</v>
          </cell>
        </row>
        <row r="698">
          <cell r="A698">
            <v>90402</v>
          </cell>
          <cell r="B698" t="str">
            <v>Argamassa de Regularização para Calhas - Traço 1:3</v>
          </cell>
          <cell r="C698" t="str">
            <v>m²</v>
          </cell>
          <cell r="D698">
            <v>3.38</v>
          </cell>
          <cell r="E698">
            <v>17.04</v>
          </cell>
          <cell r="F698">
            <v>20.419999999999998</v>
          </cell>
        </row>
        <row r="699">
          <cell r="A699">
            <v>90403</v>
          </cell>
          <cell r="B699" t="str">
            <v>Argamassa para Respaldo de Fundação com VEDACIT / SIKA 1</v>
          </cell>
          <cell r="C699" t="str">
            <v>m²</v>
          </cell>
          <cell r="D699">
            <v>5.78</v>
          </cell>
          <cell r="E699">
            <v>13.85</v>
          </cell>
          <cell r="F699">
            <v>19.63</v>
          </cell>
        </row>
        <row r="700">
          <cell r="A700">
            <v>90404</v>
          </cell>
          <cell r="B700" t="str">
            <v>Impermeabilização de Fundação / Laje / Lastro / Alvenaria</v>
          </cell>
          <cell r="C700" t="str">
            <v>m²</v>
          </cell>
          <cell r="D700">
            <v>5.17</v>
          </cell>
          <cell r="E700">
            <v>13.85</v>
          </cell>
          <cell r="F700">
            <v>19.02</v>
          </cell>
        </row>
        <row r="701">
          <cell r="A701">
            <v>90405</v>
          </cell>
          <cell r="B701" t="str">
            <v>Impermeabilização de Paredes do Reservatório Subterrâneo</v>
          </cell>
          <cell r="C701" t="str">
            <v>m²</v>
          </cell>
          <cell r="D701">
            <v>7.65</v>
          </cell>
          <cell r="E701">
            <v>15.17</v>
          </cell>
          <cell r="F701">
            <v>22.82</v>
          </cell>
        </row>
        <row r="702">
          <cell r="A702">
            <v>90406</v>
          </cell>
          <cell r="B702" t="str">
            <v>Impermeabilização com 6 Demãos de VEDAPREM Branco</v>
          </cell>
          <cell r="C702" t="str">
            <v>m²</v>
          </cell>
          <cell r="D702">
            <v>14.81</v>
          </cell>
          <cell r="E702">
            <v>9.3699999999999992</v>
          </cell>
          <cell r="F702">
            <v>24.18</v>
          </cell>
        </row>
        <row r="703">
          <cell r="A703">
            <v>90407</v>
          </cell>
          <cell r="B703" t="str">
            <v>Impermeabilização de Laje de Cobertura com NEUTROL</v>
          </cell>
          <cell r="C703" t="str">
            <v>m²</v>
          </cell>
          <cell r="D703">
            <v>2.0699999999999998</v>
          </cell>
          <cell r="E703">
            <v>1.49</v>
          </cell>
          <cell r="F703">
            <v>3.5599999999999996</v>
          </cell>
        </row>
        <row r="704">
          <cell r="A704">
            <v>90408</v>
          </cell>
          <cell r="B704" t="str">
            <v>Papel KRAFT para Impermeabilização</v>
          </cell>
          <cell r="C704" t="str">
            <v>m²</v>
          </cell>
          <cell r="D704">
            <v>1.1599999999999999</v>
          </cell>
          <cell r="E704">
            <v>11.12</v>
          </cell>
          <cell r="F704">
            <v>12.28</v>
          </cell>
        </row>
        <row r="705">
          <cell r="A705">
            <v>90500</v>
          </cell>
          <cell r="B705" t="str">
            <v>Esquadrias / Ferragens</v>
          </cell>
          <cell r="D705">
            <v>0</v>
          </cell>
          <cell r="E705">
            <v>0</v>
          </cell>
        </row>
        <row r="706">
          <cell r="A706">
            <v>90501</v>
          </cell>
          <cell r="B706" t="str">
            <v>Batentes em Perfil de Alumínio Anodizado cód. E-665</v>
          </cell>
          <cell r="C706" t="str">
            <v>un</v>
          </cell>
          <cell r="D706">
            <v>92.48</v>
          </cell>
          <cell r="E706">
            <v>7.38</v>
          </cell>
          <cell r="F706">
            <v>99.86</v>
          </cell>
        </row>
        <row r="707">
          <cell r="A707">
            <v>90502</v>
          </cell>
          <cell r="B707" t="str">
            <v>Esquadrias de Madeira - Janelas</v>
          </cell>
          <cell r="C707" t="str">
            <v>un</v>
          </cell>
          <cell r="D707">
            <v>297</v>
          </cell>
          <cell r="E707">
            <v>106.19</v>
          </cell>
          <cell r="F707">
            <v>403.19</v>
          </cell>
        </row>
        <row r="708">
          <cell r="A708">
            <v>90503</v>
          </cell>
          <cell r="B708" t="str">
            <v>Fechadura de Embutir com Cilindro Oval e Maçaneta</v>
          </cell>
          <cell r="C708" t="str">
            <v>un</v>
          </cell>
          <cell r="D708">
            <v>55.35</v>
          </cell>
          <cell r="E708">
            <v>9.15</v>
          </cell>
          <cell r="F708">
            <v>64.5</v>
          </cell>
        </row>
        <row r="709">
          <cell r="A709">
            <v>90504</v>
          </cell>
          <cell r="B709" t="str">
            <v>Fechadura Tipo Sarjeta de Sobrepor com Disco</v>
          </cell>
          <cell r="C709" t="str">
            <v>un</v>
          </cell>
          <cell r="D709">
            <v>35.549999999999997</v>
          </cell>
          <cell r="E709">
            <v>9.15</v>
          </cell>
          <cell r="F709">
            <v>44.699999999999996</v>
          </cell>
        </row>
        <row r="710">
          <cell r="A710">
            <v>90505</v>
          </cell>
          <cell r="B710" t="str">
            <v>Fechadura Tipo Tranqueta e Maçaneta Tipo Alavanca</v>
          </cell>
          <cell r="C710" t="str">
            <v>un</v>
          </cell>
          <cell r="D710">
            <v>40.229999999999997</v>
          </cell>
          <cell r="E710">
            <v>9.15</v>
          </cell>
          <cell r="F710">
            <v>49.379999999999995</v>
          </cell>
        </row>
        <row r="711">
          <cell r="A711">
            <v>90506</v>
          </cell>
          <cell r="B711" t="str">
            <v>Porta Contra-Placada Lisa para Pintura 0,80 x 2,10 m</v>
          </cell>
          <cell r="C711" t="str">
            <v>un</v>
          </cell>
          <cell r="D711">
            <v>99.9</v>
          </cell>
          <cell r="E711">
            <v>104.58</v>
          </cell>
          <cell r="F711">
            <v>204.48000000000002</v>
          </cell>
        </row>
        <row r="712">
          <cell r="A712">
            <v>90507</v>
          </cell>
          <cell r="B712" t="str">
            <v>Porta Contra-Placada Lisa para Pintura 0,70 x 2,10 m</v>
          </cell>
          <cell r="C712" t="str">
            <v>un</v>
          </cell>
          <cell r="D712">
            <v>99.25</v>
          </cell>
          <cell r="E712">
            <v>93.39</v>
          </cell>
          <cell r="F712">
            <v>192.64</v>
          </cell>
        </row>
        <row r="713">
          <cell r="A713">
            <v>90508</v>
          </cell>
          <cell r="B713" t="str">
            <v>Porta Contra-Placada Lisa para Pintura 0,90 x 2,10 m</v>
          </cell>
          <cell r="C713" t="str">
            <v>un</v>
          </cell>
          <cell r="D713">
            <v>99.9</v>
          </cell>
          <cell r="E713">
            <v>110.93</v>
          </cell>
          <cell r="F713">
            <v>210.83</v>
          </cell>
        </row>
        <row r="714">
          <cell r="A714">
            <v>90509</v>
          </cell>
          <cell r="B714" t="str">
            <v>Vidro Canelado Incolor E=4mm</v>
          </cell>
          <cell r="C714" t="str">
            <v>m²</v>
          </cell>
          <cell r="D714">
            <v>18.600000000000001</v>
          </cell>
          <cell r="E714">
            <v>7.86</v>
          </cell>
          <cell r="F714">
            <v>26.46</v>
          </cell>
        </row>
        <row r="715">
          <cell r="A715">
            <v>90510</v>
          </cell>
          <cell r="B715" t="str">
            <v>Vidro Comum Transparente Incolor E=4mm</v>
          </cell>
          <cell r="C715" t="str">
            <v>m²</v>
          </cell>
          <cell r="D715">
            <v>27.43</v>
          </cell>
          <cell r="E715">
            <v>11.26</v>
          </cell>
          <cell r="F715">
            <v>38.69</v>
          </cell>
        </row>
        <row r="716">
          <cell r="A716">
            <v>90511</v>
          </cell>
          <cell r="B716" t="str">
            <v>Vidro Fantasia E=4mm</v>
          </cell>
          <cell r="C716" t="str">
            <v>m²</v>
          </cell>
          <cell r="D716">
            <v>19.989999999999998</v>
          </cell>
          <cell r="E716">
            <v>13.47</v>
          </cell>
          <cell r="F716">
            <v>33.46</v>
          </cell>
        </row>
        <row r="717">
          <cell r="A717">
            <v>90512</v>
          </cell>
          <cell r="B717" t="str">
            <v>Vidro Laminado Transparente Incolor E=6mm</v>
          </cell>
          <cell r="C717" t="str">
            <v>m²</v>
          </cell>
          <cell r="D717">
            <v>27.43</v>
          </cell>
          <cell r="E717">
            <v>21.4</v>
          </cell>
          <cell r="F717">
            <v>48.83</v>
          </cell>
        </row>
        <row r="718">
          <cell r="A718">
            <v>90600</v>
          </cell>
          <cell r="B718" t="str">
            <v>Pintura</v>
          </cell>
          <cell r="D718">
            <v>0</v>
          </cell>
          <cell r="E718">
            <v>0</v>
          </cell>
        </row>
        <row r="719">
          <cell r="A719">
            <v>90601</v>
          </cell>
          <cell r="B719" t="str">
            <v>Latéx Fosco 100% Acrílico - 2 Demãos</v>
          </cell>
          <cell r="C719" t="str">
            <v>m²</v>
          </cell>
          <cell r="D719">
            <v>1.82</v>
          </cell>
          <cell r="E719">
            <v>8.7200000000000006</v>
          </cell>
          <cell r="F719">
            <v>10.540000000000001</v>
          </cell>
        </row>
        <row r="720">
          <cell r="A720">
            <v>90602</v>
          </cell>
          <cell r="B720" t="str">
            <v>Massa Corrida Acrílica com Preparo da Superfície</v>
          </cell>
          <cell r="C720" t="str">
            <v>m²</v>
          </cell>
          <cell r="D720">
            <v>1.92</v>
          </cell>
          <cell r="E720">
            <v>14.65</v>
          </cell>
          <cell r="F720">
            <v>16.57</v>
          </cell>
        </row>
        <row r="721">
          <cell r="A721">
            <v>90603</v>
          </cell>
          <cell r="B721" t="str">
            <v>Massa Corrida PVA com Preparo da Superfície</v>
          </cell>
          <cell r="C721" t="str">
            <v>m²</v>
          </cell>
          <cell r="D721">
            <v>1.46</v>
          </cell>
          <cell r="E721">
            <v>14.65</v>
          </cell>
          <cell r="F721">
            <v>16.11</v>
          </cell>
        </row>
        <row r="722">
          <cell r="A722">
            <v>90604</v>
          </cell>
          <cell r="B722" t="str">
            <v>Massa Fina</v>
          </cell>
          <cell r="C722" t="str">
            <v>m²</v>
          </cell>
          <cell r="D722">
            <v>0.5</v>
          </cell>
          <cell r="E722">
            <v>8.34</v>
          </cell>
          <cell r="F722">
            <v>8.84</v>
          </cell>
        </row>
        <row r="723">
          <cell r="A723">
            <v>90605</v>
          </cell>
          <cell r="B723" t="str">
            <v>Pintura a Base de Cal - 3 Demãos</v>
          </cell>
          <cell r="C723" t="str">
            <v>m²</v>
          </cell>
          <cell r="D723">
            <v>0.18</v>
          </cell>
          <cell r="E723">
            <v>10.3</v>
          </cell>
          <cell r="F723">
            <v>10.48</v>
          </cell>
        </row>
        <row r="724">
          <cell r="A724">
            <v>90606</v>
          </cell>
          <cell r="B724" t="str">
            <v>Pintura a Óleo sobre Madeira, Inclusive Emassamento</v>
          </cell>
          <cell r="C724" t="str">
            <v>m²</v>
          </cell>
          <cell r="D724">
            <v>3.9</v>
          </cell>
          <cell r="E724">
            <v>10.35</v>
          </cell>
          <cell r="F724">
            <v>14.25</v>
          </cell>
        </row>
        <row r="725">
          <cell r="A725">
            <v>90607</v>
          </cell>
          <cell r="B725" t="str">
            <v>Pintura Acrílica com Preparo da Superfície - 2 Demãos</v>
          </cell>
          <cell r="C725" t="str">
            <v>m²</v>
          </cell>
          <cell r="D725">
            <v>1.57</v>
          </cell>
          <cell r="E725">
            <v>9.27</v>
          </cell>
          <cell r="F725">
            <v>10.84</v>
          </cell>
        </row>
        <row r="726">
          <cell r="A726">
            <v>90608</v>
          </cell>
          <cell r="B726" t="str">
            <v>Pintura com Silicone para Vigas em Concreto - 2 Demãos</v>
          </cell>
          <cell r="C726" t="str">
            <v>m²</v>
          </cell>
          <cell r="D726">
            <v>1.93</v>
          </cell>
          <cell r="E726">
            <v>9.4600000000000009</v>
          </cell>
          <cell r="F726">
            <v>11.39</v>
          </cell>
        </row>
        <row r="727">
          <cell r="A727">
            <v>90609</v>
          </cell>
          <cell r="B727" t="str">
            <v>Pintura com Esmalte Sintético em Estrutura Metálica - 2 Demãos</v>
          </cell>
          <cell r="C727" t="str">
            <v>m²</v>
          </cell>
          <cell r="D727">
            <v>0.63</v>
          </cell>
          <cell r="E727">
            <v>7.98</v>
          </cell>
          <cell r="F727">
            <v>8.6100000000000012</v>
          </cell>
        </row>
        <row r="728">
          <cell r="A728">
            <v>90610</v>
          </cell>
          <cell r="B728" t="str">
            <v>Pintura Latéx PVA, 2 Demãos</v>
          </cell>
          <cell r="C728" t="str">
            <v>m²</v>
          </cell>
          <cell r="D728">
            <v>2.0099999999999998</v>
          </cell>
          <cell r="E728">
            <v>8.7200000000000006</v>
          </cell>
          <cell r="F728">
            <v>10.73</v>
          </cell>
        </row>
        <row r="729">
          <cell r="A729">
            <v>90611</v>
          </cell>
          <cell r="B729" t="str">
            <v>Verniz à Base de Poliuretano Incolor</v>
          </cell>
          <cell r="C729" t="str">
            <v>m²</v>
          </cell>
          <cell r="D729">
            <v>4.0199999999999996</v>
          </cell>
          <cell r="E729">
            <v>7.98</v>
          </cell>
          <cell r="F729">
            <v>12</v>
          </cell>
        </row>
        <row r="730">
          <cell r="A730">
            <v>90700</v>
          </cell>
          <cell r="B730" t="str">
            <v>Cobertura</v>
          </cell>
          <cell r="D730">
            <v>0</v>
          </cell>
          <cell r="E730">
            <v>0</v>
          </cell>
        </row>
        <row r="731">
          <cell r="A731">
            <v>90701</v>
          </cell>
          <cell r="B731" t="str">
            <v>Calha Metálica em Chapa Dobrada N.24, Corte 0,40m</v>
          </cell>
          <cell r="C731" t="str">
            <v>m</v>
          </cell>
          <cell r="D731">
            <v>7.11</v>
          </cell>
          <cell r="E731">
            <v>15.36</v>
          </cell>
          <cell r="F731">
            <v>22.47</v>
          </cell>
        </row>
        <row r="732">
          <cell r="A732">
            <v>90702</v>
          </cell>
          <cell r="B732" t="str">
            <v>Cobertura com Telha de Fibrocimento Canalete 90</v>
          </cell>
          <cell r="C732" t="str">
            <v>m²</v>
          </cell>
          <cell r="D732">
            <v>36.15</v>
          </cell>
          <cell r="E732">
            <v>5.85</v>
          </cell>
          <cell r="F732">
            <v>42</v>
          </cell>
        </row>
        <row r="733">
          <cell r="A733">
            <v>90703</v>
          </cell>
          <cell r="B733" t="str">
            <v>Contra-Rufo de Chapa Galvanizada N.20, Corte 22cm</v>
          </cell>
          <cell r="C733" t="str">
            <v>m</v>
          </cell>
          <cell r="D733">
            <v>7.22</v>
          </cell>
          <cell r="E733">
            <v>11.81</v>
          </cell>
          <cell r="F733">
            <v>19.03</v>
          </cell>
        </row>
        <row r="734">
          <cell r="A734">
            <v>90704</v>
          </cell>
          <cell r="B734" t="str">
            <v>Contra-Rufo de Chapa Galvanizada N.26, Corte 40cm</v>
          </cell>
          <cell r="C734" t="str">
            <v>m</v>
          </cell>
          <cell r="D734">
            <v>6.08</v>
          </cell>
          <cell r="E734">
            <v>11.81</v>
          </cell>
          <cell r="F734">
            <v>17.89</v>
          </cell>
        </row>
        <row r="735">
          <cell r="A735">
            <v>90705</v>
          </cell>
          <cell r="B735" t="str">
            <v>Contra-Rufo de Chapa Galvanizada N.20, Corte 30cm</v>
          </cell>
          <cell r="C735" t="str">
            <v>m</v>
          </cell>
          <cell r="D735">
            <v>8.69</v>
          </cell>
          <cell r="E735">
            <v>11.81</v>
          </cell>
          <cell r="F735">
            <v>20.5</v>
          </cell>
        </row>
        <row r="736">
          <cell r="A736">
            <v>90706</v>
          </cell>
          <cell r="B736" t="str">
            <v>Cumeeira para Canalete 49</v>
          </cell>
          <cell r="C736" t="str">
            <v>m</v>
          </cell>
          <cell r="D736">
            <v>16.510000000000002</v>
          </cell>
          <cell r="E736">
            <v>2.35</v>
          </cell>
          <cell r="F736">
            <v>18.860000000000003</v>
          </cell>
        </row>
        <row r="737">
          <cell r="A737">
            <v>90707</v>
          </cell>
          <cell r="B737" t="str">
            <v>Estrutura de Madeira para Cobertura</v>
          </cell>
          <cell r="C737" t="str">
            <v>m²</v>
          </cell>
          <cell r="D737">
            <v>16.28</v>
          </cell>
          <cell r="E737">
            <v>20.010000000000002</v>
          </cell>
          <cell r="F737">
            <v>36.290000000000006</v>
          </cell>
        </row>
        <row r="738">
          <cell r="A738">
            <v>90708</v>
          </cell>
          <cell r="B738" t="str">
            <v>Laje Pré-Moldada, PAOLI, LTC 8/11</v>
          </cell>
          <cell r="C738" t="str">
            <v>m²</v>
          </cell>
          <cell r="D738">
            <v>58.16</v>
          </cell>
          <cell r="E738">
            <v>11.65</v>
          </cell>
          <cell r="F738">
            <v>69.81</v>
          </cell>
        </row>
        <row r="739">
          <cell r="A739">
            <v>90709</v>
          </cell>
          <cell r="B739" t="str">
            <v>Pingadeira Plástica para Canalete 49 (ETERNIT)</v>
          </cell>
          <cell r="C739" t="str">
            <v>un</v>
          </cell>
          <cell r="D739">
            <v>0.28000000000000003</v>
          </cell>
          <cell r="E739">
            <v>5.04</v>
          </cell>
          <cell r="F739">
            <v>5.32</v>
          </cell>
        </row>
        <row r="740">
          <cell r="A740">
            <v>90710</v>
          </cell>
          <cell r="B740" t="str">
            <v>Placa de Ventilação para Canalete 49 (ETERNIT)</v>
          </cell>
          <cell r="C740" t="str">
            <v>un</v>
          </cell>
          <cell r="D740">
            <v>1.73</v>
          </cell>
          <cell r="E740">
            <v>0.55000000000000004</v>
          </cell>
          <cell r="F740">
            <v>2.2800000000000002</v>
          </cell>
        </row>
        <row r="741">
          <cell r="A741">
            <v>90711</v>
          </cell>
          <cell r="B741" t="str">
            <v>Rufo de Fibrocimento para Canalete 49 (ETERNIT)</v>
          </cell>
          <cell r="C741" t="str">
            <v>un</v>
          </cell>
          <cell r="D741">
            <v>9</v>
          </cell>
          <cell r="E741">
            <v>2.2799999999999998</v>
          </cell>
          <cell r="F741">
            <v>11.28</v>
          </cell>
        </row>
        <row r="742">
          <cell r="A742">
            <v>90712</v>
          </cell>
          <cell r="B742" t="str">
            <v>Rufo em Chapa Galvanizada N.20, Corte 40cm</v>
          </cell>
          <cell r="C742" t="str">
            <v>m</v>
          </cell>
          <cell r="D742">
            <v>7.24</v>
          </cell>
          <cell r="E742">
            <v>14.16</v>
          </cell>
          <cell r="F742">
            <v>21.4</v>
          </cell>
        </row>
        <row r="743">
          <cell r="A743">
            <v>90713</v>
          </cell>
          <cell r="B743" t="str">
            <v>Rufo para Canalete 49 (ETERNIT)</v>
          </cell>
          <cell r="C743" t="str">
            <v>m</v>
          </cell>
          <cell r="D743">
            <v>17.82</v>
          </cell>
          <cell r="E743">
            <v>0.55000000000000004</v>
          </cell>
          <cell r="F743">
            <v>18.37</v>
          </cell>
        </row>
        <row r="744">
          <cell r="A744">
            <v>90714</v>
          </cell>
          <cell r="B744" t="str">
            <v>Telha de Fibrocimento e Acessórios Canalete 49 E=8,5mm</v>
          </cell>
          <cell r="C744" t="str">
            <v>m²</v>
          </cell>
          <cell r="D744">
            <v>22.6</v>
          </cell>
          <cell r="E744">
            <v>8.2899999999999991</v>
          </cell>
          <cell r="F744">
            <v>30.89</v>
          </cell>
        </row>
        <row r="745">
          <cell r="A745">
            <v>90715</v>
          </cell>
          <cell r="B745" t="str">
            <v>Telhas Onduladas de Fibrocimento E=8mm</v>
          </cell>
          <cell r="C745" t="str">
            <v>m²</v>
          </cell>
          <cell r="D745">
            <v>13.32</v>
          </cell>
          <cell r="E745">
            <v>8.2899999999999991</v>
          </cell>
          <cell r="F745">
            <v>21.61</v>
          </cell>
        </row>
        <row r="746">
          <cell r="A746">
            <v>90800</v>
          </cell>
          <cell r="B746" t="str">
            <v>Acessórios Hidráulicos</v>
          </cell>
          <cell r="D746">
            <v>0</v>
          </cell>
          <cell r="E746">
            <v>0</v>
          </cell>
        </row>
        <row r="747">
          <cell r="A747">
            <v>90801</v>
          </cell>
          <cell r="B747" t="str">
            <v>Assento Sanitário</v>
          </cell>
          <cell r="C747" t="str">
            <v>un</v>
          </cell>
          <cell r="D747">
            <v>36.020000000000003</v>
          </cell>
          <cell r="E747">
            <v>2.23</v>
          </cell>
          <cell r="F747">
            <v>38.25</v>
          </cell>
        </row>
        <row r="748">
          <cell r="A748">
            <v>90802</v>
          </cell>
          <cell r="B748" t="str">
            <v>Bacia Convencional</v>
          </cell>
          <cell r="C748" t="str">
            <v>un</v>
          </cell>
          <cell r="D748">
            <v>87.06</v>
          </cell>
          <cell r="E748">
            <v>47.21</v>
          </cell>
          <cell r="F748">
            <v>134.27000000000001</v>
          </cell>
        </row>
        <row r="749">
          <cell r="A749">
            <v>90803</v>
          </cell>
          <cell r="B749" t="str">
            <v>Cabide para Banheiros</v>
          </cell>
          <cell r="C749" t="str">
            <v>un</v>
          </cell>
          <cell r="D749">
            <v>5.05</v>
          </cell>
          <cell r="E749">
            <v>9.18</v>
          </cell>
          <cell r="F749">
            <v>14.23</v>
          </cell>
        </row>
        <row r="750">
          <cell r="A750">
            <v>90804</v>
          </cell>
          <cell r="B750" t="str">
            <v>Caixa D'água em Fibrocimento (ETERNIT) 1000 l</v>
          </cell>
          <cell r="C750" t="str">
            <v>un</v>
          </cell>
          <cell r="D750">
            <v>237.48</v>
          </cell>
          <cell r="E750">
            <v>97.2</v>
          </cell>
          <cell r="F750">
            <v>334.68</v>
          </cell>
        </row>
        <row r="751">
          <cell r="A751">
            <v>90805</v>
          </cell>
          <cell r="B751" t="str">
            <v>Chuveiro Elétrico</v>
          </cell>
          <cell r="C751" t="str">
            <v>un</v>
          </cell>
          <cell r="D751">
            <v>100.29</v>
          </cell>
          <cell r="E751">
            <v>9.42</v>
          </cell>
          <cell r="F751">
            <v>109.71000000000001</v>
          </cell>
        </row>
        <row r="752">
          <cell r="A752">
            <v>90806</v>
          </cell>
          <cell r="B752" t="str">
            <v>Cuba Simples em Aço Inox, MEKAL, cód. CS40P</v>
          </cell>
          <cell r="C752" t="str">
            <v>un</v>
          </cell>
          <cell r="D752">
            <v>129.6</v>
          </cell>
          <cell r="E752">
            <v>5.63</v>
          </cell>
          <cell r="F752">
            <v>135.22999999999999</v>
          </cell>
        </row>
        <row r="753">
          <cell r="A753">
            <v>90807</v>
          </cell>
          <cell r="B753" t="str">
            <v>Espelho de Cristal 0,45 x 0,60 E=4mm, com Moldura em Alumínio</v>
          </cell>
          <cell r="C753" t="str">
            <v>un</v>
          </cell>
          <cell r="D753">
            <v>24.3</v>
          </cell>
          <cell r="E753">
            <v>9.18</v>
          </cell>
          <cell r="F753">
            <v>33.480000000000004</v>
          </cell>
        </row>
        <row r="754">
          <cell r="A754">
            <v>90808</v>
          </cell>
          <cell r="B754" t="str">
            <v>Lavatório Médio com Coluna</v>
          </cell>
          <cell r="C754" t="str">
            <v>un</v>
          </cell>
          <cell r="D754">
            <v>89.88</v>
          </cell>
          <cell r="E754">
            <v>36.54</v>
          </cell>
          <cell r="F754">
            <v>126.41999999999999</v>
          </cell>
        </row>
        <row r="755">
          <cell r="A755">
            <v>90809</v>
          </cell>
          <cell r="B755" t="str">
            <v>Lavatório para Embutir</v>
          </cell>
          <cell r="C755" t="str">
            <v>un</v>
          </cell>
          <cell r="D755">
            <v>47.79</v>
          </cell>
          <cell r="E755">
            <v>32.28</v>
          </cell>
          <cell r="F755">
            <v>80.069999999999993</v>
          </cell>
        </row>
        <row r="756">
          <cell r="A756">
            <v>90810</v>
          </cell>
          <cell r="B756" t="str">
            <v>Mictório em Aço Inox com 2,50m, cód. MC-3 (MEKAL)</v>
          </cell>
          <cell r="C756" t="str">
            <v>un</v>
          </cell>
          <cell r="D756">
            <v>414.42</v>
          </cell>
          <cell r="E756">
            <v>84.15</v>
          </cell>
          <cell r="F756">
            <v>498.57000000000005</v>
          </cell>
        </row>
        <row r="757">
          <cell r="A757">
            <v>90811</v>
          </cell>
          <cell r="B757" t="str">
            <v>Papeleira</v>
          </cell>
          <cell r="C757" t="str">
            <v>un</v>
          </cell>
          <cell r="D757">
            <v>8.8800000000000008</v>
          </cell>
          <cell r="E757">
            <v>12.46</v>
          </cell>
          <cell r="F757">
            <v>21.340000000000003</v>
          </cell>
        </row>
        <row r="758">
          <cell r="A758">
            <v>90812</v>
          </cell>
          <cell r="B758" t="str">
            <v>Pia com Tampo em Granilite Branco 0,63 x 1,22 m</v>
          </cell>
          <cell r="C758" t="str">
            <v>un</v>
          </cell>
          <cell r="D758">
            <v>201.91</v>
          </cell>
          <cell r="E758">
            <v>67.3</v>
          </cell>
          <cell r="F758">
            <v>269.20999999999998</v>
          </cell>
        </row>
        <row r="759">
          <cell r="A759">
            <v>90813</v>
          </cell>
          <cell r="B759" t="str">
            <v>Porta-Papel LALEKLA</v>
          </cell>
          <cell r="C759" t="str">
            <v>un</v>
          </cell>
          <cell r="D759">
            <v>40.770000000000003</v>
          </cell>
          <cell r="E759">
            <v>9.18</v>
          </cell>
          <cell r="F759">
            <v>49.95</v>
          </cell>
        </row>
        <row r="760">
          <cell r="A760">
            <v>90814</v>
          </cell>
          <cell r="B760" t="str">
            <v>Porta-Sabão Líquido LALEKLA</v>
          </cell>
          <cell r="C760" t="str">
            <v>un</v>
          </cell>
          <cell r="D760">
            <v>41.04</v>
          </cell>
          <cell r="E760">
            <v>9.18</v>
          </cell>
          <cell r="F760">
            <v>50.22</v>
          </cell>
        </row>
        <row r="761">
          <cell r="A761">
            <v>90815</v>
          </cell>
          <cell r="B761" t="str">
            <v>Saboneteira com Alça</v>
          </cell>
          <cell r="C761" t="str">
            <v>un</v>
          </cell>
          <cell r="D761">
            <v>8.26</v>
          </cell>
          <cell r="E761">
            <v>12.46</v>
          </cell>
          <cell r="F761">
            <v>20.72</v>
          </cell>
        </row>
        <row r="762">
          <cell r="A762">
            <v>90816</v>
          </cell>
          <cell r="B762" t="str">
            <v>Tampo em Aço Inox 1,60 x 1,60 m com Cuba de 0,40 x 0,36 m</v>
          </cell>
          <cell r="C762" t="str">
            <v>un</v>
          </cell>
          <cell r="D762">
            <v>482.57</v>
          </cell>
          <cell r="E762">
            <v>67.3</v>
          </cell>
          <cell r="F762">
            <v>549.87</v>
          </cell>
        </row>
        <row r="763">
          <cell r="A763">
            <v>90817</v>
          </cell>
          <cell r="B763" t="str">
            <v>Tampo em Granito Cinza E=3cm com 2,25 x 0,63 m</v>
          </cell>
          <cell r="C763" t="str">
            <v>un</v>
          </cell>
          <cell r="D763">
            <v>139.97</v>
          </cell>
          <cell r="E763">
            <v>59.05</v>
          </cell>
          <cell r="F763">
            <v>199.01999999999998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Duplicação"/>
      <sheetName val="Faixa Adicional"/>
      <sheetName val="Marginal"/>
      <sheetName val="Passarela"/>
      <sheetName val="OAE convencional 13m"/>
      <sheetName val="Ponto de Ônibus"/>
      <sheetName val="Passagem Inf. - PD"/>
      <sheetName val="Diamante"/>
      <sheetName val="Trombeta"/>
      <sheetName val="Ponte-Borborema"/>
      <sheetName val="OAE-Duplicação"/>
      <sheetName val="Parâmetros"/>
      <sheetName val="TPU-DER"/>
      <sheetName val="TPU-SICRO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D3" t="str">
            <v>Material de Limpeza</v>
          </cell>
        </row>
        <row r="4">
          <cell r="D4" t="str">
            <v>mat. 1a.cat 400&lt;DMT&lt;600 m</v>
          </cell>
        </row>
        <row r="5">
          <cell r="D5" t="str">
            <v>mat. 2a.cat 400&lt;DMT&lt;600 m</v>
          </cell>
        </row>
        <row r="6">
          <cell r="D6" t="str">
            <v>mat. 3a.cat 1000&lt;DMT&lt;1200 m</v>
          </cell>
        </row>
        <row r="7">
          <cell r="D7" t="str">
            <v>solo mole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ANTIG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FLUXO + DRE  Original 20 anos"/>
      <sheetName val="Fatores 20 anos - Cenário 1"/>
      <sheetName val="Fatores 20 anos - Cenário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VIANORTE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7514.6823631986481</v>
          </cell>
          <cell r="H67">
            <v>30075.007272783801</v>
          </cell>
          <cell r="I67">
            <v>0.19014348497107461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-968.07551951358198</v>
          </cell>
          <cell r="H68">
            <v>-3874.3990607717578</v>
          </cell>
          <cell r="I68">
            <v>0.17592080412206704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10540.102209628472</v>
          </cell>
          <cell r="H69">
            <v>42183.240127734636</v>
          </cell>
          <cell r="I69">
            <v>0.19415551669029996</v>
          </cell>
        </row>
        <row r="70">
          <cell r="B70" t="str">
            <v>FATOR 4</v>
          </cell>
          <cell r="C70" t="str">
            <v>Perda de Receita - Rod. SP 322 (Sertãozinho e Pitangueiras)</v>
          </cell>
          <cell r="G70">
            <v>-7707.0295386821581</v>
          </cell>
          <cell r="H70">
            <v>-30844.812624756611</v>
          </cell>
          <cell r="I70">
            <v>0.16671352352911342</v>
          </cell>
        </row>
        <row r="71">
          <cell r="B71" t="str">
            <v>FATOR 5</v>
          </cell>
          <cell r="C71" t="str">
            <v>Perda de Receita - Rod. SP 330 (Salles de Oliveria e Ituverava)</v>
          </cell>
          <cell r="G71">
            <v>-2624.3005277807911</v>
          </cell>
          <cell r="H71">
            <v>-10502.886701572124</v>
          </cell>
          <cell r="I71">
            <v>0.17370082893621805</v>
          </cell>
        </row>
        <row r="72">
          <cell r="B72" t="str">
            <v>FATOR 6</v>
          </cell>
          <cell r="C72" t="str">
            <v>Perda de Receita - Parcelamento do Reajuste Tarifário de Julho de 2003.</v>
          </cell>
          <cell r="G72">
            <v>-399.74066185194283</v>
          </cell>
          <cell r="H72">
            <v>-1599.8285398329601</v>
          </cell>
          <cell r="I72">
            <v>0.17684933954202317</v>
          </cell>
        </row>
        <row r="73">
          <cell r="B73" t="str">
            <v>FATOR 7</v>
          </cell>
          <cell r="C73" t="str">
            <v>Majoração do COFINS</v>
          </cell>
          <cell r="G73">
            <v>-2532.7644866627447</v>
          </cell>
          <cell r="H73">
            <v>-10136.544257634776</v>
          </cell>
          <cell r="I73">
            <v>0.17375266882072771</v>
          </cell>
        </row>
        <row r="74">
          <cell r="B74" t="str">
            <v>FATOR 8</v>
          </cell>
          <cell r="C74" t="str">
            <v>Majoração do PIS</v>
          </cell>
          <cell r="G74">
            <v>-76.355201902803415</v>
          </cell>
          <cell r="H74">
            <v>-305.58620332213559</v>
          </cell>
          <cell r="I74">
            <v>0.17731865679947265</v>
          </cell>
        </row>
        <row r="75">
          <cell r="B75" t="str">
            <v>FATOR 9</v>
          </cell>
          <cell r="C75" t="str">
            <v>Alteração do ISSQN</v>
          </cell>
          <cell r="G75">
            <v>2910.1898973679658</v>
          </cell>
          <cell r="H75">
            <v>11647.063455023888</v>
          </cell>
          <cell r="I75">
            <v>0.18175162333857517</v>
          </cell>
        </row>
        <row r="76">
          <cell r="B76" t="str">
            <v>FATOR 10</v>
          </cell>
          <cell r="C76" t="str">
            <v>4ª Adequação de Investimentos</v>
          </cell>
          <cell r="G76">
            <v>504.74300341849727</v>
          </cell>
          <cell r="H76">
            <v>2020.06535539535</v>
          </cell>
          <cell r="I76">
            <v>0.17816814986071636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-615.50007412060336</v>
          </cell>
          <cell r="H77">
            <v>-2463.3335530228292</v>
          </cell>
          <cell r="I77">
            <v>0.17653263155895724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-41.294014877559249</v>
          </cell>
          <cell r="H78">
            <v>-165.26550794043285</v>
          </cell>
          <cell r="I78">
            <v>0.17736956010188518</v>
          </cell>
        </row>
        <row r="79">
          <cell r="B79" t="str">
            <v>FATOR 13</v>
          </cell>
          <cell r="C79" t="str">
            <v>Compensação da CSLL e IR - Referente ao Resultado Negativo do Ano 1</v>
          </cell>
          <cell r="G79">
            <v>-168.42515927098086</v>
          </cell>
          <cell r="H79">
            <v>-674.06546879493408</v>
          </cell>
          <cell r="I79">
            <v>0.17718516474440044</v>
          </cell>
        </row>
        <row r="80">
          <cell r="B80" t="str">
            <v>FATOR 14</v>
          </cell>
          <cell r="C80">
            <v>0</v>
          </cell>
          <cell r="G80">
            <v>4.1688632533956627E-9</v>
          </cell>
          <cell r="H80">
            <v>1.6684483336132377E-8</v>
          </cell>
          <cell r="I80">
            <v>0.17742957902740991</v>
          </cell>
        </row>
        <row r="81">
          <cell r="B81" t="str">
            <v>FATOR 15</v>
          </cell>
          <cell r="C81">
            <v>0</v>
          </cell>
          <cell r="G81">
            <v>4.1688632533956627E-9</v>
          </cell>
          <cell r="H81">
            <v>1.6684483336132377E-8</v>
          </cell>
          <cell r="I81">
            <v>0.17742957902740991</v>
          </cell>
        </row>
        <row r="82">
          <cell r="B82" t="str">
            <v>TOTAL GERAL</v>
          </cell>
          <cell r="G82">
            <v>6336.2322889587558</v>
          </cell>
          <cell r="H82">
            <v>25358.654293322477</v>
          </cell>
          <cell r="I82">
            <v>0.18982213783124235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0.16659921324178484</v>
          </cell>
        </row>
        <row r="98">
          <cell r="B98" t="str">
            <v>TIR Resultante dos Desequilibrio no Contrato Original (ao ano)</v>
          </cell>
          <cell r="J98">
            <v>0.18982213783124235</v>
          </cell>
        </row>
        <row r="100">
          <cell r="B100" t="str">
            <v>Diferença entre a TIR Original x TIR Desequilibrios</v>
          </cell>
          <cell r="J100">
            <v>2.3222924589457516E-2</v>
          </cell>
        </row>
        <row r="102">
          <cell r="B102" t="str">
            <v>TIR Resultante das Alternativas Utilizadas para o Reequilibrio (ao ano)</v>
          </cell>
          <cell r="J102">
            <v>0.17620790554204696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4.1688632533956627E-9</v>
          </cell>
          <cell r="G136">
            <v>0.17742957902740991</v>
          </cell>
          <cell r="H136">
            <v>-53113.702610000008</v>
          </cell>
          <cell r="I136">
            <v>-38972.265699999989</v>
          </cell>
          <cell r="J136">
            <v>-9685.0957900000067</v>
          </cell>
          <cell r="K136">
            <v>-5331.7469350000028</v>
          </cell>
          <cell r="L136">
            <v>6939.1072899999999</v>
          </cell>
          <cell r="M136">
            <v>23846.519660000005</v>
          </cell>
          <cell r="N136">
            <v>28130.936645000002</v>
          </cell>
          <cell r="O136">
            <v>29179.350245000001</v>
          </cell>
          <cell r="P136">
            <v>32451.524010000001</v>
          </cell>
          <cell r="Q136">
            <v>7921.2669900000037</v>
          </cell>
          <cell r="R136">
            <v>34662.341165000005</v>
          </cell>
          <cell r="S136">
            <v>37055.540544999996</v>
          </cell>
          <cell r="T136">
            <v>37716.619440000009</v>
          </cell>
          <cell r="U136">
            <v>49728.537524999992</v>
          </cell>
          <cell r="V136">
            <v>50820.402954999998</v>
          </cell>
          <cell r="W136">
            <v>63172.189444999996</v>
          </cell>
          <cell r="X136">
            <v>70726.082170000009</v>
          </cell>
          <cell r="Y136">
            <v>45170.430209999991</v>
          </cell>
          <cell r="Z136">
            <v>88542.664919999996</v>
          </cell>
          <cell r="AA136">
            <v>97660.847844999997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33562.5</v>
          </cell>
          <cell r="I139">
            <v>1902.5299999999988</v>
          </cell>
          <cell r="J139">
            <v>-23560.2</v>
          </cell>
          <cell r="K139">
            <v>-3432.1239999999998</v>
          </cell>
          <cell r="L139">
            <v>-13711</v>
          </cell>
          <cell r="M139">
            <v>-218</v>
          </cell>
          <cell r="N139">
            <v>-945</v>
          </cell>
          <cell r="O139">
            <v>384</v>
          </cell>
          <cell r="P139">
            <v>-2109</v>
          </cell>
          <cell r="Q139">
            <v>11512</v>
          </cell>
          <cell r="R139">
            <v>-6571</v>
          </cell>
          <cell r="S139">
            <v>-4188</v>
          </cell>
          <cell r="T139">
            <v>-1086</v>
          </cell>
          <cell r="U139">
            <v>1443</v>
          </cell>
          <cell r="V139">
            <v>946</v>
          </cell>
          <cell r="W139">
            <v>-3897</v>
          </cell>
          <cell r="X139">
            <v>-6180</v>
          </cell>
          <cell r="Y139">
            <v>20862</v>
          </cell>
          <cell r="Z139">
            <v>-4880</v>
          </cell>
          <cell r="AA139">
            <v>-5256</v>
          </cell>
        </row>
        <row r="140">
          <cell r="B140" t="str">
            <v>Somatoria com Projeto Original</v>
          </cell>
          <cell r="F140">
            <v>7514.6823631986481</v>
          </cell>
          <cell r="G140">
            <v>0.19014348497107461</v>
          </cell>
          <cell r="H140">
            <v>-19551.202610000008</v>
          </cell>
          <cell r="I140">
            <v>-37069.73569999999</v>
          </cell>
          <cell r="J140">
            <v>-33245.295790000004</v>
          </cell>
          <cell r="K140">
            <v>-8763.8709350000026</v>
          </cell>
          <cell r="L140">
            <v>-6771.8927100000001</v>
          </cell>
          <cell r="M140">
            <v>23628.519660000005</v>
          </cell>
          <cell r="N140">
            <v>27185.936645000002</v>
          </cell>
          <cell r="O140">
            <v>29563.350245000001</v>
          </cell>
          <cell r="P140">
            <v>30342.524010000001</v>
          </cell>
          <cell r="Q140">
            <v>19433.266990000004</v>
          </cell>
          <cell r="R140">
            <v>28091.341165000005</v>
          </cell>
          <cell r="S140">
            <v>32867.540544999996</v>
          </cell>
          <cell r="T140">
            <v>36630.619440000009</v>
          </cell>
          <cell r="U140">
            <v>51171.537524999992</v>
          </cell>
          <cell r="V140">
            <v>51766.402954999998</v>
          </cell>
          <cell r="W140">
            <v>59275.189444999996</v>
          </cell>
          <cell r="X140">
            <v>64546.082170000009</v>
          </cell>
          <cell r="Y140">
            <v>66032.430209999991</v>
          </cell>
          <cell r="Z140">
            <v>83662.664919999996</v>
          </cell>
          <cell r="AA140">
            <v>92404.847844999997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-779</v>
          </cell>
          <cell r="I142">
            <v>21841.260000000002</v>
          </cell>
          <cell r="J142">
            <v>12229.47</v>
          </cell>
          <cell r="K142">
            <v>-11194.406000000003</v>
          </cell>
          <cell r="L142">
            <v>-23361.129999999997</v>
          </cell>
          <cell r="M142">
            <v>-10653</v>
          </cell>
          <cell r="N142">
            <v>-12811</v>
          </cell>
          <cell r="O142">
            <v>-4732</v>
          </cell>
          <cell r="P142">
            <v>2109</v>
          </cell>
          <cell r="Q142">
            <v>12773</v>
          </cell>
          <cell r="R142">
            <v>-660</v>
          </cell>
          <cell r="S142">
            <v>-16108</v>
          </cell>
          <cell r="T142">
            <v>5410</v>
          </cell>
          <cell r="U142">
            <v>1093</v>
          </cell>
          <cell r="V142">
            <v>-883</v>
          </cell>
          <cell r="W142">
            <v>3472</v>
          </cell>
          <cell r="X142">
            <v>4577</v>
          </cell>
          <cell r="Y142">
            <v>-859</v>
          </cell>
          <cell r="Z142">
            <v>-440</v>
          </cell>
          <cell r="AA142">
            <v>5256</v>
          </cell>
        </row>
        <row r="143">
          <cell r="B143" t="str">
            <v>Somatoria com Projeto Original</v>
          </cell>
          <cell r="F143">
            <v>-968.07551951358198</v>
          </cell>
          <cell r="G143">
            <v>0.17592080412206704</v>
          </cell>
          <cell r="H143">
            <v>-53892.702610000008</v>
          </cell>
          <cell r="I143">
            <v>-17131.005699999987</v>
          </cell>
          <cell r="J143">
            <v>2544.3742099999927</v>
          </cell>
          <cell r="K143">
            <v>-16526.152935000006</v>
          </cell>
          <cell r="L143">
            <v>-16422.022709999997</v>
          </cell>
          <cell r="M143">
            <v>13193.519660000005</v>
          </cell>
          <cell r="N143">
            <v>15319.936645000002</v>
          </cell>
          <cell r="O143">
            <v>24447.350245000001</v>
          </cell>
          <cell r="P143">
            <v>34560.524010000001</v>
          </cell>
          <cell r="Q143">
            <v>20694.266990000004</v>
          </cell>
          <cell r="R143">
            <v>34002.341165000005</v>
          </cell>
          <cell r="S143">
            <v>20947.540544999996</v>
          </cell>
          <cell r="T143">
            <v>43126.619440000009</v>
          </cell>
          <cell r="U143">
            <v>50821.537524999992</v>
          </cell>
          <cell r="V143">
            <v>49937.402954999998</v>
          </cell>
          <cell r="W143">
            <v>66644.189444999996</v>
          </cell>
          <cell r="X143">
            <v>75303.082170000009</v>
          </cell>
          <cell r="Y143">
            <v>44311.430209999991</v>
          </cell>
          <cell r="Z143">
            <v>88102.664919999996</v>
          </cell>
          <cell r="AA143">
            <v>102916.847845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-534.02199999999993</v>
          </cell>
          <cell r="I145">
            <v>-942.57294736842141</v>
          </cell>
          <cell r="J145">
            <v>3635.0597192982459</v>
          </cell>
          <cell r="K145">
            <v>17082.089901651187</v>
          </cell>
          <cell r="L145">
            <v>35762.644776651192</v>
          </cell>
          <cell r="M145">
            <v>-14761.459223348815</v>
          </cell>
          <cell r="N145">
            <v>-15943.200016205958</v>
          </cell>
          <cell r="O145">
            <v>-13832.850177744416</v>
          </cell>
          <cell r="P145">
            <v>-9527.8039277444168</v>
          </cell>
          <cell r="Q145">
            <v>-5605.8199277444173</v>
          </cell>
          <cell r="R145">
            <v>1228.3630722555822</v>
          </cell>
          <cell r="S145">
            <v>17330.216405588915</v>
          </cell>
          <cell r="T145">
            <v>4154.7664055889163</v>
          </cell>
          <cell r="U145">
            <v>-1165.8787372682266</v>
          </cell>
          <cell r="V145">
            <v>-4871.9107372682265</v>
          </cell>
          <cell r="W145">
            <v>1633.6652627317728</v>
          </cell>
          <cell r="X145">
            <v>-4051.9282372682273</v>
          </cell>
          <cell r="Y145">
            <v>3780.0357627317726</v>
          </cell>
          <cell r="Z145">
            <v>-2336.1872372682274</v>
          </cell>
          <cell r="AA145">
            <v>-4144.8072372682273</v>
          </cell>
        </row>
        <row r="146">
          <cell r="B146" t="str">
            <v>Somatoria com Projeto Original</v>
          </cell>
          <cell r="F146">
            <v>10540.102209628472</v>
          </cell>
          <cell r="G146">
            <v>0.19415551669029996</v>
          </cell>
          <cell r="H146">
            <v>-53647.724610000005</v>
          </cell>
          <cell r="I146">
            <v>-39914.838647368408</v>
          </cell>
          <cell r="J146">
            <v>-6050.0360707017608</v>
          </cell>
          <cell r="K146">
            <v>11750.342966651184</v>
          </cell>
          <cell r="L146">
            <v>42701.752066651192</v>
          </cell>
          <cell r="M146">
            <v>9085.0604366511907</v>
          </cell>
          <cell r="N146">
            <v>12187.736628794044</v>
          </cell>
          <cell r="O146">
            <v>15346.500067255585</v>
          </cell>
          <cell r="P146">
            <v>22923.720082255582</v>
          </cell>
          <cell r="Q146">
            <v>2315.4470622555864</v>
          </cell>
          <cell r="R146">
            <v>35890.704237255588</v>
          </cell>
          <cell r="S146">
            <v>54385.756950588911</v>
          </cell>
          <cell r="T146">
            <v>41871.385845588928</v>
          </cell>
          <cell r="U146">
            <v>48562.658787731765</v>
          </cell>
          <cell r="V146">
            <v>45948.492217731771</v>
          </cell>
          <cell r="W146">
            <v>64805.854707731771</v>
          </cell>
          <cell r="X146">
            <v>66674.153932731788</v>
          </cell>
          <cell r="Y146">
            <v>48950.465972731763</v>
          </cell>
          <cell r="Z146">
            <v>86206.477682731769</v>
          </cell>
          <cell r="AA146">
            <v>93516.040607731775</v>
          </cell>
        </row>
        <row r="147">
          <cell r="B147" t="str">
            <v>Perda de Receita - Rod. SP 322 (Sertãozinho e Pitangueiras)</v>
          </cell>
        </row>
        <row r="148">
          <cell r="B148" t="str">
            <v>Fluxo de Caixa do Fator</v>
          </cell>
          <cell r="H148">
            <v>-2872.6691704830919</v>
          </cell>
          <cell r="I148">
            <v>-2792.8034431599999</v>
          </cell>
          <cell r="J148">
            <v>-1454.9602635714521</v>
          </cell>
          <cell r="K148">
            <v>0</v>
          </cell>
          <cell r="L148">
            <v>-1317.5939985225002</v>
          </cell>
          <cell r="M148">
            <v>-1390.7927172525001</v>
          </cell>
          <cell r="N148">
            <v>-1464.1898868000001</v>
          </cell>
          <cell r="O148">
            <v>-1541.4791468150001</v>
          </cell>
          <cell r="P148">
            <v>-1622.8706216925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-7707.0295386821581</v>
          </cell>
          <cell r="G149">
            <v>0.16671352352911342</v>
          </cell>
          <cell r="H149">
            <v>-55986.371780483096</v>
          </cell>
          <cell r="I149">
            <v>-41765.069143159992</v>
          </cell>
          <cell r="J149">
            <v>-11140.056053571459</v>
          </cell>
          <cell r="K149">
            <v>-5331.7469350000028</v>
          </cell>
          <cell r="L149">
            <v>5621.5132914774995</v>
          </cell>
          <cell r="M149">
            <v>22455.726942747504</v>
          </cell>
          <cell r="N149">
            <v>26666.746758200003</v>
          </cell>
          <cell r="O149">
            <v>27637.871098185002</v>
          </cell>
          <cell r="P149">
            <v>30828.653388307503</v>
          </cell>
          <cell r="Q149">
            <v>7921.2669900000037</v>
          </cell>
          <cell r="R149">
            <v>34662.341165000005</v>
          </cell>
          <cell r="S149">
            <v>37055.540544999996</v>
          </cell>
          <cell r="T149">
            <v>37716.619440000009</v>
          </cell>
          <cell r="U149">
            <v>49728.537524999992</v>
          </cell>
          <cell r="V149">
            <v>50820.402954999998</v>
          </cell>
          <cell r="W149">
            <v>63172.189444999996</v>
          </cell>
          <cell r="X149">
            <v>70726.082170000009</v>
          </cell>
          <cell r="Y149">
            <v>45170.430209999991</v>
          </cell>
          <cell r="Z149">
            <v>88542.664919999996</v>
          </cell>
          <cell r="AA149">
            <v>97660.847844999997</v>
          </cell>
        </row>
        <row r="150">
          <cell r="B150" t="str">
            <v>Perda de Receita - Rod. SP 330 (Salles de Oliveria e Ituverava)</v>
          </cell>
        </row>
        <row r="151">
          <cell r="B151" t="str">
            <v>Fluxo de Caixa do Fator</v>
          </cell>
          <cell r="H151">
            <v>-3089.9290656712496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-2624.3005277807911</v>
          </cell>
          <cell r="G152">
            <v>0.17370082893621805</v>
          </cell>
          <cell r="H152">
            <v>-56203.631675671255</v>
          </cell>
          <cell r="I152">
            <v>-38972.265699999989</v>
          </cell>
          <cell r="J152">
            <v>-9685.0957900000067</v>
          </cell>
          <cell r="K152">
            <v>-5331.7469350000028</v>
          </cell>
          <cell r="L152">
            <v>6939.1072899999999</v>
          </cell>
          <cell r="M152">
            <v>23846.519660000005</v>
          </cell>
          <cell r="N152">
            <v>28130.936645000002</v>
          </cell>
          <cell r="O152">
            <v>29179.350245000001</v>
          </cell>
          <cell r="P152">
            <v>32451.524010000001</v>
          </cell>
          <cell r="Q152">
            <v>7921.2669900000037</v>
          </cell>
          <cell r="R152">
            <v>34662.341165000005</v>
          </cell>
          <cell r="S152">
            <v>37055.540544999996</v>
          </cell>
          <cell r="T152">
            <v>37716.619440000009</v>
          </cell>
          <cell r="U152">
            <v>49728.537524999992</v>
          </cell>
          <cell r="V152">
            <v>50820.402954999998</v>
          </cell>
          <cell r="W152">
            <v>63172.189444999996</v>
          </cell>
          <cell r="X152">
            <v>70726.082170000009</v>
          </cell>
          <cell r="Y152">
            <v>45170.430209999991</v>
          </cell>
          <cell r="Z152">
            <v>88542.664919999996</v>
          </cell>
          <cell r="AA152">
            <v>97660.847844999997</v>
          </cell>
        </row>
        <row r="153">
          <cell r="B153" t="str">
            <v>Perda de Receita - Parcelamento do Reajuste Tarifário de Julho de 2003.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-1065.0940980534756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-399.74066185194283</v>
          </cell>
          <cell r="G155">
            <v>0.17684933954202317</v>
          </cell>
          <cell r="H155">
            <v>-53113.702610000008</v>
          </cell>
          <cell r="I155">
            <v>-38972.265699999989</v>
          </cell>
          <cell r="J155">
            <v>-9685.0957900000067</v>
          </cell>
          <cell r="K155">
            <v>-5331.7469350000028</v>
          </cell>
          <cell r="L155">
            <v>6939.1072899999999</v>
          </cell>
          <cell r="M155">
            <v>22781.425561946529</v>
          </cell>
          <cell r="N155">
            <v>28130.936645000002</v>
          </cell>
          <cell r="O155">
            <v>29179.350245000001</v>
          </cell>
          <cell r="P155">
            <v>32451.524010000001</v>
          </cell>
          <cell r="Q155">
            <v>7921.2669900000037</v>
          </cell>
          <cell r="R155">
            <v>34662.341165000005</v>
          </cell>
          <cell r="S155">
            <v>37055.540544999996</v>
          </cell>
          <cell r="T155">
            <v>37716.619440000009</v>
          </cell>
          <cell r="U155">
            <v>49728.537524999992</v>
          </cell>
          <cell r="V155">
            <v>50820.402954999998</v>
          </cell>
          <cell r="W155">
            <v>63172.189444999996</v>
          </cell>
          <cell r="X155">
            <v>70726.082170000009</v>
          </cell>
          <cell r="Y155">
            <v>45170.430209999991</v>
          </cell>
          <cell r="Z155">
            <v>88542.664919999996</v>
          </cell>
          <cell r="AA155">
            <v>97660.847844999997</v>
          </cell>
        </row>
        <row r="156">
          <cell r="B156" t="str">
            <v>Majoração do COFINS</v>
          </cell>
        </row>
        <row r="157">
          <cell r="B157" t="str">
            <v>Fluxo de Caixa do Fator</v>
          </cell>
          <cell r="H157">
            <v>-15.310528962736107</v>
          </cell>
          <cell r="I157">
            <v>-374.60230639999997</v>
          </cell>
          <cell r="J157">
            <v>-407.95346940602747</v>
          </cell>
          <cell r="K157">
            <v>-443.53999999999996</v>
          </cell>
          <cell r="L157">
            <v>-464.45096464999989</v>
          </cell>
          <cell r="M157">
            <v>-580.32642566684376</v>
          </cell>
          <cell r="N157">
            <v>-970.68879088184735</v>
          </cell>
          <cell r="O157">
            <v>-532.67715509999982</v>
          </cell>
          <cell r="P157">
            <v>-557.63492644999997</v>
          </cell>
          <cell r="Q157">
            <v>-602.07539999999995</v>
          </cell>
          <cell r="R157">
            <v>-629.64589999999998</v>
          </cell>
          <cell r="S157">
            <v>-658.0874</v>
          </cell>
          <cell r="T157">
            <v>-687.90910000000008</v>
          </cell>
          <cell r="U157">
            <v>-719.19810000000007</v>
          </cell>
          <cell r="V157">
            <v>-750.92930000000001</v>
          </cell>
          <cell r="W157">
            <v>-784.16800000000012</v>
          </cell>
          <cell r="X157">
            <v>-818.39160000000004</v>
          </cell>
          <cell r="Y157">
            <v>-854.22990000000004</v>
          </cell>
          <cell r="Z157">
            <v>-891.7432</v>
          </cell>
          <cell r="AA157">
            <v>-931.03199999999993</v>
          </cell>
        </row>
        <row r="158">
          <cell r="B158" t="str">
            <v>Somatoria com Projeto Original</v>
          </cell>
          <cell r="F158">
            <v>-2532.7644866627447</v>
          </cell>
          <cell r="G158">
            <v>0.17375266882072771</v>
          </cell>
          <cell r="H158">
            <v>-53129.013138962742</v>
          </cell>
          <cell r="I158">
            <v>-39346.868006399985</v>
          </cell>
          <cell r="J158">
            <v>-10093.049259406034</v>
          </cell>
          <cell r="K158">
            <v>-5775.2869350000028</v>
          </cell>
          <cell r="L158">
            <v>6474.6563253499999</v>
          </cell>
          <cell r="M158">
            <v>23266.193234333161</v>
          </cell>
          <cell r="N158">
            <v>27160.247854118155</v>
          </cell>
          <cell r="O158">
            <v>28646.673089900003</v>
          </cell>
          <cell r="P158">
            <v>31893.889083550002</v>
          </cell>
          <cell r="Q158">
            <v>7319.191590000004</v>
          </cell>
          <cell r="R158">
            <v>34032.695265000002</v>
          </cell>
          <cell r="S158">
            <v>36397.453144999999</v>
          </cell>
          <cell r="T158">
            <v>37028.710340000012</v>
          </cell>
          <cell r="U158">
            <v>49009.339424999991</v>
          </cell>
          <cell r="V158">
            <v>50069.473654999994</v>
          </cell>
          <cell r="W158">
            <v>62388.021444999998</v>
          </cell>
          <cell r="X158">
            <v>69907.690570000006</v>
          </cell>
          <cell r="Y158">
            <v>44316.200309999993</v>
          </cell>
          <cell r="Z158">
            <v>87650.921719999998</v>
          </cell>
          <cell r="AA158">
            <v>96729.81584499999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-33.06881802103711</v>
          </cell>
          <cell r="M160">
            <v>-125.58409235085909</v>
          </cell>
          <cell r="N160">
            <v>-45.831791867488789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-76.355201902803415</v>
          </cell>
          <cell r="G161">
            <v>0.17731865679947265</v>
          </cell>
          <cell r="H161">
            <v>-53113.702610000008</v>
          </cell>
          <cell r="I161">
            <v>-38972.265699999989</v>
          </cell>
          <cell r="J161">
            <v>-9685.0957900000067</v>
          </cell>
          <cell r="K161">
            <v>-5331.7469350000028</v>
          </cell>
          <cell r="L161">
            <v>6906.0384719789627</v>
          </cell>
          <cell r="M161">
            <v>23720.935567649147</v>
          </cell>
          <cell r="N161">
            <v>28085.104853132514</v>
          </cell>
          <cell r="O161">
            <v>29179.350245000001</v>
          </cell>
          <cell r="P161">
            <v>32451.524010000001</v>
          </cell>
          <cell r="Q161">
            <v>7921.2669900000037</v>
          </cell>
          <cell r="R161">
            <v>34662.341165000005</v>
          </cell>
          <cell r="S161">
            <v>37055.540544999996</v>
          </cell>
          <cell r="T161">
            <v>37716.619440000009</v>
          </cell>
          <cell r="U161">
            <v>49728.537524999992</v>
          </cell>
          <cell r="V161">
            <v>50820.402954999998</v>
          </cell>
          <cell r="W161">
            <v>63172.189444999996</v>
          </cell>
          <cell r="X161">
            <v>70726.082170000009</v>
          </cell>
          <cell r="Y161">
            <v>45170.430209999991</v>
          </cell>
          <cell r="Z161">
            <v>88542.664919999996</v>
          </cell>
          <cell r="AA161">
            <v>97660.847844999997</v>
          </cell>
        </row>
        <row r="162">
          <cell r="B162" t="str">
            <v>Alteração do ISSQN</v>
          </cell>
        </row>
        <row r="163">
          <cell r="B163" t="str">
            <v>Fluxo de Caixa do Fator</v>
          </cell>
          <cell r="H163">
            <v>918.6317377641667</v>
          </cell>
          <cell r="I163">
            <v>1808.3948866949333</v>
          </cell>
          <cell r="J163">
            <v>1347.562029271244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2910.1898973679658</v>
          </cell>
          <cell r="G164">
            <v>0.18175162333857517</v>
          </cell>
          <cell r="H164">
            <v>-52195.070872235839</v>
          </cell>
          <cell r="I164">
            <v>-37163.870813305053</v>
          </cell>
          <cell r="J164">
            <v>-8337.533760728762</v>
          </cell>
          <cell r="K164">
            <v>-5331.7469350000028</v>
          </cell>
          <cell r="L164">
            <v>6939.1072899999999</v>
          </cell>
          <cell r="M164">
            <v>23846.519660000005</v>
          </cell>
          <cell r="N164">
            <v>28130.936645000002</v>
          </cell>
          <cell r="O164">
            <v>29179.350245000001</v>
          </cell>
          <cell r="P164">
            <v>32451.524010000001</v>
          </cell>
          <cell r="Q164">
            <v>7921.2669900000037</v>
          </cell>
          <cell r="R164">
            <v>34662.341165000005</v>
          </cell>
          <cell r="S164">
            <v>37055.540544999996</v>
          </cell>
          <cell r="T164">
            <v>37716.619440000009</v>
          </cell>
          <cell r="U164">
            <v>49728.537524999992</v>
          </cell>
          <cell r="V164">
            <v>50820.402954999998</v>
          </cell>
          <cell r="W164">
            <v>63172.189444999996</v>
          </cell>
          <cell r="X164">
            <v>70726.082170000009</v>
          </cell>
          <cell r="Y164">
            <v>45170.430209999991</v>
          </cell>
          <cell r="Z164">
            <v>88542.664919999996</v>
          </cell>
          <cell r="AA164">
            <v>97660.847844999997</v>
          </cell>
        </row>
        <row r="165">
          <cell r="B165" t="str">
            <v>4ª Adequação de Investimentos</v>
          </cell>
        </row>
        <row r="166">
          <cell r="B166" t="str">
            <v>Fluxo de Caixa do Fator</v>
          </cell>
          <cell r="H166">
            <v>0</v>
          </cell>
          <cell r="I166">
            <v>-7.6421052631667407E-3</v>
          </cell>
          <cell r="J166">
            <v>-8.7421052633908404E-3</v>
          </cell>
          <cell r="K166">
            <v>279.33569907120733</v>
          </cell>
          <cell r="L166">
            <v>-5.5320321787929423</v>
          </cell>
          <cell r="M166">
            <v>2872.3120678212072</v>
          </cell>
          <cell r="N166">
            <v>3816.0038106783504</v>
          </cell>
          <cell r="O166">
            <v>-1638.0398816293427</v>
          </cell>
          <cell r="P166">
            <v>-6990.8988566293428</v>
          </cell>
          <cell r="Q166">
            <v>-2033.8975566293418</v>
          </cell>
          <cell r="R166">
            <v>1927.3488633706581</v>
          </cell>
          <cell r="S166">
            <v>3897.8155300373232</v>
          </cell>
          <cell r="T166">
            <v>-395.84910746267633</v>
          </cell>
          <cell r="U166">
            <v>-1639.4801217483907</v>
          </cell>
          <cell r="V166">
            <v>219.73487825160936</v>
          </cell>
          <cell r="W166">
            <v>-417.00772174838983</v>
          </cell>
          <cell r="X166">
            <v>-1690.226421748391</v>
          </cell>
          <cell r="Y166">
            <v>-366.90442174838921</v>
          </cell>
          <cell r="Z166">
            <v>-807.29452174838957</v>
          </cell>
          <cell r="AA166">
            <v>870.24547825160926</v>
          </cell>
        </row>
        <row r="167">
          <cell r="B167" t="str">
            <v>Somatoria com Projeto Original</v>
          </cell>
          <cell r="F167">
            <v>504.74300341849727</v>
          </cell>
          <cell r="G167">
            <v>0.17816814986071636</v>
          </cell>
          <cell r="H167">
            <v>-53113.702610000008</v>
          </cell>
          <cell r="I167">
            <v>-38972.273342105254</v>
          </cell>
          <cell r="J167">
            <v>-9685.1045321052698</v>
          </cell>
          <cell r="K167">
            <v>-5052.4112359287956</v>
          </cell>
          <cell r="L167">
            <v>6933.5752578212068</v>
          </cell>
          <cell r="M167">
            <v>26718.831727821213</v>
          </cell>
          <cell r="N167">
            <v>31946.940455678352</v>
          </cell>
          <cell r="O167">
            <v>27541.31036337066</v>
          </cell>
          <cell r="P167">
            <v>25460.62515337066</v>
          </cell>
          <cell r="Q167">
            <v>5887.3694333706617</v>
          </cell>
          <cell r="R167">
            <v>36589.690028370664</v>
          </cell>
          <cell r="S167">
            <v>40953.356075037322</v>
          </cell>
          <cell r="T167">
            <v>37320.77033253733</v>
          </cell>
          <cell r="U167">
            <v>48089.057403251601</v>
          </cell>
          <cell r="V167">
            <v>51040.137833251611</v>
          </cell>
          <cell r="W167">
            <v>62755.181723251604</v>
          </cell>
          <cell r="X167">
            <v>69035.855748251619</v>
          </cell>
          <cell r="Y167">
            <v>44803.525788251602</v>
          </cell>
          <cell r="Z167">
            <v>87735.370398251602</v>
          </cell>
          <cell r="AA167">
            <v>98531.093323251611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151.75762105263178</v>
          </cell>
          <cell r="J169">
            <v>-2.6823789473682247</v>
          </cell>
          <cell r="K169">
            <v>225.46127987616094</v>
          </cell>
          <cell r="L169">
            <v>-7.1987201238387568</v>
          </cell>
          <cell r="M169">
            <v>-7.1987201238387568</v>
          </cell>
          <cell r="N169">
            <v>38.302851304730993</v>
          </cell>
          <cell r="O169">
            <v>1958.4572051508867</v>
          </cell>
          <cell r="P169">
            <v>-3097.4766448491137</v>
          </cell>
          <cell r="Q169">
            <v>-4320.1963448491142</v>
          </cell>
          <cell r="R169">
            <v>160.8136551508868</v>
          </cell>
          <cell r="S169">
            <v>160.8136551508868</v>
          </cell>
          <cell r="T169">
            <v>160.8136551508868</v>
          </cell>
          <cell r="U169">
            <v>160.8136551508868</v>
          </cell>
          <cell r="V169">
            <v>674.89365515088764</v>
          </cell>
          <cell r="W169">
            <v>130.89365515088761</v>
          </cell>
          <cell r="X169">
            <v>130.8936551508888</v>
          </cell>
          <cell r="Y169">
            <v>130.89365515088642</v>
          </cell>
          <cell r="Z169">
            <v>130.89365515088761</v>
          </cell>
          <cell r="AA169">
            <v>130.89365515088642</v>
          </cell>
        </row>
        <row r="170">
          <cell r="B170" t="str">
            <v>Somatoria com Projeto Original</v>
          </cell>
          <cell r="F170">
            <v>-615.50007412060336</v>
          </cell>
          <cell r="G170">
            <v>0.17653263155895724</v>
          </cell>
          <cell r="H170">
            <v>-53113.702610000008</v>
          </cell>
          <cell r="I170">
            <v>-38820.508078947358</v>
          </cell>
          <cell r="J170">
            <v>-9687.7781689473741</v>
          </cell>
          <cell r="K170">
            <v>-5106.2856551238419</v>
          </cell>
          <cell r="L170">
            <v>6931.908569876161</v>
          </cell>
          <cell r="M170">
            <v>23839.320939876168</v>
          </cell>
          <cell r="N170">
            <v>28169.239496304734</v>
          </cell>
          <cell r="O170">
            <v>31137.807450150889</v>
          </cell>
          <cell r="P170">
            <v>29354.047365150887</v>
          </cell>
          <cell r="Q170">
            <v>3601.0706451508895</v>
          </cell>
          <cell r="R170">
            <v>34823.154820150892</v>
          </cell>
          <cell r="S170">
            <v>37216.354200150883</v>
          </cell>
          <cell r="T170">
            <v>37877.433095150896</v>
          </cell>
          <cell r="U170">
            <v>49889.351180150879</v>
          </cell>
          <cell r="V170">
            <v>51495.296610150886</v>
          </cell>
          <cell r="W170">
            <v>63303.083100150885</v>
          </cell>
          <cell r="X170">
            <v>70856.975825150905</v>
          </cell>
          <cell r="Y170">
            <v>45301.32386515088</v>
          </cell>
          <cell r="Z170">
            <v>88673.558575150877</v>
          </cell>
          <cell r="AA170">
            <v>97791.741500150878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3.6666666654127766E-4</v>
          </cell>
          <cell r="K172">
            <v>1.7254901970773062E-4</v>
          </cell>
          <cell r="L172">
            <v>1.7254901940759736E-4</v>
          </cell>
          <cell r="M172">
            <v>1.7254902000786389E-4</v>
          </cell>
          <cell r="N172">
            <v>1.7254901940759736E-4</v>
          </cell>
          <cell r="O172">
            <v>1.7254901940759736E-4</v>
          </cell>
          <cell r="P172">
            <v>-14.402552450981311</v>
          </cell>
          <cell r="Q172">
            <v>1008.4993475490199</v>
          </cell>
          <cell r="R172">
            <v>-1500.6106524509801</v>
          </cell>
          <cell r="S172">
            <v>19.389347549019913</v>
          </cell>
          <cell r="T172">
            <v>19.389347549018712</v>
          </cell>
          <cell r="U172">
            <v>19.389347549019913</v>
          </cell>
          <cell r="V172">
            <v>19.389347549018712</v>
          </cell>
          <cell r="W172">
            <v>19.389347549018712</v>
          </cell>
          <cell r="X172">
            <v>19.389347549018712</v>
          </cell>
          <cell r="Y172">
            <v>19.389347549018712</v>
          </cell>
          <cell r="Z172">
            <v>19.389347549018712</v>
          </cell>
          <cell r="AA172">
            <v>19.389347549018712</v>
          </cell>
        </row>
        <row r="173">
          <cell r="B173" t="str">
            <v>Somatoria com Projeto Original</v>
          </cell>
          <cell r="F173">
            <v>-41.294014877559249</v>
          </cell>
          <cell r="G173">
            <v>0.17736956010188518</v>
          </cell>
          <cell r="H173">
            <v>-53113.702610000008</v>
          </cell>
          <cell r="I173">
            <v>-38972.265699999989</v>
          </cell>
          <cell r="J173">
            <v>-9685.0954233333396</v>
          </cell>
          <cell r="K173">
            <v>-5331.7467624509827</v>
          </cell>
          <cell r="L173">
            <v>6939.1074625490191</v>
          </cell>
          <cell r="M173">
            <v>23846.519832549024</v>
          </cell>
          <cell r="N173">
            <v>28130.93681754902</v>
          </cell>
          <cell r="O173">
            <v>29179.35041754902</v>
          </cell>
          <cell r="P173">
            <v>32437.121457549019</v>
          </cell>
          <cell r="Q173">
            <v>8929.7663375490229</v>
          </cell>
          <cell r="R173">
            <v>33161.730512549024</v>
          </cell>
          <cell r="S173">
            <v>37074.929892549015</v>
          </cell>
          <cell r="T173">
            <v>37736.008787549028</v>
          </cell>
          <cell r="U173">
            <v>49747.926872549011</v>
          </cell>
          <cell r="V173">
            <v>50839.792302549016</v>
          </cell>
          <cell r="W173">
            <v>63191.578792549015</v>
          </cell>
          <cell r="X173">
            <v>70745.471517549027</v>
          </cell>
          <cell r="Y173">
            <v>45189.81955754901</v>
          </cell>
          <cell r="Z173">
            <v>88562.054267549014</v>
          </cell>
          <cell r="AA173">
            <v>97680.237192549015</v>
          </cell>
        </row>
        <row r="174">
          <cell r="B174" t="str">
            <v>Compensação da CSLL e IR - Referente ao Resultado Negativo do Ano 1</v>
          </cell>
        </row>
        <row r="175">
          <cell r="B175" t="str">
            <v>Fluxo de Caixa do Fator</v>
          </cell>
          <cell r="H175">
            <v>0</v>
          </cell>
          <cell r="I175">
            <v>-233.49460496486574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-168.42515927098086</v>
          </cell>
          <cell r="G176">
            <v>0.17718516474440044</v>
          </cell>
          <cell r="H176">
            <v>-53113.702610000008</v>
          </cell>
          <cell r="I176">
            <v>-39205.760304964853</v>
          </cell>
          <cell r="J176">
            <v>-9685.0957900000067</v>
          </cell>
          <cell r="K176">
            <v>-5331.7469350000028</v>
          </cell>
          <cell r="L176">
            <v>6939.1072899999999</v>
          </cell>
          <cell r="M176">
            <v>23846.519660000005</v>
          </cell>
          <cell r="N176">
            <v>28130.936645000002</v>
          </cell>
          <cell r="O176">
            <v>29179.350245000001</v>
          </cell>
          <cell r="P176">
            <v>32451.524010000001</v>
          </cell>
          <cell r="Q176">
            <v>7921.2669900000037</v>
          </cell>
          <cell r="R176">
            <v>34662.341165000005</v>
          </cell>
          <cell r="S176">
            <v>37055.540544999996</v>
          </cell>
          <cell r="T176">
            <v>37716.619440000009</v>
          </cell>
          <cell r="U176">
            <v>49728.537524999992</v>
          </cell>
          <cell r="V176">
            <v>50820.402954999998</v>
          </cell>
          <cell r="W176">
            <v>63172.189444999996</v>
          </cell>
          <cell r="X176">
            <v>70726.082170000009</v>
          </cell>
          <cell r="Y176">
            <v>45170.430209999991</v>
          </cell>
          <cell r="Z176">
            <v>88542.664919999996</v>
          </cell>
          <cell r="AA176">
            <v>97660.847844999997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4.1688632533956627E-9</v>
          </cell>
          <cell r="G179">
            <v>0.17742957902740991</v>
          </cell>
          <cell r="H179">
            <v>-53113.702610000008</v>
          </cell>
          <cell r="I179">
            <v>-38972.265699999989</v>
          </cell>
          <cell r="J179">
            <v>-9685.0957900000067</v>
          </cell>
          <cell r="K179">
            <v>-5331.7469350000028</v>
          </cell>
          <cell r="L179">
            <v>6939.1072899999999</v>
          </cell>
          <cell r="M179">
            <v>23846.519660000005</v>
          </cell>
          <cell r="N179">
            <v>28130.936645000002</v>
          </cell>
          <cell r="O179">
            <v>29179.350245000001</v>
          </cell>
          <cell r="P179">
            <v>32451.524010000001</v>
          </cell>
          <cell r="Q179">
            <v>7921.2669900000037</v>
          </cell>
          <cell r="R179">
            <v>34662.341165000005</v>
          </cell>
          <cell r="S179">
            <v>37055.540544999996</v>
          </cell>
          <cell r="T179">
            <v>37716.619440000009</v>
          </cell>
          <cell r="U179">
            <v>49728.537524999992</v>
          </cell>
          <cell r="V179">
            <v>50820.402954999998</v>
          </cell>
          <cell r="W179">
            <v>63172.189444999996</v>
          </cell>
          <cell r="X179">
            <v>70726.082170000009</v>
          </cell>
          <cell r="Y179">
            <v>45170.430209999991</v>
          </cell>
          <cell r="Z179">
            <v>88542.664919999996</v>
          </cell>
          <cell r="AA179">
            <v>97660.847844999997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4.1688632533956627E-9</v>
          </cell>
          <cell r="G182">
            <v>0.17742957902740991</v>
          </cell>
          <cell r="H182">
            <v>-53113.702610000008</v>
          </cell>
          <cell r="I182">
            <v>-38972.265699999989</v>
          </cell>
          <cell r="J182">
            <v>-9685.0957900000067</v>
          </cell>
          <cell r="K182">
            <v>-5331.7469350000028</v>
          </cell>
          <cell r="L182">
            <v>6939.1072899999999</v>
          </cell>
          <cell r="M182">
            <v>23846.519660000005</v>
          </cell>
          <cell r="N182">
            <v>28130.936645000002</v>
          </cell>
          <cell r="O182">
            <v>29179.350245000001</v>
          </cell>
          <cell r="P182">
            <v>32451.524010000001</v>
          </cell>
          <cell r="Q182">
            <v>7921.2669900000037</v>
          </cell>
          <cell r="R182">
            <v>34662.341165000005</v>
          </cell>
          <cell r="S182">
            <v>37055.540544999996</v>
          </cell>
          <cell r="T182">
            <v>37716.619440000009</v>
          </cell>
          <cell r="U182">
            <v>49728.537524999992</v>
          </cell>
          <cell r="V182">
            <v>50820.402954999998</v>
          </cell>
          <cell r="W182">
            <v>63172.189444999996</v>
          </cell>
          <cell r="X182">
            <v>70726.082170000009</v>
          </cell>
          <cell r="Y182">
            <v>45170.430209999991</v>
          </cell>
          <cell r="Z182">
            <v>88542.664919999996</v>
          </cell>
          <cell r="AA182">
            <v>97660.847844999997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27190.20097264709</v>
          </cell>
          <cell r="I184">
            <v>21360.461563749017</v>
          </cell>
          <cell r="J184">
            <v>-8213.7127387939545</v>
          </cell>
          <cell r="K184">
            <v>2516.8170531475721</v>
          </cell>
          <cell r="L184">
            <v>-3137.329584295956</v>
          </cell>
          <cell r="M184">
            <v>-25929.143036426107</v>
          </cell>
          <cell r="N184">
            <v>-28325.603651223188</v>
          </cell>
          <cell r="O184">
            <v>-19934.588983588852</v>
          </cell>
          <cell r="P184">
            <v>-21811.087529816356</v>
          </cell>
          <cell r="Q184">
            <v>12731.510118326143</v>
          </cell>
          <cell r="R184">
            <v>-6044.7309616738512</v>
          </cell>
          <cell r="S184">
            <v>454.14753832614531</v>
          </cell>
          <cell r="T184">
            <v>7575.2112008261456</v>
          </cell>
          <cell r="U184">
            <v>-808.35395631671065</v>
          </cell>
          <cell r="V184">
            <v>-4645.8221563167108</v>
          </cell>
          <cell r="W184">
            <v>157.7725436832892</v>
          </cell>
          <cell r="X184">
            <v>-8013.2632563167108</v>
          </cell>
          <cell r="Y184">
            <v>22712.184443683287</v>
          </cell>
          <cell r="Z184">
            <v>-9204.9419563167121</v>
          </cell>
          <cell r="AA184">
            <v>-4055.3107563167127</v>
          </cell>
        </row>
        <row r="185">
          <cell r="B185" t="str">
            <v>Somatoria com Projeto Original</v>
          </cell>
          <cell r="F185">
            <v>6336.2322889004354</v>
          </cell>
          <cell r="G185">
            <v>0.18982213783124235</v>
          </cell>
          <cell r="H185">
            <v>-25923.501637352918</v>
          </cell>
          <cell r="I185">
            <v>-17611.804136250972</v>
          </cell>
          <cell r="J185">
            <v>-17898.808528793961</v>
          </cell>
          <cell r="K185">
            <v>-2814.9298818524308</v>
          </cell>
          <cell r="L185">
            <v>3801.7777057040439</v>
          </cell>
          <cell r="M185">
            <v>-2082.6233764261015</v>
          </cell>
          <cell r="N185">
            <v>-194.66700622318604</v>
          </cell>
          <cell r="O185">
            <v>9244.7612614111495</v>
          </cell>
          <cell r="P185">
            <v>10640.436480183645</v>
          </cell>
          <cell r="Q185">
            <v>20652.777108326147</v>
          </cell>
          <cell r="R185">
            <v>28617.610203326156</v>
          </cell>
          <cell r="S185">
            <v>37509.688083326138</v>
          </cell>
          <cell r="T185">
            <v>45291.830640826156</v>
          </cell>
          <cell r="U185">
            <v>48920.183568683278</v>
          </cell>
          <cell r="V185">
            <v>46174.580798683288</v>
          </cell>
          <cell r="W185">
            <v>63329.961988683288</v>
          </cell>
          <cell r="X185">
            <v>62712.818913683295</v>
          </cell>
          <cell r="Y185">
            <v>67882.614653683282</v>
          </cell>
          <cell r="Z185">
            <v>79337.722963683278</v>
          </cell>
          <cell r="AA185">
            <v>93605.537088683282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27421.842918333336</v>
          </cell>
          <cell r="H191">
            <v>55910.792000000001</v>
          </cell>
          <cell r="I191">
            <v>60888.577523287669</v>
          </cell>
          <cell r="J191">
            <v>66200</v>
          </cell>
          <cell r="K191">
            <v>69321.039499999999</v>
          </cell>
          <cell r="L191">
            <v>70408.848765550327</v>
          </cell>
          <cell r="M191">
            <v>75958.16</v>
          </cell>
          <cell r="N191">
            <v>79504.053</v>
          </cell>
          <cell r="O191">
            <v>83229.093500000003</v>
          </cell>
          <cell r="P191">
            <v>89862</v>
          </cell>
          <cell r="Q191">
            <v>93977</v>
          </cell>
          <cell r="R191">
            <v>98222</v>
          </cell>
          <cell r="S191">
            <v>102673</v>
          </cell>
          <cell r="T191">
            <v>107343</v>
          </cell>
          <cell r="U191">
            <v>112079</v>
          </cell>
          <cell r="V191">
            <v>117040</v>
          </cell>
          <cell r="W191">
            <v>122148</v>
          </cell>
          <cell r="X191">
            <v>127497</v>
          </cell>
          <cell r="Y191">
            <v>133096</v>
          </cell>
          <cell r="Z191">
            <v>138960</v>
          </cell>
          <cell r="AA191">
            <v>1831739.4072071714</v>
          </cell>
        </row>
        <row r="192">
          <cell r="B192" t="str">
            <v>1.1 - Operacionais    (1.1.1 + 1.1.2)</v>
          </cell>
          <cell r="G192">
            <v>27421.842918333336</v>
          </cell>
          <cell r="H192">
            <v>55910.792000000001</v>
          </cell>
          <cell r="I192">
            <v>60888.577523287669</v>
          </cell>
          <cell r="J192">
            <v>66200</v>
          </cell>
          <cell r="K192">
            <v>69321.039499999999</v>
          </cell>
          <cell r="L192">
            <v>70408.848765550327</v>
          </cell>
          <cell r="M192">
            <v>75958.16</v>
          </cell>
          <cell r="N192">
            <v>79504.053</v>
          </cell>
          <cell r="O192">
            <v>83229.093500000003</v>
          </cell>
          <cell r="P192">
            <v>89862</v>
          </cell>
          <cell r="Q192">
            <v>93977</v>
          </cell>
          <cell r="R192">
            <v>98222</v>
          </cell>
          <cell r="S192">
            <v>102673</v>
          </cell>
          <cell r="T192">
            <v>107343</v>
          </cell>
          <cell r="U192">
            <v>112079</v>
          </cell>
          <cell r="V192">
            <v>117040</v>
          </cell>
          <cell r="W192">
            <v>122148</v>
          </cell>
          <cell r="X192">
            <v>127497</v>
          </cell>
          <cell r="Y192">
            <v>133096</v>
          </cell>
          <cell r="Z192">
            <v>138960</v>
          </cell>
          <cell r="AA192">
            <v>1831739.4072071714</v>
          </cell>
        </row>
        <row r="193">
          <cell r="B193" t="str">
            <v>1.1.1 - Receitas de  Pedágios    (Transp. Qd.2.1.1.2)</v>
          </cell>
          <cell r="G193">
            <v>27421.842918333336</v>
          </cell>
          <cell r="H193">
            <v>55910.792000000001</v>
          </cell>
          <cell r="I193">
            <v>60888.577523287669</v>
          </cell>
          <cell r="J193">
            <v>66200</v>
          </cell>
          <cell r="K193">
            <v>69321.039499999999</v>
          </cell>
          <cell r="L193">
            <v>70408.848765550327</v>
          </cell>
          <cell r="M193">
            <v>75958.16</v>
          </cell>
          <cell r="N193">
            <v>79504.053</v>
          </cell>
          <cell r="O193">
            <v>83229.093500000003</v>
          </cell>
          <cell r="P193">
            <v>89862</v>
          </cell>
          <cell r="Q193">
            <v>93977</v>
          </cell>
          <cell r="R193">
            <v>98222</v>
          </cell>
          <cell r="S193">
            <v>102673</v>
          </cell>
          <cell r="T193">
            <v>107343</v>
          </cell>
          <cell r="U193">
            <v>112079</v>
          </cell>
          <cell r="V193">
            <v>117040</v>
          </cell>
          <cell r="W193">
            <v>122148</v>
          </cell>
          <cell r="X193">
            <v>127497</v>
          </cell>
          <cell r="Y193">
            <v>133096</v>
          </cell>
          <cell r="Z193">
            <v>138960</v>
          </cell>
          <cell r="AA193">
            <v>1831739.4072071714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749.53037310111108</v>
          </cell>
          <cell r="H195">
            <v>2137.1866621866666</v>
          </cell>
          <cell r="I195">
            <v>3255.575344911781</v>
          </cell>
          <cell r="J195">
            <v>5726.3</v>
          </cell>
          <cell r="K195">
            <v>6045.626361557519</v>
          </cell>
          <cell r="L195">
            <v>6439.8747186507253</v>
          </cell>
          <cell r="M195">
            <v>7327.9941396258746</v>
          </cell>
          <cell r="N195">
            <v>6877.1005845</v>
          </cell>
          <cell r="O195">
            <v>7199.3165877499996</v>
          </cell>
          <cell r="P195">
            <v>7773.063000000001</v>
          </cell>
          <cell r="Q195">
            <v>8129.0105000000003</v>
          </cell>
          <cell r="R195">
            <v>8496.2029999999995</v>
          </cell>
          <cell r="S195">
            <v>8881.2145</v>
          </cell>
          <cell r="T195">
            <v>9285.1695</v>
          </cell>
          <cell r="U195">
            <v>9694.8335000000006</v>
          </cell>
          <cell r="V195">
            <v>10123.960000000001</v>
          </cell>
          <cell r="W195">
            <v>10565.802</v>
          </cell>
          <cell r="X195">
            <v>11028.4905</v>
          </cell>
          <cell r="Y195">
            <v>11512.804</v>
          </cell>
          <cell r="Z195">
            <v>12020.039999999999</v>
          </cell>
          <cell r="AA195">
            <v>153269.09527228368</v>
          </cell>
        </row>
        <row r="196">
          <cell r="B196" t="str">
            <v>2.1 - Tributos sobre Faturamento    (2.1.1+ .... + 2.1.4)</v>
          </cell>
          <cell r="G196">
            <v>749.53037310111108</v>
          </cell>
          <cell r="H196">
            <v>2137.1866621866666</v>
          </cell>
          <cell r="I196">
            <v>3255.575344911781</v>
          </cell>
          <cell r="J196">
            <v>5726.3</v>
          </cell>
          <cell r="K196">
            <v>6045.626361557519</v>
          </cell>
          <cell r="L196">
            <v>6439.8747186507253</v>
          </cell>
          <cell r="M196">
            <v>7327.9941396258746</v>
          </cell>
          <cell r="N196">
            <v>6877.1005845</v>
          </cell>
          <cell r="O196">
            <v>7199.3165877499996</v>
          </cell>
          <cell r="P196">
            <v>7773.063000000001</v>
          </cell>
          <cell r="Q196">
            <v>8129.0105000000003</v>
          </cell>
          <cell r="R196">
            <v>8496.2029999999995</v>
          </cell>
          <cell r="S196">
            <v>8881.2145</v>
          </cell>
          <cell r="T196">
            <v>9285.1695</v>
          </cell>
          <cell r="U196">
            <v>9694.8335000000006</v>
          </cell>
          <cell r="V196">
            <v>10123.960000000001</v>
          </cell>
          <cell r="W196">
            <v>10565.802</v>
          </cell>
          <cell r="X196">
            <v>11028.4905</v>
          </cell>
          <cell r="Y196">
            <v>11512.804</v>
          </cell>
          <cell r="Z196">
            <v>12020.039999999999</v>
          </cell>
          <cell r="AA196">
            <v>153269.09527228368</v>
          </cell>
        </row>
        <row r="197">
          <cell r="B197" t="str">
            <v>2.1.1 - I.S.S    (transp. Qd  1.3.)</v>
          </cell>
          <cell r="G197">
            <v>0</v>
          </cell>
          <cell r="H197">
            <v>96.442754186666662</v>
          </cell>
          <cell r="I197">
            <v>1033.1422653117809</v>
          </cell>
          <cell r="J197">
            <v>3310</v>
          </cell>
          <cell r="K197">
            <v>3466.0519750000003</v>
          </cell>
          <cell r="L197">
            <v>3520.4424382775173</v>
          </cell>
          <cell r="M197">
            <v>3797.9080000000004</v>
          </cell>
          <cell r="N197">
            <v>3975.2026499999997</v>
          </cell>
          <cell r="O197">
            <v>4161.454675</v>
          </cell>
          <cell r="P197">
            <v>4493.1000000000004</v>
          </cell>
          <cell r="Q197">
            <v>4698.8500000000004</v>
          </cell>
          <cell r="R197">
            <v>4911.1000000000004</v>
          </cell>
          <cell r="S197">
            <v>5133.6500000000005</v>
          </cell>
          <cell r="T197">
            <v>5367.1500000000005</v>
          </cell>
          <cell r="U197">
            <v>5603.9500000000007</v>
          </cell>
          <cell r="V197">
            <v>5852</v>
          </cell>
          <cell r="W197">
            <v>6107.4000000000005</v>
          </cell>
          <cell r="X197">
            <v>6374.85</v>
          </cell>
          <cell r="Y197">
            <v>6654.8</v>
          </cell>
          <cell r="Z197">
            <v>6948</v>
          </cell>
          <cell r="AA197">
            <v>85505.494757775974</v>
          </cell>
        </row>
        <row r="198">
          <cell r="B198" t="str">
            <v>2.1.2 - Cofins    (transp. Qd 1.3.)</v>
          </cell>
          <cell r="G198">
            <v>571.28839413194441</v>
          </cell>
          <cell r="H198">
            <v>1677.32376</v>
          </cell>
          <cell r="I198">
            <v>1826.6573256986303</v>
          </cell>
          <cell r="J198">
            <v>1986</v>
          </cell>
          <cell r="K198">
            <v>2079.6311850000002</v>
          </cell>
          <cell r="L198">
            <v>2274.3358195898782</v>
          </cell>
          <cell r="M198">
            <v>2967.9524401221602</v>
          </cell>
          <cell r="N198">
            <v>2385.1215899999997</v>
          </cell>
          <cell r="O198">
            <v>2496.872805</v>
          </cell>
          <cell r="P198">
            <v>2695.86</v>
          </cell>
          <cell r="Q198">
            <v>2819.31</v>
          </cell>
          <cell r="R198">
            <v>2946.66</v>
          </cell>
          <cell r="S198">
            <v>3080.19</v>
          </cell>
          <cell r="T198">
            <v>3220.29</v>
          </cell>
          <cell r="U198">
            <v>3362.37</v>
          </cell>
          <cell r="V198">
            <v>3511.2000000000003</v>
          </cell>
          <cell r="W198">
            <v>3664.44</v>
          </cell>
          <cell r="X198">
            <v>3824.91</v>
          </cell>
          <cell r="Y198">
            <v>3992.88</v>
          </cell>
          <cell r="Z198">
            <v>4168.8</v>
          </cell>
          <cell r="AA198">
            <v>55552.093319542611</v>
          </cell>
        </row>
        <row r="199">
          <cell r="B199" t="str">
            <v>2.1.3 - Pis / Pasep    (transp. Qd 1.3.)</v>
          </cell>
          <cell r="G199">
            <v>178.24197896916664</v>
          </cell>
          <cell r="H199">
            <v>363.42014799999998</v>
          </cell>
          <cell r="I199">
            <v>395.77575390136985</v>
          </cell>
          <cell r="J199">
            <v>430.29999999999995</v>
          </cell>
          <cell r="K199">
            <v>499.94320155751802</v>
          </cell>
          <cell r="L199">
            <v>645.09646078332958</v>
          </cell>
          <cell r="M199">
            <v>562.13369950371452</v>
          </cell>
          <cell r="N199">
            <v>516.77634450000005</v>
          </cell>
          <cell r="O199">
            <v>540.98910775000002</v>
          </cell>
          <cell r="P199">
            <v>584.10299999999995</v>
          </cell>
          <cell r="Q199">
            <v>610.85050000000001</v>
          </cell>
          <cell r="R199">
            <v>638.44299999999998</v>
          </cell>
          <cell r="S199">
            <v>667.37450000000001</v>
          </cell>
          <cell r="T199">
            <v>697.72949999999992</v>
          </cell>
          <cell r="U199">
            <v>728.51350000000002</v>
          </cell>
          <cell r="V199">
            <v>760.76</v>
          </cell>
          <cell r="W199">
            <v>793.96199999999999</v>
          </cell>
          <cell r="X199">
            <v>828.73050000000001</v>
          </cell>
          <cell r="Y199">
            <v>865.12399999999991</v>
          </cell>
          <cell r="Z199">
            <v>903.24</v>
          </cell>
          <cell r="AA199">
            <v>12211.507194965097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26672.312545232224</v>
          </cell>
          <cell r="H201">
            <v>53773.605337813337</v>
          </cell>
          <cell r="I201">
            <v>57633.002178375886</v>
          </cell>
          <cell r="J201">
            <v>60473.7</v>
          </cell>
          <cell r="K201">
            <v>63275.413138442484</v>
          </cell>
          <cell r="L201">
            <v>63968.974046899602</v>
          </cell>
          <cell r="M201">
            <v>68630.165860374123</v>
          </cell>
          <cell r="N201">
            <v>72626.952415499996</v>
          </cell>
          <cell r="O201">
            <v>76029.776912250003</v>
          </cell>
          <cell r="P201">
            <v>82088.937000000005</v>
          </cell>
          <cell r="Q201">
            <v>85847.989499999996</v>
          </cell>
          <cell r="R201">
            <v>89725.797000000006</v>
          </cell>
          <cell r="S201">
            <v>93791.785499999998</v>
          </cell>
          <cell r="T201">
            <v>98057.830499999996</v>
          </cell>
          <cell r="U201">
            <v>102384.16649999999</v>
          </cell>
          <cell r="V201">
            <v>106916.04</v>
          </cell>
          <cell r="W201">
            <v>111582.198</v>
          </cell>
          <cell r="X201">
            <v>116468.5095</v>
          </cell>
          <cell r="Y201">
            <v>121583.196</v>
          </cell>
          <cell r="Z201">
            <v>126939.96</v>
          </cell>
          <cell r="AA201">
            <v>1678470.3119348877</v>
          </cell>
        </row>
        <row r="202">
          <cell r="B202" t="str">
            <v>4 -  DESPESAS    (4.1)</v>
          </cell>
          <cell r="G202">
            <v>27379.871954216665</v>
          </cell>
          <cell r="H202">
            <v>37579.111654736844</v>
          </cell>
          <cell r="I202">
            <v>39782.842998213251</v>
          </cell>
          <cell r="J202">
            <v>41241.621947024425</v>
          </cell>
          <cell r="K202">
            <v>42432.984173691089</v>
          </cell>
          <cell r="L202">
            <v>43697.80919698911</v>
          </cell>
          <cell r="M202">
            <v>45983.319931548234</v>
          </cell>
          <cell r="N202">
            <v>47704.091336932848</v>
          </cell>
          <cell r="O202">
            <v>49717.209218599513</v>
          </cell>
          <cell r="P202">
            <v>51452.598534811637</v>
          </cell>
          <cell r="Q202">
            <v>52719.289201478299</v>
          </cell>
          <cell r="R202">
            <v>53475.394757033864</v>
          </cell>
          <cell r="S202">
            <v>53924.541007033855</v>
          </cell>
          <cell r="T202">
            <v>54475.895768938622</v>
          </cell>
          <cell r="U202">
            <v>56735.449102271952</v>
          </cell>
          <cell r="V202">
            <v>57109.565768938613</v>
          </cell>
          <cell r="W202">
            <v>59495.119102271958</v>
          </cell>
          <cell r="X202">
            <v>64284.989102271953</v>
          </cell>
          <cell r="Y202">
            <v>69006.702435605286</v>
          </cell>
          <cell r="Z202">
            <v>75189.849102271954</v>
          </cell>
          <cell r="AA202">
            <v>1023388.2562948801</v>
          </cell>
        </row>
        <row r="203">
          <cell r="B203" t="str">
            <v>4.1 - Operacionais    (4.1.1+ .... + 4.1.10)</v>
          </cell>
          <cell r="G203">
            <v>27379.871954216665</v>
          </cell>
          <cell r="H203">
            <v>37579.111654736844</v>
          </cell>
          <cell r="I203">
            <v>39782.842998213251</v>
          </cell>
          <cell r="J203">
            <v>41241.621947024425</v>
          </cell>
          <cell r="K203">
            <v>42432.984173691089</v>
          </cell>
          <cell r="L203">
            <v>43697.80919698911</v>
          </cell>
          <cell r="M203">
            <v>45983.319931548234</v>
          </cell>
          <cell r="N203">
            <v>47704.091336932848</v>
          </cell>
          <cell r="O203">
            <v>49717.209218599513</v>
          </cell>
          <cell r="P203">
            <v>51452.598534811637</v>
          </cell>
          <cell r="Q203">
            <v>52719.289201478299</v>
          </cell>
          <cell r="R203">
            <v>53475.394757033864</v>
          </cell>
          <cell r="S203">
            <v>53924.541007033855</v>
          </cell>
          <cell r="T203">
            <v>54475.895768938622</v>
          </cell>
          <cell r="U203">
            <v>56735.449102271952</v>
          </cell>
          <cell r="V203">
            <v>57109.565768938613</v>
          </cell>
          <cell r="W203">
            <v>59495.119102271958</v>
          </cell>
          <cell r="X203">
            <v>64284.989102271953</v>
          </cell>
          <cell r="Y203">
            <v>69006.702435605286</v>
          </cell>
          <cell r="Z203">
            <v>75189.849102271954</v>
          </cell>
          <cell r="AA203">
            <v>1023388.2562948801</v>
          </cell>
        </row>
        <row r="204">
          <cell r="B204" t="str">
            <v>4.1.1  -  Pessoal e Administradores    (Transp. Qd. 1.3.)</v>
          </cell>
          <cell r="G204">
            <v>6418</v>
          </cell>
          <cell r="H204">
            <v>12386</v>
          </cell>
          <cell r="I204">
            <v>12386</v>
          </cell>
          <cell r="J204">
            <v>12386</v>
          </cell>
          <cell r="K204">
            <v>12386</v>
          </cell>
          <cell r="L204">
            <v>12386</v>
          </cell>
          <cell r="M204">
            <v>12386</v>
          </cell>
          <cell r="N204">
            <v>12386</v>
          </cell>
          <cell r="O204">
            <v>12386</v>
          </cell>
          <cell r="P204">
            <v>12386</v>
          </cell>
          <cell r="Q204">
            <v>12386</v>
          </cell>
          <cell r="R204">
            <v>12386</v>
          </cell>
          <cell r="S204">
            <v>12386</v>
          </cell>
          <cell r="T204">
            <v>12386</v>
          </cell>
          <cell r="U204">
            <v>12386</v>
          </cell>
          <cell r="V204">
            <v>12386</v>
          </cell>
          <cell r="W204">
            <v>12386</v>
          </cell>
          <cell r="X204">
            <v>12386</v>
          </cell>
          <cell r="Y204">
            <v>12386</v>
          </cell>
          <cell r="Z204">
            <v>12386</v>
          </cell>
          <cell r="AA204">
            <v>241752</v>
          </cell>
        </row>
        <row r="205">
          <cell r="B205" t="str">
            <v>4.1.2  -  Conservação de Rotina    (Transp. Qd. 1.3.)</v>
          </cell>
          <cell r="G205">
            <v>3915</v>
          </cell>
          <cell r="H205">
            <v>3915</v>
          </cell>
          <cell r="I205">
            <v>3915</v>
          </cell>
          <cell r="J205">
            <v>3915</v>
          </cell>
          <cell r="K205">
            <v>3915</v>
          </cell>
          <cell r="L205">
            <v>3915</v>
          </cell>
          <cell r="M205">
            <v>3915</v>
          </cell>
          <cell r="N205">
            <v>3915</v>
          </cell>
          <cell r="O205">
            <v>3915</v>
          </cell>
          <cell r="P205">
            <v>3915</v>
          </cell>
          <cell r="Q205">
            <v>3915</v>
          </cell>
          <cell r="R205">
            <v>3915</v>
          </cell>
          <cell r="S205">
            <v>3915</v>
          </cell>
          <cell r="T205">
            <v>3915</v>
          </cell>
          <cell r="U205">
            <v>3915</v>
          </cell>
          <cell r="V205">
            <v>3915</v>
          </cell>
          <cell r="W205">
            <v>3915</v>
          </cell>
          <cell r="X205">
            <v>3915</v>
          </cell>
          <cell r="Y205">
            <v>3915</v>
          </cell>
          <cell r="Z205">
            <v>3915</v>
          </cell>
          <cell r="AA205">
            <v>78300</v>
          </cell>
        </row>
        <row r="206">
          <cell r="B206" t="str">
            <v>4.1.3  -  Consumo    (Transp. Qd. 1.3.)</v>
          </cell>
          <cell r="G206">
            <v>616</v>
          </cell>
          <cell r="H206">
            <v>1097</v>
          </cell>
          <cell r="I206">
            <v>1097</v>
          </cell>
          <cell r="J206">
            <v>1097</v>
          </cell>
          <cell r="K206">
            <v>1097</v>
          </cell>
          <cell r="L206">
            <v>1097</v>
          </cell>
          <cell r="M206">
            <v>1097</v>
          </cell>
          <cell r="N206">
            <v>1097</v>
          </cell>
          <cell r="O206">
            <v>1097</v>
          </cell>
          <cell r="P206">
            <v>1097</v>
          </cell>
          <cell r="Q206">
            <v>1097</v>
          </cell>
          <cell r="R206">
            <v>1097</v>
          </cell>
          <cell r="S206">
            <v>1097</v>
          </cell>
          <cell r="T206">
            <v>1097</v>
          </cell>
          <cell r="U206">
            <v>1097</v>
          </cell>
          <cell r="V206">
            <v>1097</v>
          </cell>
          <cell r="W206">
            <v>1097</v>
          </cell>
          <cell r="X206">
            <v>1097</v>
          </cell>
          <cell r="Y206">
            <v>1097</v>
          </cell>
          <cell r="Z206">
            <v>1097</v>
          </cell>
          <cell r="AA206">
            <v>21459</v>
          </cell>
        </row>
        <row r="207">
          <cell r="B207" t="str">
            <v>4.1.4  -  Transportes    (Transp. Qd. 1.3.)</v>
          </cell>
          <cell r="G207">
            <v>304</v>
          </cell>
          <cell r="H207">
            <v>1549</v>
          </cell>
          <cell r="I207">
            <v>1549</v>
          </cell>
          <cell r="J207">
            <v>1549</v>
          </cell>
          <cell r="K207">
            <v>1549</v>
          </cell>
          <cell r="L207">
            <v>1549</v>
          </cell>
          <cell r="M207">
            <v>1549</v>
          </cell>
          <cell r="N207">
            <v>1549</v>
          </cell>
          <cell r="O207">
            <v>1549</v>
          </cell>
          <cell r="P207">
            <v>1549</v>
          </cell>
          <cell r="Q207">
            <v>1549</v>
          </cell>
          <cell r="R207">
            <v>1549</v>
          </cell>
          <cell r="S207">
            <v>1549</v>
          </cell>
          <cell r="T207">
            <v>1549</v>
          </cell>
          <cell r="U207">
            <v>1549</v>
          </cell>
          <cell r="V207">
            <v>1549</v>
          </cell>
          <cell r="W207">
            <v>1549</v>
          </cell>
          <cell r="X207">
            <v>1549</v>
          </cell>
          <cell r="Y207">
            <v>1549</v>
          </cell>
          <cell r="Z207">
            <v>1549</v>
          </cell>
          <cell r="AA207">
            <v>29735</v>
          </cell>
        </row>
        <row r="208">
          <cell r="B208" t="str">
            <v>4.1.5  -  Diversas    (Transp. Qd. 1.3.)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</row>
        <row r="209">
          <cell r="B209" t="str">
            <v>4.1.6  -  Depreciação/Amortização    (Transp. Qd. 1.3.)</v>
          </cell>
          <cell r="G209">
            <v>945.2166666666667</v>
          </cell>
          <cell r="H209">
            <v>2872.7878947368431</v>
          </cell>
          <cell r="I209">
            <v>4879.185672514619</v>
          </cell>
          <cell r="J209">
            <v>6224.6219470244259</v>
          </cell>
          <cell r="K209">
            <v>7380.352988691091</v>
          </cell>
          <cell r="L209">
            <v>9114.5896553577568</v>
          </cell>
          <cell r="M209">
            <v>10849.575131548232</v>
          </cell>
          <cell r="N209">
            <v>12447.969746932848</v>
          </cell>
          <cell r="O209">
            <v>14349.336413599513</v>
          </cell>
          <cell r="P209">
            <v>15850.738534811635</v>
          </cell>
          <cell r="Q209">
            <v>16966.979201478302</v>
          </cell>
          <cell r="R209">
            <v>17607.734757033861</v>
          </cell>
          <cell r="S209">
            <v>17916.351007033856</v>
          </cell>
          <cell r="T209">
            <v>18337.605768938622</v>
          </cell>
          <cell r="U209">
            <v>20421.07910227195</v>
          </cell>
          <cell r="V209">
            <v>20645.36576893862</v>
          </cell>
          <cell r="W209">
            <v>22991.679102271952</v>
          </cell>
          <cell r="X209">
            <v>27602.07910227195</v>
          </cell>
          <cell r="Y209">
            <v>32150.822435605285</v>
          </cell>
          <cell r="Z209">
            <v>38153.049102271943</v>
          </cell>
          <cell r="AA209">
            <v>317707.12</v>
          </cell>
        </row>
        <row r="210">
          <cell r="B210" t="str">
            <v>4.1.7  -  Seguros    (transp. Qd 1.3.)</v>
          </cell>
          <cell r="G210">
            <v>951</v>
          </cell>
          <cell r="H210">
            <v>842</v>
          </cell>
          <cell r="I210">
            <v>984</v>
          </cell>
          <cell r="J210">
            <v>1007</v>
          </cell>
          <cell r="K210">
            <v>966</v>
          </cell>
          <cell r="L210">
            <v>851</v>
          </cell>
          <cell r="M210">
            <v>859</v>
          </cell>
          <cell r="N210">
            <v>875</v>
          </cell>
          <cell r="O210">
            <v>876</v>
          </cell>
          <cell r="P210">
            <v>911</v>
          </cell>
          <cell r="Q210">
            <v>939</v>
          </cell>
          <cell r="R210">
            <v>927</v>
          </cell>
          <cell r="S210">
            <v>934</v>
          </cell>
          <cell r="T210">
            <v>925</v>
          </cell>
          <cell r="U210">
            <v>959</v>
          </cell>
          <cell r="V210">
            <v>961</v>
          </cell>
          <cell r="W210">
            <v>964</v>
          </cell>
          <cell r="X210">
            <v>983</v>
          </cell>
          <cell r="Y210">
            <v>988</v>
          </cell>
          <cell r="Z210">
            <v>993</v>
          </cell>
          <cell r="AA210">
            <v>18695</v>
          </cell>
        </row>
        <row r="211">
          <cell r="B211" t="str">
            <v xml:space="preserve">4.1.8  -  Garantias  (transp. Qd 1.3.)  </v>
          </cell>
          <cell r="G211">
            <v>858</v>
          </cell>
          <cell r="H211">
            <v>690</v>
          </cell>
          <cell r="I211">
            <v>596</v>
          </cell>
          <cell r="J211">
            <v>527</v>
          </cell>
          <cell r="K211">
            <v>510</v>
          </cell>
          <cell r="L211">
            <v>499</v>
          </cell>
          <cell r="M211">
            <v>499</v>
          </cell>
          <cell r="N211">
            <v>499</v>
          </cell>
          <cell r="O211">
            <v>498</v>
          </cell>
          <cell r="P211">
            <v>498</v>
          </cell>
          <cell r="Q211">
            <v>497</v>
          </cell>
          <cell r="R211">
            <v>497</v>
          </cell>
          <cell r="S211">
            <v>497</v>
          </cell>
          <cell r="T211">
            <v>496</v>
          </cell>
          <cell r="U211">
            <v>496</v>
          </cell>
          <cell r="V211">
            <v>495</v>
          </cell>
          <cell r="W211">
            <v>378</v>
          </cell>
          <cell r="X211">
            <v>378</v>
          </cell>
          <cell r="Y211">
            <v>378</v>
          </cell>
          <cell r="Z211">
            <v>378</v>
          </cell>
          <cell r="AA211">
            <v>10164</v>
          </cell>
        </row>
        <row r="212">
          <cell r="B212" t="str">
            <v xml:space="preserve">4.1.9  -  Parc.Variável da Concessão   </v>
          </cell>
          <cell r="G212">
            <v>822.65528755000014</v>
          </cell>
          <cell r="H212">
            <v>1677.32376</v>
          </cell>
          <cell r="I212">
            <v>1826.6573256986301</v>
          </cell>
          <cell r="J212">
            <v>1986</v>
          </cell>
          <cell r="K212">
            <v>2079.6311849999997</v>
          </cell>
          <cell r="L212">
            <v>2112.2654629665099</v>
          </cell>
          <cell r="M212">
            <v>2278.7447999999999</v>
          </cell>
          <cell r="N212">
            <v>2385.1215899999997</v>
          </cell>
          <cell r="O212">
            <v>2496.872805</v>
          </cell>
          <cell r="P212">
            <v>2695.86</v>
          </cell>
          <cell r="Q212">
            <v>2819.31</v>
          </cell>
          <cell r="R212">
            <v>2946.66</v>
          </cell>
          <cell r="S212">
            <v>3080.19</v>
          </cell>
          <cell r="T212">
            <v>3220.29</v>
          </cell>
          <cell r="U212">
            <v>3362.37</v>
          </cell>
          <cell r="V212">
            <v>3511.2</v>
          </cell>
          <cell r="W212">
            <v>3664.44</v>
          </cell>
          <cell r="X212">
            <v>3824.91</v>
          </cell>
          <cell r="Y212">
            <v>3992.8799999999997</v>
          </cell>
          <cell r="Z212">
            <v>4168.8</v>
          </cell>
          <cell r="AA212">
            <v>54952.182216215144</v>
          </cell>
        </row>
        <row r="213">
          <cell r="B213" t="str">
            <v xml:space="preserve">4.1.10 - Parcela Fixa da Concessão   </v>
          </cell>
          <cell r="G213">
            <v>12550</v>
          </cell>
          <cell r="H213">
            <v>12550</v>
          </cell>
          <cell r="I213">
            <v>12550</v>
          </cell>
          <cell r="J213">
            <v>12550</v>
          </cell>
          <cell r="K213">
            <v>12550</v>
          </cell>
          <cell r="L213">
            <v>12173.95407866485</v>
          </cell>
          <cell r="M213">
            <v>12550</v>
          </cell>
          <cell r="N213">
            <v>12550</v>
          </cell>
          <cell r="O213">
            <v>12550</v>
          </cell>
          <cell r="P213">
            <v>12550</v>
          </cell>
          <cell r="Q213">
            <v>12550</v>
          </cell>
          <cell r="R213">
            <v>12550</v>
          </cell>
          <cell r="S213">
            <v>12550</v>
          </cell>
          <cell r="T213">
            <v>12550</v>
          </cell>
          <cell r="U213">
            <v>12550</v>
          </cell>
          <cell r="V213">
            <v>12550</v>
          </cell>
          <cell r="W213">
            <v>12550</v>
          </cell>
          <cell r="X213">
            <v>12550</v>
          </cell>
          <cell r="Y213">
            <v>12550</v>
          </cell>
          <cell r="Z213">
            <v>12550</v>
          </cell>
          <cell r="AA213">
            <v>250623.95407866486</v>
          </cell>
        </row>
        <row r="214">
          <cell r="B214" t="str">
            <v>5 -  RESULTADO BRUTO OPERACIONAL     (3 - 4)</v>
          </cell>
          <cell r="G214">
            <v>-707.55940898444169</v>
          </cell>
          <cell r="H214">
            <v>16194.493683076493</v>
          </cell>
          <cell r="I214">
            <v>17850.159180162635</v>
          </cell>
          <cell r="J214">
            <v>19232.078052975572</v>
          </cell>
          <cell r="K214">
            <v>20842.428964751394</v>
          </cell>
          <cell r="L214">
            <v>20271.164849910492</v>
          </cell>
          <cell r="M214">
            <v>22646.845928825889</v>
          </cell>
          <cell r="N214">
            <v>24922.861078567148</v>
          </cell>
          <cell r="O214">
            <v>26312.56769365049</v>
          </cell>
          <cell r="P214">
            <v>30636.338465188368</v>
          </cell>
          <cell r="Q214">
            <v>33128.700298521697</v>
          </cell>
          <cell r="R214">
            <v>36250.402242966142</v>
          </cell>
          <cell r="S214">
            <v>39867.244492966143</v>
          </cell>
          <cell r="T214">
            <v>43581.934731061374</v>
          </cell>
          <cell r="U214">
            <v>45648.71739772804</v>
          </cell>
          <cell r="V214">
            <v>49806.47423106138</v>
          </cell>
          <cell r="W214">
            <v>52087.078897728046</v>
          </cell>
          <cell r="X214">
            <v>52183.520397728047</v>
          </cell>
          <cell r="Y214">
            <v>52576.49356439471</v>
          </cell>
          <cell r="Z214">
            <v>51750.110897728053</v>
          </cell>
          <cell r="AA214">
            <v>655082.0556400076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-707.55940898444169</v>
          </cell>
          <cell r="H217">
            <v>16194.493683076493</v>
          </cell>
          <cell r="I217">
            <v>17850.159180162635</v>
          </cell>
          <cell r="J217">
            <v>19232.078052975572</v>
          </cell>
          <cell r="K217">
            <v>20842.428964751394</v>
          </cell>
          <cell r="L217">
            <v>20271.164849910492</v>
          </cell>
          <cell r="M217">
            <v>22646.845928825889</v>
          </cell>
          <cell r="N217">
            <v>24922.861078567148</v>
          </cell>
          <cell r="O217">
            <v>26312.56769365049</v>
          </cell>
          <cell r="P217">
            <v>30636.338465188368</v>
          </cell>
          <cell r="Q217">
            <v>33128.700298521697</v>
          </cell>
          <cell r="R217">
            <v>36250.402242966142</v>
          </cell>
          <cell r="S217">
            <v>39867.244492966143</v>
          </cell>
          <cell r="T217">
            <v>43581.934731061374</v>
          </cell>
          <cell r="U217">
            <v>45648.71739772804</v>
          </cell>
          <cell r="V217">
            <v>49806.47423106138</v>
          </cell>
          <cell r="W217">
            <v>52087.078897728046</v>
          </cell>
          <cell r="X217">
            <v>52183.520397728047</v>
          </cell>
          <cell r="Y217">
            <v>52576.49356439471</v>
          </cell>
          <cell r="Z217">
            <v>51750.110897728053</v>
          </cell>
          <cell r="AA217">
            <v>655082.0556400076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-707.55940898444169</v>
          </cell>
          <cell r="H219">
            <v>16194.493683076493</v>
          </cell>
          <cell r="I219">
            <v>17850.159180162635</v>
          </cell>
          <cell r="J219">
            <v>19232.078052975572</v>
          </cell>
          <cell r="K219">
            <v>20842.428964751394</v>
          </cell>
          <cell r="L219">
            <v>20271.164849910492</v>
          </cell>
          <cell r="M219">
            <v>22646.845928825889</v>
          </cell>
          <cell r="N219">
            <v>24922.861078567148</v>
          </cell>
          <cell r="O219">
            <v>26312.56769365049</v>
          </cell>
          <cell r="P219">
            <v>30636.338465188368</v>
          </cell>
          <cell r="Q219">
            <v>33128.700298521697</v>
          </cell>
          <cell r="R219">
            <v>36250.402242966142</v>
          </cell>
          <cell r="S219">
            <v>39867.244492966143</v>
          </cell>
          <cell r="T219">
            <v>43581.934731061374</v>
          </cell>
          <cell r="U219">
            <v>45648.71739772804</v>
          </cell>
          <cell r="V219">
            <v>49806.47423106138</v>
          </cell>
          <cell r="W219">
            <v>52087.078897728046</v>
          </cell>
          <cell r="X219">
            <v>52183.520397728047</v>
          </cell>
          <cell r="Y219">
            <v>52576.49356439471</v>
          </cell>
          <cell r="Z219">
            <v>51750.110897728053</v>
          </cell>
          <cell r="AA219">
            <v>655082.0556400076</v>
          </cell>
        </row>
        <row r="220">
          <cell r="B220" t="str">
            <v>10- CONTRIBUIÇÃO SOCIAL (Legislação vigente)</v>
          </cell>
          <cell r="G220">
            <v>0</v>
          </cell>
          <cell r="H220">
            <v>1238.9547419273638</v>
          </cell>
          <cell r="I220">
            <v>1428.012734413011</v>
          </cell>
          <cell r="J220">
            <v>1538.566244238046</v>
          </cell>
          <cell r="K220">
            <v>1667.3943171801104</v>
          </cell>
          <cell r="L220">
            <v>1621.6931879928397</v>
          </cell>
          <cell r="M220">
            <v>1811.7476743060713</v>
          </cell>
          <cell r="N220">
            <v>1993.8288862853726</v>
          </cell>
          <cell r="O220">
            <v>2105.005415492039</v>
          </cell>
          <cell r="P220">
            <v>2450.9070772150699</v>
          </cell>
          <cell r="Q220">
            <v>2650.2960238817363</v>
          </cell>
          <cell r="R220">
            <v>2900.0321794372899</v>
          </cell>
          <cell r="S220">
            <v>3189.3795594372914</v>
          </cell>
          <cell r="T220">
            <v>3486.5547784849105</v>
          </cell>
          <cell r="U220">
            <v>3651.8973918182442</v>
          </cell>
          <cell r="V220">
            <v>3984.5179384849112</v>
          </cell>
          <cell r="W220">
            <v>4166.9663118182443</v>
          </cell>
          <cell r="X220">
            <v>4174.6816318182437</v>
          </cell>
          <cell r="Y220">
            <v>4206.1194851515766</v>
          </cell>
          <cell r="Z220">
            <v>4140.0088718182442</v>
          </cell>
          <cell r="AA220">
            <v>52406.564451200618</v>
          </cell>
        </row>
        <row r="221">
          <cell r="B221" t="str">
            <v>11- RESULTADO ANTES IMPOSTO DE RENDA    (9 - 10)</v>
          </cell>
          <cell r="G221">
            <v>-707.55940898444169</v>
          </cell>
          <cell r="H221">
            <v>14955.538941149129</v>
          </cell>
          <cell r="I221">
            <v>16422.146445749622</v>
          </cell>
          <cell r="J221">
            <v>17693.511808737527</v>
          </cell>
          <cell r="K221">
            <v>19175.034647571283</v>
          </cell>
          <cell r="L221">
            <v>18649.471661917654</v>
          </cell>
          <cell r="M221">
            <v>20835.098254519817</v>
          </cell>
          <cell r="N221">
            <v>22929.032192281775</v>
          </cell>
          <cell r="O221">
            <v>24207.56227815845</v>
          </cell>
          <cell r="P221">
            <v>28185.431387973298</v>
          </cell>
          <cell r="Q221">
            <v>30478.404274639961</v>
          </cell>
          <cell r="R221">
            <v>33350.370063528855</v>
          </cell>
          <cell r="S221">
            <v>36677.86493352885</v>
          </cell>
          <cell r="T221">
            <v>40095.379952576463</v>
          </cell>
          <cell r="U221">
            <v>41996.820005909794</v>
          </cell>
          <cell r="V221">
            <v>45821.956292576469</v>
          </cell>
          <cell r="W221">
            <v>47920.112585909803</v>
          </cell>
          <cell r="X221">
            <v>48008.838765909801</v>
          </cell>
          <cell r="Y221">
            <v>48370.374079243134</v>
          </cell>
          <cell r="Z221">
            <v>47610.102025909808</v>
          </cell>
          <cell r="AA221">
            <v>602675.49118880695</v>
          </cell>
        </row>
        <row r="222">
          <cell r="B222" t="str">
            <v>12- IMPOSTO DE RENDA (Legislação vigente)</v>
          </cell>
          <cell r="G222">
            <v>0</v>
          </cell>
          <cell r="H222">
            <v>3847.7335685230128</v>
          </cell>
          <cell r="I222">
            <v>4438.5397950406605</v>
          </cell>
          <cell r="J222">
            <v>4784.0195132438939</v>
          </cell>
          <cell r="K222">
            <v>5186.6072411878449</v>
          </cell>
          <cell r="L222">
            <v>5043.791212477623</v>
          </cell>
          <cell r="M222">
            <v>5637.7114822064723</v>
          </cell>
          <cell r="N222">
            <v>6206.7152696417888</v>
          </cell>
          <cell r="O222">
            <v>6554.1419234126206</v>
          </cell>
          <cell r="P222">
            <v>7635.0846162970929</v>
          </cell>
          <cell r="Q222">
            <v>8258.1750746304278</v>
          </cell>
          <cell r="R222">
            <v>9038.6005607415318</v>
          </cell>
          <cell r="S222">
            <v>9942.8111232415322</v>
          </cell>
          <cell r="T222">
            <v>10871.483682765345</v>
          </cell>
          <cell r="U222">
            <v>11388.179349432012</v>
          </cell>
          <cell r="V222">
            <v>12427.618557765345</v>
          </cell>
          <cell r="W222">
            <v>12997.76972443201</v>
          </cell>
          <cell r="X222">
            <v>13021.88009943201</v>
          </cell>
          <cell r="Y222">
            <v>13120.123391098678</v>
          </cell>
          <cell r="Z222">
            <v>12913.527724432013</v>
          </cell>
          <cell r="AA222">
            <v>163314.5139100019</v>
          </cell>
        </row>
        <row r="223">
          <cell r="B223" t="str">
            <v>13- RESULTADO DE EXERCÍCIO    (11 - 12)</v>
          </cell>
          <cell r="G223">
            <v>-707.55940898444169</v>
          </cell>
          <cell r="H223">
            <v>11107.805372626117</v>
          </cell>
          <cell r="I223">
            <v>11983.606650708962</v>
          </cell>
          <cell r="J223">
            <v>12909.492295493634</v>
          </cell>
          <cell r="K223">
            <v>13988.427406383438</v>
          </cell>
          <cell r="L223">
            <v>13605.680449440031</v>
          </cell>
          <cell r="M223">
            <v>15197.386772313344</v>
          </cell>
          <cell r="N223">
            <v>16722.316922639984</v>
          </cell>
          <cell r="O223">
            <v>17653.420354745831</v>
          </cell>
          <cell r="P223">
            <v>20550.346771676206</v>
          </cell>
          <cell r="Q223">
            <v>22220.229200009533</v>
          </cell>
          <cell r="R223">
            <v>24311.769502787323</v>
          </cell>
          <cell r="S223">
            <v>26735.053810287318</v>
          </cell>
          <cell r="T223">
            <v>29223.896269811117</v>
          </cell>
          <cell r="U223">
            <v>30608.640656477783</v>
          </cell>
          <cell r="V223">
            <v>33394.337734811124</v>
          </cell>
          <cell r="W223">
            <v>34922.342861477795</v>
          </cell>
          <cell r="X223">
            <v>34986.958666477789</v>
          </cell>
          <cell r="Y223">
            <v>35250.250688144457</v>
          </cell>
          <cell r="Z223">
            <v>34696.574301477798</v>
          </cell>
          <cell r="AA223">
            <v>439360.97727880505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27421.842918333336</v>
          </cell>
          <cell r="H267">
            <v>55910.792000000001</v>
          </cell>
          <cell r="I267">
            <v>60888.577523287669</v>
          </cell>
          <cell r="J267">
            <v>66200</v>
          </cell>
          <cell r="K267">
            <v>69321.039499999999</v>
          </cell>
          <cell r="L267">
            <v>70408.848765550327</v>
          </cell>
          <cell r="M267">
            <v>75958.16</v>
          </cell>
          <cell r="N267">
            <v>79504.053</v>
          </cell>
          <cell r="O267">
            <v>83229.093500000003</v>
          </cell>
          <cell r="P267">
            <v>89862</v>
          </cell>
          <cell r="Q267">
            <v>93977</v>
          </cell>
          <cell r="R267">
            <v>98222</v>
          </cell>
          <cell r="S267">
            <v>102673</v>
          </cell>
          <cell r="T267">
            <v>107343</v>
          </cell>
          <cell r="U267">
            <v>112079</v>
          </cell>
          <cell r="V267">
            <v>117040</v>
          </cell>
          <cell r="W267">
            <v>122148</v>
          </cell>
          <cell r="X267">
            <v>127497</v>
          </cell>
          <cell r="Y267">
            <v>133096</v>
          </cell>
          <cell r="Z267">
            <v>138960</v>
          </cell>
          <cell r="AA267">
            <v>1831739.4072071714</v>
          </cell>
        </row>
        <row r="268">
          <cell r="B268" t="str">
            <v>1.1.  RECEITAS     (1.1.1.+ ... + 1.1.4)</v>
          </cell>
          <cell r="G268">
            <v>27421.842918333336</v>
          </cell>
          <cell r="H268">
            <v>55910.792000000001</v>
          </cell>
          <cell r="I268">
            <v>60888.577523287669</v>
          </cell>
          <cell r="J268">
            <v>66200</v>
          </cell>
          <cell r="K268">
            <v>69321.039499999999</v>
          </cell>
          <cell r="L268">
            <v>70408.848765550327</v>
          </cell>
          <cell r="M268">
            <v>75958.16</v>
          </cell>
          <cell r="N268">
            <v>79504.053</v>
          </cell>
          <cell r="O268">
            <v>83229.093500000003</v>
          </cell>
          <cell r="P268">
            <v>89862</v>
          </cell>
          <cell r="Q268">
            <v>93977</v>
          </cell>
          <cell r="R268">
            <v>98222</v>
          </cell>
          <cell r="S268">
            <v>102673</v>
          </cell>
          <cell r="T268">
            <v>107343</v>
          </cell>
          <cell r="U268">
            <v>112079</v>
          </cell>
          <cell r="V268">
            <v>117040</v>
          </cell>
          <cell r="W268">
            <v>122148</v>
          </cell>
          <cell r="X268">
            <v>127497</v>
          </cell>
          <cell r="Y268">
            <v>133096</v>
          </cell>
          <cell r="Z268">
            <v>138960</v>
          </cell>
          <cell r="AA268">
            <v>1831739.4072071714</v>
          </cell>
        </row>
        <row r="269">
          <cell r="B269" t="str">
            <v>1.1.1   Receitas de Pedágio</v>
          </cell>
          <cell r="G269">
            <v>27421.842918333336</v>
          </cell>
          <cell r="H269">
            <v>55910.792000000001</v>
          </cell>
          <cell r="I269">
            <v>60888.577523287669</v>
          </cell>
          <cell r="J269">
            <v>66200</v>
          </cell>
          <cell r="K269">
            <v>69321.039499999999</v>
          </cell>
          <cell r="L269">
            <v>70408.848765550327</v>
          </cell>
          <cell r="M269">
            <v>75958.16</v>
          </cell>
          <cell r="N269">
            <v>79504.053</v>
          </cell>
          <cell r="O269">
            <v>83229.093500000003</v>
          </cell>
          <cell r="P269">
            <v>89862</v>
          </cell>
          <cell r="Q269">
            <v>93977</v>
          </cell>
          <cell r="R269">
            <v>98222</v>
          </cell>
          <cell r="S269">
            <v>102673</v>
          </cell>
          <cell r="T269">
            <v>107343</v>
          </cell>
          <cell r="U269">
            <v>112079</v>
          </cell>
          <cell r="V269">
            <v>117040</v>
          </cell>
          <cell r="W269">
            <v>122148</v>
          </cell>
          <cell r="X269">
            <v>127497</v>
          </cell>
          <cell r="Y269">
            <v>133096</v>
          </cell>
          <cell r="Z269">
            <v>138960</v>
          </cell>
          <cell r="AA269">
            <v>1831739.4072071714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53246.185660651114</v>
          </cell>
          <cell r="H273">
            <v>72942.671449610716</v>
          </cell>
          <cell r="I273">
            <v>79166.281205758525</v>
          </cell>
          <cell r="J273">
            <v>69386.762309761354</v>
          </cell>
          <cell r="K273">
            <v>65823.607087425466</v>
          </cell>
          <cell r="L273">
            <v>72813.864149689281</v>
          </cell>
          <cell r="M273">
            <v>76464.38849203127</v>
          </cell>
          <cell r="N273">
            <v>70577.454463600239</v>
          </cell>
          <cell r="O273">
            <v>72898.794660404659</v>
          </cell>
          <cell r="P273">
            <v>69922.23585101217</v>
          </cell>
          <cell r="Q273">
            <v>66007.308404762152</v>
          </cell>
          <cell r="R273">
            <v>61939.766561706594</v>
          </cell>
          <cell r="S273">
            <v>60344.870048928824</v>
          </cell>
          <cell r="T273">
            <v>63177.629409464542</v>
          </cell>
          <cell r="U273">
            <v>73506.96356791693</v>
          </cell>
          <cell r="V273">
            <v>64072.266125000257</v>
          </cell>
          <cell r="W273">
            <v>73463.819391250261</v>
          </cell>
          <cell r="X273">
            <v>78554.70194833359</v>
          </cell>
          <cell r="Y273">
            <v>74424.453147500259</v>
          </cell>
          <cell r="Z273">
            <v>71534.251186250258</v>
          </cell>
          <cell r="AA273">
            <v>1390268.2751210583</v>
          </cell>
        </row>
        <row r="274">
          <cell r="B274" t="str">
            <v>2.1.  OPERACIONAIS     (2.1.1.+ ... + 2.1.8)</v>
          </cell>
          <cell r="G274">
            <v>13454.530373101112</v>
          </cell>
          <cell r="H274">
            <v>22379.186662186665</v>
          </cell>
          <cell r="I274">
            <v>23782.57534491178</v>
          </cell>
          <cell r="J274">
            <v>26207.3</v>
          </cell>
          <cell r="K274">
            <v>26468.626361557519</v>
          </cell>
          <cell r="L274">
            <v>26736.874718650724</v>
          </cell>
          <cell r="M274">
            <v>27632.994139625873</v>
          </cell>
          <cell r="N274">
            <v>27198.1005845</v>
          </cell>
          <cell r="O274">
            <v>27520.31658775</v>
          </cell>
          <cell r="P274">
            <v>28129.063000000002</v>
          </cell>
          <cell r="Q274">
            <v>28512.0105</v>
          </cell>
          <cell r="R274">
            <v>28867.203000000001</v>
          </cell>
          <cell r="S274">
            <v>29259.214500000002</v>
          </cell>
          <cell r="T274">
            <v>29653.1695</v>
          </cell>
          <cell r="U274">
            <v>30096.833500000001</v>
          </cell>
          <cell r="V274">
            <v>30526.959999999999</v>
          </cell>
          <cell r="W274">
            <v>30854.802</v>
          </cell>
          <cell r="X274">
            <v>31336.4905</v>
          </cell>
          <cell r="Y274">
            <v>31825.804</v>
          </cell>
          <cell r="Z274">
            <v>32338.04</v>
          </cell>
          <cell r="AA274">
            <v>552780.09527228365</v>
          </cell>
        </row>
        <row r="275">
          <cell r="B275" t="str">
            <v xml:space="preserve">2.1.1.  Pessoal / Administradores   </v>
          </cell>
          <cell r="G275">
            <v>6061</v>
          </cell>
          <cell r="H275">
            <v>12149</v>
          </cell>
          <cell r="I275">
            <v>12386</v>
          </cell>
          <cell r="J275">
            <v>12386</v>
          </cell>
          <cell r="K275">
            <v>12386</v>
          </cell>
          <cell r="L275">
            <v>12386</v>
          </cell>
          <cell r="M275">
            <v>12386</v>
          </cell>
          <cell r="N275">
            <v>12386</v>
          </cell>
          <cell r="O275">
            <v>12386</v>
          </cell>
          <cell r="P275">
            <v>12386</v>
          </cell>
          <cell r="Q275">
            <v>12386</v>
          </cell>
          <cell r="R275">
            <v>12386</v>
          </cell>
          <cell r="S275">
            <v>12386</v>
          </cell>
          <cell r="T275">
            <v>12386</v>
          </cell>
          <cell r="U275">
            <v>12386</v>
          </cell>
          <cell r="V275">
            <v>12386</v>
          </cell>
          <cell r="W275">
            <v>12386</v>
          </cell>
          <cell r="X275">
            <v>12386</v>
          </cell>
          <cell r="Y275">
            <v>12386</v>
          </cell>
          <cell r="Z275">
            <v>12386</v>
          </cell>
          <cell r="AA275">
            <v>241158</v>
          </cell>
        </row>
        <row r="276">
          <cell r="B276" t="str">
            <v xml:space="preserve">2.1.2.  Conservação de Rotina  </v>
          </cell>
          <cell r="G276">
            <v>3915</v>
          </cell>
          <cell r="H276">
            <v>3915</v>
          </cell>
          <cell r="I276">
            <v>3915</v>
          </cell>
          <cell r="J276">
            <v>3915</v>
          </cell>
          <cell r="K276">
            <v>3915</v>
          </cell>
          <cell r="L276">
            <v>3915</v>
          </cell>
          <cell r="M276">
            <v>3915</v>
          </cell>
          <cell r="N276">
            <v>3915</v>
          </cell>
          <cell r="O276">
            <v>3915</v>
          </cell>
          <cell r="P276">
            <v>3915</v>
          </cell>
          <cell r="Q276">
            <v>3915</v>
          </cell>
          <cell r="R276">
            <v>3915</v>
          </cell>
          <cell r="S276">
            <v>3915</v>
          </cell>
          <cell r="T276">
            <v>3915</v>
          </cell>
          <cell r="U276">
            <v>3915</v>
          </cell>
          <cell r="V276">
            <v>3915</v>
          </cell>
          <cell r="W276">
            <v>3915</v>
          </cell>
          <cell r="X276">
            <v>3915</v>
          </cell>
          <cell r="Y276">
            <v>3915</v>
          </cell>
          <cell r="Z276">
            <v>3915</v>
          </cell>
          <cell r="AA276">
            <v>78300</v>
          </cell>
        </row>
        <row r="277">
          <cell r="B277" t="str">
            <v xml:space="preserve">2.1.3.  Consumo   </v>
          </cell>
          <cell r="G277">
            <v>616</v>
          </cell>
          <cell r="H277">
            <v>1097</v>
          </cell>
          <cell r="I277">
            <v>1097</v>
          </cell>
          <cell r="J277">
            <v>1097</v>
          </cell>
          <cell r="K277">
            <v>1097</v>
          </cell>
          <cell r="L277">
            <v>1097</v>
          </cell>
          <cell r="M277">
            <v>1097</v>
          </cell>
          <cell r="N277">
            <v>1097</v>
          </cell>
          <cell r="O277">
            <v>1097</v>
          </cell>
          <cell r="P277">
            <v>1097</v>
          </cell>
          <cell r="Q277">
            <v>1097</v>
          </cell>
          <cell r="R277">
            <v>1097</v>
          </cell>
          <cell r="S277">
            <v>1097</v>
          </cell>
          <cell r="T277">
            <v>1097</v>
          </cell>
          <cell r="U277">
            <v>1097</v>
          </cell>
          <cell r="V277">
            <v>1097</v>
          </cell>
          <cell r="W277">
            <v>1097</v>
          </cell>
          <cell r="X277">
            <v>1097</v>
          </cell>
          <cell r="Y277">
            <v>1097</v>
          </cell>
          <cell r="Z277">
            <v>1097</v>
          </cell>
          <cell r="AA277">
            <v>21459</v>
          </cell>
        </row>
        <row r="278">
          <cell r="B278" t="str">
            <v>2.1.4.  Transportes</v>
          </cell>
          <cell r="G278">
            <v>304</v>
          </cell>
          <cell r="H278">
            <v>1549</v>
          </cell>
          <cell r="I278">
            <v>1549</v>
          </cell>
          <cell r="J278">
            <v>1549</v>
          </cell>
          <cell r="K278">
            <v>1549</v>
          </cell>
          <cell r="L278">
            <v>1549</v>
          </cell>
          <cell r="M278">
            <v>1549</v>
          </cell>
          <cell r="N278">
            <v>1549</v>
          </cell>
          <cell r="O278">
            <v>1549</v>
          </cell>
          <cell r="P278">
            <v>1549</v>
          </cell>
          <cell r="Q278">
            <v>1549</v>
          </cell>
          <cell r="R278">
            <v>1549</v>
          </cell>
          <cell r="S278">
            <v>1549</v>
          </cell>
          <cell r="T278">
            <v>1549</v>
          </cell>
          <cell r="U278">
            <v>1549</v>
          </cell>
          <cell r="V278">
            <v>1549</v>
          </cell>
          <cell r="W278">
            <v>1549</v>
          </cell>
          <cell r="X278">
            <v>1549</v>
          </cell>
          <cell r="Y278">
            <v>1549</v>
          </cell>
          <cell r="Z278">
            <v>1549</v>
          </cell>
          <cell r="AA278">
            <v>29735</v>
          </cell>
        </row>
        <row r="279">
          <cell r="B279" t="str">
            <v>2.1.5.  Diversas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</row>
        <row r="280">
          <cell r="B280" t="str">
            <v>2.1.6.  Tributos s/ Faturamento</v>
          </cell>
          <cell r="G280">
            <v>749.53037310111108</v>
          </cell>
          <cell r="H280">
            <v>2137.1866621866666</v>
          </cell>
          <cell r="I280">
            <v>3255.575344911781</v>
          </cell>
          <cell r="J280">
            <v>5726.3</v>
          </cell>
          <cell r="K280">
            <v>6045.626361557519</v>
          </cell>
          <cell r="L280">
            <v>6439.8747186507253</v>
          </cell>
          <cell r="M280">
            <v>7327.9941396258746</v>
          </cell>
          <cell r="N280">
            <v>6877.1005845</v>
          </cell>
          <cell r="O280">
            <v>7199.3165877499996</v>
          </cell>
          <cell r="P280">
            <v>7773.063000000001</v>
          </cell>
          <cell r="Q280">
            <v>8129.0105000000003</v>
          </cell>
          <cell r="R280">
            <v>8496.2029999999995</v>
          </cell>
          <cell r="S280">
            <v>8881.2145</v>
          </cell>
          <cell r="T280">
            <v>9285.1695</v>
          </cell>
          <cell r="U280">
            <v>9694.8335000000006</v>
          </cell>
          <cell r="V280">
            <v>10123.960000000001</v>
          </cell>
          <cell r="W280">
            <v>10565.802</v>
          </cell>
          <cell r="X280">
            <v>11028.4905</v>
          </cell>
          <cell r="Y280">
            <v>11512.804</v>
          </cell>
          <cell r="Z280">
            <v>12020.039999999999</v>
          </cell>
          <cell r="AA280">
            <v>153269.09527228368</v>
          </cell>
        </row>
        <row r="281">
          <cell r="B281" t="str">
            <v>2.1.7.  Seguros</v>
          </cell>
          <cell r="G281">
            <v>951</v>
          </cell>
          <cell r="H281">
            <v>842</v>
          </cell>
          <cell r="I281">
            <v>984</v>
          </cell>
          <cell r="J281">
            <v>1007</v>
          </cell>
          <cell r="K281">
            <v>966</v>
          </cell>
          <cell r="L281">
            <v>851</v>
          </cell>
          <cell r="M281">
            <v>859</v>
          </cell>
          <cell r="N281">
            <v>875</v>
          </cell>
          <cell r="O281">
            <v>876</v>
          </cell>
          <cell r="P281">
            <v>911</v>
          </cell>
          <cell r="Q281">
            <v>939</v>
          </cell>
          <cell r="R281">
            <v>927</v>
          </cell>
          <cell r="S281">
            <v>934</v>
          </cell>
          <cell r="T281">
            <v>925</v>
          </cell>
          <cell r="U281">
            <v>959</v>
          </cell>
          <cell r="V281">
            <v>961</v>
          </cell>
          <cell r="W281">
            <v>964</v>
          </cell>
          <cell r="X281">
            <v>983</v>
          </cell>
          <cell r="Y281">
            <v>988</v>
          </cell>
          <cell r="Z281">
            <v>993</v>
          </cell>
          <cell r="AA281">
            <v>18695</v>
          </cell>
        </row>
        <row r="282">
          <cell r="B282" t="str">
            <v xml:space="preserve">2.1.8.  Garantias </v>
          </cell>
          <cell r="G282">
            <v>858</v>
          </cell>
          <cell r="H282">
            <v>690</v>
          </cell>
          <cell r="I282">
            <v>596</v>
          </cell>
          <cell r="J282">
            <v>527</v>
          </cell>
          <cell r="K282">
            <v>510</v>
          </cell>
          <cell r="L282">
            <v>499</v>
          </cell>
          <cell r="M282">
            <v>499</v>
          </cell>
          <cell r="N282">
            <v>499</v>
          </cell>
          <cell r="O282">
            <v>498</v>
          </cell>
          <cell r="P282">
            <v>498</v>
          </cell>
          <cell r="Q282">
            <v>497</v>
          </cell>
          <cell r="R282">
            <v>497</v>
          </cell>
          <cell r="S282">
            <v>497</v>
          </cell>
          <cell r="T282">
            <v>496</v>
          </cell>
          <cell r="U282">
            <v>496</v>
          </cell>
          <cell r="V282">
            <v>495</v>
          </cell>
          <cell r="W282">
            <v>378</v>
          </cell>
          <cell r="X282">
            <v>378</v>
          </cell>
          <cell r="Y282">
            <v>378</v>
          </cell>
          <cell r="Z282">
            <v>378</v>
          </cell>
          <cell r="AA282">
            <v>10164</v>
          </cell>
        </row>
        <row r="283">
          <cell r="B283" t="str">
            <v>2.2.  INVESTIMENTOS / IMOBILIZADO     (2.2.1.+ ... + 2.2.7)</v>
          </cell>
          <cell r="G283">
            <v>16881</v>
          </cell>
          <cell r="H283">
            <v>32030.120000000003</v>
          </cell>
          <cell r="I283">
            <v>35663.94</v>
          </cell>
          <cell r="J283">
            <v>22851.359999999997</v>
          </cell>
          <cell r="K283">
            <v>18475.109999999997</v>
          </cell>
          <cell r="L283">
            <v>25692.55</v>
          </cell>
          <cell r="M283">
            <v>27144.010000000002</v>
          </cell>
          <cell r="N283">
            <v>20831.050000000003</v>
          </cell>
          <cell r="O283">
            <v>22265.480000000003</v>
          </cell>
          <cell r="P283">
            <v>16985.449999999997</v>
          </cell>
          <cell r="Q283">
            <v>11806.739999999998</v>
          </cell>
          <cell r="R283">
            <v>6227</v>
          </cell>
          <cell r="S283">
            <v>2901.13</v>
          </cell>
          <cell r="T283">
            <v>4005.13</v>
          </cell>
          <cell r="U283">
            <v>13039</v>
          </cell>
          <cell r="V283">
            <v>1690.9</v>
          </cell>
          <cell r="W283">
            <v>9861.4399999999987</v>
          </cell>
          <cell r="X283">
            <v>13931.2</v>
          </cell>
          <cell r="Y283">
            <v>9369.06</v>
          </cell>
          <cell r="Z283">
            <v>6070</v>
          </cell>
          <cell r="AA283">
            <v>317721.67</v>
          </cell>
        </row>
        <row r="284">
          <cell r="B284" t="str">
            <v xml:space="preserve">2.2.1.  Ampliação Principal </v>
          </cell>
          <cell r="G284">
            <v>2530</v>
          </cell>
          <cell r="H284">
            <v>7839.5600000000013</v>
          </cell>
          <cell r="I284">
            <v>14566.64</v>
          </cell>
          <cell r="J284">
            <v>6326.2000000000007</v>
          </cell>
          <cell r="K284">
            <v>4028</v>
          </cell>
          <cell r="L284">
            <v>1496.35</v>
          </cell>
          <cell r="M284">
            <v>5289.4</v>
          </cell>
          <cell r="N284">
            <v>4404.6000000000004</v>
          </cell>
          <cell r="O284">
            <v>2000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48480.75</v>
          </cell>
        </row>
        <row r="285">
          <cell r="B285" t="str">
            <v>2.2.2.  Demais Obras de Ampliação/Melhoramentos</v>
          </cell>
          <cell r="G285">
            <v>7300</v>
          </cell>
          <cell r="H285">
            <v>5017.5600000000004</v>
          </cell>
          <cell r="I285">
            <v>8662.2999999999993</v>
          </cell>
          <cell r="J285">
            <v>9787.3599999999988</v>
          </cell>
          <cell r="K285">
            <v>7839.1099999999969</v>
          </cell>
          <cell r="L285">
            <v>10468.98</v>
          </cell>
          <cell r="M285">
            <v>14015.78</v>
          </cell>
          <cell r="N285">
            <v>9415.0600000000013</v>
          </cell>
          <cell r="O285">
            <v>6961.7900000000009</v>
          </cell>
          <cell r="P285">
            <v>6572.2099999999991</v>
          </cell>
          <cell r="Q285">
            <v>1520</v>
          </cell>
          <cell r="R285">
            <v>0</v>
          </cell>
          <cell r="S285">
            <v>0</v>
          </cell>
          <cell r="T285">
            <v>0</v>
          </cell>
          <cell r="U285">
            <v>544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88104.15</v>
          </cell>
        </row>
        <row r="286">
          <cell r="B286" t="str">
            <v xml:space="preserve">2.2.3.  Equipamentos, Veiculos e Sist. Controle </v>
          </cell>
          <cell r="G286">
            <v>3663</v>
          </cell>
          <cell r="H286">
            <v>2369</v>
          </cell>
          <cell r="I286">
            <v>879</v>
          </cell>
          <cell r="J286">
            <v>2273</v>
          </cell>
          <cell r="K286">
            <v>439</v>
          </cell>
          <cell r="L286">
            <v>4608.6000000000004</v>
          </cell>
          <cell r="M286">
            <v>5330.31</v>
          </cell>
          <cell r="N286">
            <v>1785.8</v>
          </cell>
          <cell r="O286">
            <v>3480.69</v>
          </cell>
          <cell r="P286">
            <v>710</v>
          </cell>
          <cell r="Q286">
            <v>1956</v>
          </cell>
          <cell r="R286">
            <v>780</v>
          </cell>
          <cell r="S286">
            <v>529</v>
          </cell>
          <cell r="T286">
            <v>1083</v>
          </cell>
          <cell r="U286">
            <v>759</v>
          </cell>
          <cell r="V286">
            <v>1678.9</v>
          </cell>
          <cell r="W286">
            <v>4679.7</v>
          </cell>
          <cell r="X286">
            <v>975.2</v>
          </cell>
          <cell r="Y286">
            <v>1580.8</v>
          </cell>
          <cell r="Z286">
            <v>208</v>
          </cell>
          <cell r="AA286">
            <v>39768</v>
          </cell>
        </row>
        <row r="287">
          <cell r="B287" t="str">
            <v>2.2.4.  Desapropriações</v>
          </cell>
          <cell r="G287">
            <v>35</v>
          </cell>
          <cell r="H287">
            <v>15</v>
          </cell>
          <cell r="I287">
            <v>301</v>
          </cell>
          <cell r="J287">
            <v>146</v>
          </cell>
          <cell r="K287">
            <v>80</v>
          </cell>
          <cell r="L287">
            <v>40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617</v>
          </cell>
        </row>
        <row r="288">
          <cell r="B288" t="str">
            <v xml:space="preserve">2.2.5.  Conservação Especial </v>
          </cell>
          <cell r="G288">
            <v>2324</v>
          </cell>
          <cell r="H288">
            <v>14731</v>
          </cell>
          <cell r="I288">
            <v>10226</v>
          </cell>
          <cell r="J288">
            <v>4318.8</v>
          </cell>
          <cell r="K288">
            <v>6089</v>
          </cell>
          <cell r="L288">
            <v>9078.619999999999</v>
          </cell>
          <cell r="M288">
            <v>2508.5200000000004</v>
          </cell>
          <cell r="N288">
            <v>5225.59</v>
          </cell>
          <cell r="O288">
            <v>9823</v>
          </cell>
          <cell r="P288">
            <v>9703.239999999998</v>
          </cell>
          <cell r="Q288">
            <v>8330.739999999998</v>
          </cell>
          <cell r="R288">
            <v>5447</v>
          </cell>
          <cell r="S288">
            <v>2372.13</v>
          </cell>
          <cell r="T288">
            <v>2922.13</v>
          </cell>
          <cell r="U288">
            <v>11736</v>
          </cell>
          <cell r="V288">
            <v>12</v>
          </cell>
          <cell r="W288">
            <v>5181.74</v>
          </cell>
          <cell r="X288">
            <v>12956</v>
          </cell>
          <cell r="Y288">
            <v>7788.26</v>
          </cell>
          <cell r="Z288">
            <v>5862</v>
          </cell>
          <cell r="AA288">
            <v>136635.76999999999</v>
          </cell>
        </row>
        <row r="289">
          <cell r="B289" t="str">
            <v>2.2.6.  Contratos Sub-rogados</v>
          </cell>
          <cell r="G289">
            <v>1029</v>
          </cell>
          <cell r="H289">
            <v>2058</v>
          </cell>
          <cell r="I289">
            <v>1029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4116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22910.655287550006</v>
          </cell>
          <cell r="H291">
            <v>13725.323759999999</v>
          </cell>
          <cell r="I291">
            <v>13874.65732569863</v>
          </cell>
          <cell r="J291">
            <v>14034</v>
          </cell>
          <cell r="K291">
            <v>14127.631185</v>
          </cell>
          <cell r="L291">
            <v>13799.261378484767</v>
          </cell>
          <cell r="M291">
            <v>14326.7448</v>
          </cell>
          <cell r="N291">
            <v>14433.121589999999</v>
          </cell>
          <cell r="O291">
            <v>14544.872804999999</v>
          </cell>
          <cell r="P291">
            <v>14743.86</v>
          </cell>
          <cell r="Q291">
            <v>14867.31</v>
          </cell>
          <cell r="R291">
            <v>14994.66</v>
          </cell>
          <cell r="S291">
            <v>15128.19</v>
          </cell>
          <cell r="T291">
            <v>15268.29</v>
          </cell>
          <cell r="U291">
            <v>15410.369999999999</v>
          </cell>
          <cell r="V291">
            <v>15559.2</v>
          </cell>
          <cell r="W291">
            <v>15712.44</v>
          </cell>
          <cell r="X291">
            <v>15872.91</v>
          </cell>
          <cell r="Y291">
            <v>16040.88</v>
          </cell>
          <cell r="Z291">
            <v>16216.8</v>
          </cell>
          <cell r="AA291">
            <v>305591.17813173338</v>
          </cell>
        </row>
        <row r="292">
          <cell r="B292" t="str">
            <v>2.3.1.  Valor Variável da Concessão</v>
          </cell>
          <cell r="G292">
            <v>822.65528755000014</v>
          </cell>
          <cell r="H292">
            <v>1677.32376</v>
          </cell>
          <cell r="I292">
            <v>1826.6573256986301</v>
          </cell>
          <cell r="J292">
            <v>1986</v>
          </cell>
          <cell r="K292">
            <v>2079.6311849999997</v>
          </cell>
          <cell r="L292">
            <v>2112.2654629665099</v>
          </cell>
          <cell r="M292">
            <v>2278.7447999999999</v>
          </cell>
          <cell r="N292">
            <v>2385.1215899999997</v>
          </cell>
          <cell r="O292">
            <v>2496.872805</v>
          </cell>
          <cell r="P292">
            <v>2695.86</v>
          </cell>
          <cell r="Q292">
            <v>2819.31</v>
          </cell>
          <cell r="R292">
            <v>2946.66</v>
          </cell>
          <cell r="S292">
            <v>3080.19</v>
          </cell>
          <cell r="T292">
            <v>3220.29</v>
          </cell>
          <cell r="U292">
            <v>3362.37</v>
          </cell>
          <cell r="V292">
            <v>3511.2</v>
          </cell>
          <cell r="W292">
            <v>3664.44</v>
          </cell>
          <cell r="X292">
            <v>3824.91</v>
          </cell>
          <cell r="Y292">
            <v>3992.8799999999997</v>
          </cell>
          <cell r="Z292">
            <v>4168.8</v>
          </cell>
          <cell r="AA292">
            <v>54952.182216215144</v>
          </cell>
        </row>
        <row r="293">
          <cell r="B293" t="str">
            <v xml:space="preserve">2.3.2.  Valor Fixo da Concessão </v>
          </cell>
          <cell r="G293">
            <v>22088.000000000004</v>
          </cell>
          <cell r="H293">
            <v>12048</v>
          </cell>
          <cell r="I293">
            <v>12048</v>
          </cell>
          <cell r="J293">
            <v>12048</v>
          </cell>
          <cell r="K293">
            <v>12048</v>
          </cell>
          <cell r="L293">
            <v>11686.995915518257</v>
          </cell>
          <cell r="M293">
            <v>12048</v>
          </cell>
          <cell r="N293">
            <v>12048</v>
          </cell>
          <cell r="O293">
            <v>12048</v>
          </cell>
          <cell r="P293">
            <v>12048</v>
          </cell>
          <cell r="Q293">
            <v>12048</v>
          </cell>
          <cell r="R293">
            <v>12048</v>
          </cell>
          <cell r="S293">
            <v>12048</v>
          </cell>
          <cell r="T293">
            <v>12048</v>
          </cell>
          <cell r="U293">
            <v>12048</v>
          </cell>
          <cell r="V293">
            <v>12048</v>
          </cell>
          <cell r="W293">
            <v>12048</v>
          </cell>
          <cell r="X293">
            <v>12048</v>
          </cell>
          <cell r="Y293">
            <v>12048</v>
          </cell>
          <cell r="Z293">
            <v>12048</v>
          </cell>
          <cell r="AA293">
            <v>250638.99591551826</v>
          </cell>
        </row>
        <row r="294">
          <cell r="B294" t="str">
            <v>2.4.  DESEMBOLSOS  SOBRE O LUCRO     (2.4.1. + 2.4.2)</v>
          </cell>
          <cell r="G294">
            <v>0</v>
          </cell>
          <cell r="H294">
            <v>4808.0410274240612</v>
          </cell>
          <cell r="I294">
            <v>5845.1085351481161</v>
          </cell>
          <cell r="J294">
            <v>6294.1023097613515</v>
          </cell>
          <cell r="K294">
            <v>6752.2395408679558</v>
          </cell>
          <cell r="L294">
            <v>6585.1780525537961</v>
          </cell>
          <cell r="M294">
            <v>7360.6395524054014</v>
          </cell>
          <cell r="N294">
            <v>8115.1822891002375</v>
          </cell>
          <cell r="O294">
            <v>8568.125267654661</v>
          </cell>
          <cell r="P294">
            <v>10063.862851012163</v>
          </cell>
          <cell r="Q294">
            <v>10821.247904762164</v>
          </cell>
          <cell r="R294">
            <v>11850.9035617066</v>
          </cell>
          <cell r="S294">
            <v>13056.335548928824</v>
          </cell>
          <cell r="T294">
            <v>14251.03990946454</v>
          </cell>
          <cell r="U294">
            <v>14960.760067916923</v>
          </cell>
          <cell r="V294">
            <v>16295.206125000255</v>
          </cell>
          <cell r="W294">
            <v>17035.137391250253</v>
          </cell>
          <cell r="X294">
            <v>17414.101448333586</v>
          </cell>
          <cell r="Y294">
            <v>17188.709147500253</v>
          </cell>
          <cell r="Z294">
            <v>16909.411186250258</v>
          </cell>
          <cell r="AA294">
            <v>214175.33171704141</v>
          </cell>
        </row>
        <row r="295">
          <cell r="B295" t="str">
            <v xml:space="preserve">2.4.1.  Contribuição Social  </v>
          </cell>
          <cell r="G295">
            <v>0</v>
          </cell>
          <cell r="H295">
            <v>1238.9547419273638</v>
          </cell>
          <cell r="I295">
            <v>1428.012734413011</v>
          </cell>
          <cell r="J295">
            <v>1538.566244238046</v>
          </cell>
          <cell r="K295">
            <v>1667.3943171801104</v>
          </cell>
          <cell r="L295">
            <v>1621.6931879928397</v>
          </cell>
          <cell r="M295">
            <v>1811.7476743060713</v>
          </cell>
          <cell r="N295">
            <v>1993.8288862853726</v>
          </cell>
          <cell r="O295">
            <v>2105.005415492039</v>
          </cell>
          <cell r="P295">
            <v>2450.9070772150699</v>
          </cell>
          <cell r="Q295">
            <v>2650.2960238817363</v>
          </cell>
          <cell r="R295">
            <v>2900.0321794372899</v>
          </cell>
          <cell r="S295">
            <v>3189.3795594372914</v>
          </cell>
          <cell r="T295">
            <v>3486.5547784849105</v>
          </cell>
          <cell r="U295">
            <v>3651.8973918182442</v>
          </cell>
          <cell r="V295">
            <v>3984.5179384849112</v>
          </cell>
          <cell r="W295">
            <v>4166.9663118182443</v>
          </cell>
          <cell r="X295">
            <v>4174.6816318182437</v>
          </cell>
          <cell r="Y295">
            <v>4206.1194851515766</v>
          </cell>
          <cell r="Z295">
            <v>4140.0088718182442</v>
          </cell>
          <cell r="AA295">
            <v>52406.564451200618</v>
          </cell>
        </row>
        <row r="296">
          <cell r="B296" t="str">
            <v xml:space="preserve">2.4.2.  Imposto de Renda  </v>
          </cell>
          <cell r="G296">
            <v>0</v>
          </cell>
          <cell r="H296">
            <v>3569.0862854966972</v>
          </cell>
          <cell r="I296">
            <v>4417.0958007351046</v>
          </cell>
          <cell r="J296">
            <v>4755.5360655233053</v>
          </cell>
          <cell r="K296">
            <v>5084.8452236878456</v>
          </cell>
          <cell r="L296">
            <v>4963.4848645609563</v>
          </cell>
          <cell r="M296">
            <v>5548.8918780993299</v>
          </cell>
          <cell r="N296">
            <v>6121.3534028148651</v>
          </cell>
          <cell r="O296">
            <v>6463.1198521626211</v>
          </cell>
          <cell r="P296">
            <v>7612.9557737970927</v>
          </cell>
          <cell r="Q296">
            <v>8170.9518808804278</v>
          </cell>
          <cell r="R296">
            <v>8950.8713822693098</v>
          </cell>
          <cell r="S296">
            <v>9866.9559894915328</v>
          </cell>
          <cell r="T296">
            <v>10764.48513097963</v>
          </cell>
          <cell r="U296">
            <v>11308.862676098679</v>
          </cell>
          <cell r="V296">
            <v>12310.688186515345</v>
          </cell>
          <cell r="W296">
            <v>12868.17107943201</v>
          </cell>
          <cell r="X296">
            <v>13239.419816515343</v>
          </cell>
          <cell r="Y296">
            <v>12982.589662348677</v>
          </cell>
          <cell r="Z296">
            <v>12769.402314432013</v>
          </cell>
          <cell r="AA296">
            <v>161768.76726584078</v>
          </cell>
        </row>
        <row r="297">
          <cell r="B297" t="str">
            <v>3.  SALDO DO CAIXA     (1 - 2)</v>
          </cell>
          <cell r="G297">
            <v>-25824.342742317778</v>
          </cell>
          <cell r="H297">
            <v>-17031.879449610715</v>
          </cell>
          <cell r="I297">
            <v>-18277.703682470856</v>
          </cell>
          <cell r="J297">
            <v>-3186.7623097613541</v>
          </cell>
          <cell r="K297">
            <v>3497.4324125745334</v>
          </cell>
          <cell r="L297">
            <v>-2405.0153841389547</v>
          </cell>
          <cell r="M297">
            <v>-506.2284920312668</v>
          </cell>
          <cell r="N297">
            <v>8926.5985363997606</v>
          </cell>
          <cell r="O297">
            <v>10330.298839595343</v>
          </cell>
          <cell r="P297">
            <v>19939.76414898783</v>
          </cell>
          <cell r="Q297">
            <v>27969.691595237848</v>
          </cell>
          <cell r="R297">
            <v>36282.233438293406</v>
          </cell>
          <cell r="S297">
            <v>42328.129951071176</v>
          </cell>
          <cell r="T297">
            <v>44165.370590535458</v>
          </cell>
          <cell r="U297">
            <v>38572.03643208307</v>
          </cell>
          <cell r="V297">
            <v>52967.733874999743</v>
          </cell>
          <cell r="W297">
            <v>48684.180608749739</v>
          </cell>
          <cell r="X297">
            <v>48942.29805166641</v>
          </cell>
          <cell r="Y297">
            <v>58671.546852499741</v>
          </cell>
          <cell r="Z297">
            <v>67425.748813749742</v>
          </cell>
          <cell r="AA297">
            <v>441471.1320861131</v>
          </cell>
        </row>
        <row r="298">
          <cell r="B298" t="str">
            <v xml:space="preserve">4. T.I.R. (Taxa Interna de Retorno) Anual do Projeto     </v>
          </cell>
          <cell r="G298">
            <v>0.17620790554204696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0.17620790554204696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F26"/>
      <sheetName val="FLUXO + DRE  Original 20 anos"/>
      <sheetName val="Fatores 20 anos"/>
      <sheetName val="Prorrogação Fluxo 28 anos"/>
      <sheetName val="Prorrogação DRE 28 anos"/>
      <sheetName val="Comparativo de Mercado"/>
      <sheetName val="Capa Simulad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SPVIAS</v>
          </cell>
        </row>
        <row r="56">
          <cell r="F56">
            <v>0</v>
          </cell>
        </row>
        <row r="57">
          <cell r="F57">
            <v>0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Ganho de Receita: Antecipação de cobrança de Itararé.</v>
          </cell>
          <cell r="G67">
            <v>2916.2837011320739</v>
          </cell>
          <cell r="H67">
            <v>10358.705157465933</v>
          </cell>
          <cell r="I67">
            <v>0.20545532552432572</v>
          </cell>
        </row>
        <row r="68">
          <cell r="B68" t="str">
            <v>FATOR 2</v>
          </cell>
          <cell r="C68" t="str">
            <v>Ganho de Receita: Antecipação de cobrança de Gramadão.</v>
          </cell>
          <cell r="G68">
            <v>221.98630886336437</v>
          </cell>
          <cell r="H68">
            <v>788.50035118912376</v>
          </cell>
          <cell r="I68">
            <v>0.19903230389236481</v>
          </cell>
        </row>
        <row r="69">
          <cell r="B69" t="str">
            <v>FATOR 3</v>
          </cell>
          <cell r="C69" t="str">
            <v>Perda de Receita: Mudança de tráfego.</v>
          </cell>
          <cell r="G69">
            <v>-168.55621931652107</v>
          </cell>
          <cell r="H69">
            <v>-598.71547397093616</v>
          </cell>
          <cell r="I69">
            <v>0.19810436350287819</v>
          </cell>
        </row>
        <row r="70">
          <cell r="B70" t="str">
            <v>FATOR 4</v>
          </cell>
          <cell r="C70" t="str">
            <v>Perda de Receita: Deflator Tarifário -1,2%</v>
          </cell>
          <cell r="G70">
            <v>-2423.0019496472878</v>
          </cell>
          <cell r="H70">
            <v>-8606.5573053191329</v>
          </cell>
          <cell r="I70">
            <v>0.19250043348565829</v>
          </cell>
        </row>
        <row r="71">
          <cell r="B71" t="str">
            <v>FATOR 5</v>
          </cell>
          <cell r="C71" t="str">
            <v>Perda de Receita: Ônus Variável (25%)</v>
          </cell>
          <cell r="G71">
            <v>-615.34975298276163</v>
          </cell>
          <cell r="H71">
            <v>-2185.7361330770068</v>
          </cell>
          <cell r="I71">
            <v>0.19704496955686568</v>
          </cell>
        </row>
        <row r="72">
          <cell r="B72" t="str">
            <v>FATOR 6</v>
          </cell>
          <cell r="C72" t="str">
            <v>Alteração dos custos operacionais.</v>
          </cell>
          <cell r="G72">
            <v>1209.8854706950401</v>
          </cell>
          <cell r="H72">
            <v>4297.5403457375141</v>
          </cell>
          <cell r="I72">
            <v>0.20143103702958184</v>
          </cell>
        </row>
        <row r="73">
          <cell r="B73" t="str">
            <v>FATOR 7</v>
          </cell>
          <cell r="C73" t="str">
            <v>1ª Adequação - Investimentos</v>
          </cell>
          <cell r="G73">
            <v>-15088.704172813104</v>
          </cell>
          <cell r="H73">
            <v>-53595.41586222317</v>
          </cell>
          <cell r="I73">
            <v>0.16746402650544873</v>
          </cell>
        </row>
        <row r="74">
          <cell r="B74" t="str">
            <v>FATOR 8</v>
          </cell>
          <cell r="C74" t="str">
            <v>Perda de Receita: Estorno de Receita Não Operacional (1/3 da COFINS)</v>
          </cell>
          <cell r="G74">
            <v>-3179.0334735928445</v>
          </cell>
          <cell r="H74">
            <v>-11291.998246219893</v>
          </cell>
          <cell r="I74">
            <v>0.19101134833162919</v>
          </cell>
        </row>
        <row r="75">
          <cell r="B75" t="str">
            <v>FATOR 9</v>
          </cell>
          <cell r="C75" t="str">
            <v>Majoração dos custos operacionais.</v>
          </cell>
          <cell r="G75">
            <v>-2190.3928699623798</v>
          </cell>
          <cell r="H75">
            <v>-7780.3246337618002</v>
          </cell>
          <cell r="I75">
            <v>0.19344739905711733</v>
          </cell>
        </row>
        <row r="76">
          <cell r="B76" t="str">
            <v>FATOR 10</v>
          </cell>
          <cell r="C76" t="str">
            <v>2ª Adequação - Investimentos</v>
          </cell>
          <cell r="G76">
            <v>23369.045554849468</v>
          </cell>
          <cell r="H76">
            <v>83007.374289444138</v>
          </cell>
          <cell r="I76">
            <v>0.30031602663667029</v>
          </cell>
        </row>
        <row r="77">
          <cell r="B77" t="str">
            <v>FATOR 11</v>
          </cell>
          <cell r="C77" t="str">
            <v>Inclusão da CPMF</v>
          </cell>
          <cell r="G77">
            <v>-858.28618143449103</v>
          </cell>
          <cell r="H77">
            <v>-3048.6517792339287</v>
          </cell>
          <cell r="I77">
            <v>0.19648192706937506</v>
          </cell>
        </row>
        <row r="78">
          <cell r="B78" t="str">
            <v>FATOR 12</v>
          </cell>
          <cell r="C78" t="str">
            <v>3ª Adequação - Investimentos</v>
          </cell>
          <cell r="G78">
            <v>2645.2747340554552</v>
          </cell>
          <cell r="H78">
            <v>9396.0752240728561</v>
          </cell>
          <cell r="I78">
            <v>0.20507598296551729</v>
          </cell>
        </row>
        <row r="79">
          <cell r="B79" t="str">
            <v>FATOR 13</v>
          </cell>
          <cell r="C79" t="str">
            <v>4ª Adequação - Investimentos</v>
          </cell>
          <cell r="G79">
            <v>2881.9166794727389</v>
          </cell>
          <cell r="H79">
            <v>10236.632725222424</v>
          </cell>
          <cell r="I79">
            <v>0.20556530036106066</v>
          </cell>
        </row>
        <row r="80">
          <cell r="B80" t="str">
            <v>FATOR 14</v>
          </cell>
          <cell r="C80" t="str">
            <v>5ª Adequação - Investimentos</v>
          </cell>
          <cell r="G80">
            <v>1044.7345832090148</v>
          </cell>
          <cell r="H80">
            <v>3710.9206868553997</v>
          </cell>
          <cell r="I80">
            <v>0.20100687359725994</v>
          </cell>
        </row>
        <row r="81">
          <cell r="B81" t="str">
            <v>FATOR 15</v>
          </cell>
          <cell r="C81" t="str">
            <v>Perda de Receita: Parcelamento do Reajuste Tarifário de Julho/2003.</v>
          </cell>
          <cell r="G81">
            <v>-822.4342251999758</v>
          </cell>
          <cell r="H81">
            <v>-2921.3048260525388</v>
          </cell>
          <cell r="I81">
            <v>0.19656252595076318</v>
          </cell>
        </row>
        <row r="82">
          <cell r="B82" t="str">
            <v>TOTAL GERAL</v>
          </cell>
          <cell r="G82">
            <v>8943.3681873277892</v>
          </cell>
          <cell r="H82">
            <v>31767.044520128984</v>
          </cell>
          <cell r="I82">
            <v>0.23113971541512929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0.19850371867080305</v>
          </cell>
        </row>
        <row r="98">
          <cell r="B98" t="str">
            <v>TIR Resultante dos Desequilibrio no Contrato Original (ao ano)</v>
          </cell>
          <cell r="J98">
            <v>0.23113971541512929</v>
          </cell>
        </row>
        <row r="100">
          <cell r="B100" t="str">
            <v>Diferença entre a TIR Original x TIR Desequilibrios</v>
          </cell>
          <cell r="J100">
            <v>3.263599674432624E-2</v>
          </cell>
        </row>
        <row r="102">
          <cell r="B102" t="str">
            <v>TIR Resultante das Alternativas Utilizadas para o Reequilibrio (ao ano)</v>
          </cell>
          <cell r="J102">
            <v>0.19900892467808481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6.5641257909995015E-11</v>
          </cell>
          <cell r="G136">
            <v>0.19850371867080305</v>
          </cell>
          <cell r="H136">
            <v>-27553.266765925</v>
          </cell>
          <cell r="I136">
            <v>-21297.274537999998</v>
          </cell>
          <cell r="J136">
            <v>-32715.424994000001</v>
          </cell>
          <cell r="K136">
            <v>-19744.018439437481</v>
          </cell>
          <cell r="L136">
            <v>15480.754270000005</v>
          </cell>
          <cell r="M136">
            <v>31717.205939999993</v>
          </cell>
          <cell r="N136">
            <v>35152.414705999996</v>
          </cell>
          <cell r="O136">
            <v>37041.879319</v>
          </cell>
          <cell r="P136">
            <v>17570.799279000013</v>
          </cell>
          <cell r="Q136">
            <v>25660.94535899999</v>
          </cell>
          <cell r="R136">
            <v>1159.1199879999913</v>
          </cell>
          <cell r="S136">
            <v>42054.076828999998</v>
          </cell>
          <cell r="T136">
            <v>48640.682814</v>
          </cell>
          <cell r="U136">
            <v>50404.993829000014</v>
          </cell>
          <cell r="V136">
            <v>25511.364419000005</v>
          </cell>
          <cell r="W136">
            <v>6576.5963219999976</v>
          </cell>
          <cell r="X136">
            <v>64115.922673000008</v>
          </cell>
          <cell r="Y136">
            <v>28749.346847999986</v>
          </cell>
          <cell r="Z136">
            <v>44353.009812000004</v>
          </cell>
          <cell r="AA136">
            <v>78522.327247000008</v>
          </cell>
        </row>
        <row r="137">
          <cell r="B137" t="str">
            <v>(+)Desequilibrio do Projeto Original (a)</v>
          </cell>
        </row>
        <row r="138">
          <cell r="B138" t="str">
            <v>Ganho de Receita: Antecipação de cobrança de Itararé.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816.29078551999999</v>
          </cell>
          <cell r="L139">
            <v>1394.4252493849999</v>
          </cell>
          <cell r="M139">
            <v>1405.9309356050003</v>
          </cell>
          <cell r="N139">
            <v>1430.5403200199999</v>
          </cell>
          <cell r="O139">
            <v>1443.9636206099999</v>
          </cell>
          <cell r="P139">
            <v>1466.6553906549998</v>
          </cell>
          <cell r="Q139">
            <v>1496.6980157850001</v>
          </cell>
          <cell r="R139">
            <v>1526.101436125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</row>
        <row r="140">
          <cell r="B140" t="str">
            <v>Somatoria com Projeto Original</v>
          </cell>
          <cell r="F140">
            <v>2916.2837011320739</v>
          </cell>
          <cell r="G140">
            <v>0.20545532552432572</v>
          </cell>
          <cell r="H140">
            <v>-27553.266765925</v>
          </cell>
          <cell r="I140">
            <v>-21297.274537999998</v>
          </cell>
          <cell r="J140">
            <v>-32715.424994000001</v>
          </cell>
          <cell r="K140">
            <v>-18927.727653917482</v>
          </cell>
          <cell r="L140">
            <v>16875.179519385005</v>
          </cell>
          <cell r="M140">
            <v>33123.136875604992</v>
          </cell>
          <cell r="N140">
            <v>36582.955026019998</v>
          </cell>
          <cell r="O140">
            <v>38485.842939609996</v>
          </cell>
          <cell r="P140">
            <v>19037.454669655013</v>
          </cell>
          <cell r="Q140">
            <v>27157.643374784991</v>
          </cell>
          <cell r="R140">
            <v>2685.2214241249912</v>
          </cell>
          <cell r="S140">
            <v>42054.076828999998</v>
          </cell>
          <cell r="T140">
            <v>48640.682814</v>
          </cell>
          <cell r="U140">
            <v>50404.993829000014</v>
          </cell>
          <cell r="V140">
            <v>25511.364419000005</v>
          </cell>
          <cell r="W140">
            <v>6576.5963219999976</v>
          </cell>
          <cell r="X140">
            <v>64115.922673000008</v>
          </cell>
          <cell r="Y140">
            <v>28749.346847999986</v>
          </cell>
          <cell r="Z140">
            <v>44353.009812000004</v>
          </cell>
          <cell r="AA140">
            <v>78522.327247000008</v>
          </cell>
        </row>
        <row r="141">
          <cell r="B141" t="str">
            <v>Ganho de Receita: Antecipação de cobrança de Gramadão.</v>
          </cell>
        </row>
        <row r="142">
          <cell r="B142" t="str">
            <v>Fluxo de Caixa do Fator</v>
          </cell>
          <cell r="H142">
            <v>266.05141666666668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</row>
        <row r="143">
          <cell r="B143" t="str">
            <v>Somatoria com Projeto Original</v>
          </cell>
          <cell r="F143">
            <v>221.98630886336437</v>
          </cell>
          <cell r="G143">
            <v>0.19903230389236481</v>
          </cell>
          <cell r="H143">
            <v>-27287.215349258335</v>
          </cell>
          <cell r="I143">
            <v>-21297.274537999998</v>
          </cell>
          <cell r="J143">
            <v>-32715.424994000001</v>
          </cell>
          <cell r="K143">
            <v>-19744.018439437481</v>
          </cell>
          <cell r="L143">
            <v>15480.754270000005</v>
          </cell>
          <cell r="M143">
            <v>31717.205939999993</v>
          </cell>
          <cell r="N143">
            <v>35152.414705999996</v>
          </cell>
          <cell r="O143">
            <v>37041.879319</v>
          </cell>
          <cell r="P143">
            <v>17570.799279000013</v>
          </cell>
          <cell r="Q143">
            <v>25660.94535899999</v>
          </cell>
          <cell r="R143">
            <v>1159.1199879999913</v>
          </cell>
          <cell r="S143">
            <v>42054.076828999998</v>
          </cell>
          <cell r="T143">
            <v>48640.682814</v>
          </cell>
          <cell r="U143">
            <v>50404.993829000014</v>
          </cell>
          <cell r="V143">
            <v>25511.364419000005</v>
          </cell>
          <cell r="W143">
            <v>6576.5963219999976</v>
          </cell>
          <cell r="X143">
            <v>64115.922673000008</v>
          </cell>
          <cell r="Y143">
            <v>28749.346847999986</v>
          </cell>
          <cell r="Z143">
            <v>44353.009812000004</v>
          </cell>
          <cell r="AA143">
            <v>78522.327247000008</v>
          </cell>
        </row>
        <row r="144">
          <cell r="B144" t="str">
            <v>Perda de Receita: Mudança de tráfego.</v>
          </cell>
        </row>
        <row r="145">
          <cell r="B145" t="str">
            <v>Fluxo de Caixa do Fator</v>
          </cell>
          <cell r="H145">
            <v>-132.08670333333333</v>
          </cell>
          <cell r="I145">
            <v>-83.809629999999999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-168.55621931652107</v>
          </cell>
          <cell r="G146">
            <v>0.19810436350287819</v>
          </cell>
          <cell r="H146">
            <v>-27685.353469258334</v>
          </cell>
          <cell r="I146">
            <v>-21381.084167999998</v>
          </cell>
          <cell r="J146">
            <v>-32715.424994000001</v>
          </cell>
          <cell r="K146">
            <v>-19744.018439437481</v>
          </cell>
          <cell r="L146">
            <v>15480.754270000005</v>
          </cell>
          <cell r="M146">
            <v>31717.205939999993</v>
          </cell>
          <cell r="N146">
            <v>35152.414705999996</v>
          </cell>
          <cell r="O146">
            <v>37041.879319</v>
          </cell>
          <cell r="P146">
            <v>17570.799279000013</v>
          </cell>
          <cell r="Q146">
            <v>25660.94535899999</v>
          </cell>
          <cell r="R146">
            <v>1159.1199879999913</v>
          </cell>
          <cell r="S146">
            <v>42054.076828999998</v>
          </cell>
          <cell r="T146">
            <v>48640.682814</v>
          </cell>
          <cell r="U146">
            <v>50404.993829000014</v>
          </cell>
          <cell r="V146">
            <v>25511.364419000005</v>
          </cell>
          <cell r="W146">
            <v>6576.5963219999976</v>
          </cell>
          <cell r="X146">
            <v>64115.922673000008</v>
          </cell>
          <cell r="Y146">
            <v>28749.346847999986</v>
          </cell>
          <cell r="Z146">
            <v>44353.009812000004</v>
          </cell>
          <cell r="AA146">
            <v>78522.327247000008</v>
          </cell>
        </row>
        <row r="147">
          <cell r="B147" t="str">
            <v>Perda de Receita: Deflator Tarifário -1,2%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-555.11065757838787</v>
          </cell>
          <cell r="S148">
            <v>-1418.4584022150136</v>
          </cell>
          <cell r="T148">
            <v>-2318.6246792382508</v>
          </cell>
          <cell r="U148">
            <v>-3256.0304224624015</v>
          </cell>
          <cell r="V148">
            <v>-4233.4258132190571</v>
          </cell>
          <cell r="W148">
            <v>-5251.5627898682733</v>
          </cell>
          <cell r="X148">
            <v>-6466.293349608135</v>
          </cell>
          <cell r="Y148">
            <v>-7598.9324201344261</v>
          </cell>
          <cell r="Z148">
            <v>-8768.8700028683597</v>
          </cell>
          <cell r="AA148">
            <v>-9985.4588535938365</v>
          </cell>
        </row>
        <row r="149">
          <cell r="B149" t="str">
            <v>Somatoria com Projeto Original</v>
          </cell>
          <cell r="F149">
            <v>-2423.0019496472878</v>
          </cell>
          <cell r="G149">
            <v>0.19250043348565829</v>
          </cell>
          <cell r="H149">
            <v>-27553.266765925</v>
          </cell>
          <cell r="I149">
            <v>-21297.274537999998</v>
          </cell>
          <cell r="J149">
            <v>-32715.424994000001</v>
          </cell>
          <cell r="K149">
            <v>-19744.018439437481</v>
          </cell>
          <cell r="L149">
            <v>15480.754270000005</v>
          </cell>
          <cell r="M149">
            <v>31717.205939999993</v>
          </cell>
          <cell r="N149">
            <v>35152.414705999996</v>
          </cell>
          <cell r="O149">
            <v>37041.879319</v>
          </cell>
          <cell r="P149">
            <v>17570.799279000013</v>
          </cell>
          <cell r="Q149">
            <v>25660.94535899999</v>
          </cell>
          <cell r="R149">
            <v>604.00933042160341</v>
          </cell>
          <cell r="S149">
            <v>40635.618426784982</v>
          </cell>
          <cell r="T149">
            <v>46322.058134761748</v>
          </cell>
          <cell r="U149">
            <v>47148.963406537616</v>
          </cell>
          <cell r="V149">
            <v>21277.938605780946</v>
          </cell>
          <cell r="W149">
            <v>1325.0335321317243</v>
          </cell>
          <cell r="X149">
            <v>57649.62932339187</v>
          </cell>
          <cell r="Y149">
            <v>21150.414427865559</v>
          </cell>
          <cell r="Z149">
            <v>35584.139809131644</v>
          </cell>
          <cell r="AA149">
            <v>68536.86839340617</v>
          </cell>
        </row>
        <row r="150">
          <cell r="B150" t="str">
            <v>Perda de Receita: Ônus Variável (25%)</v>
          </cell>
        </row>
        <row r="151">
          <cell r="B151" t="str">
            <v>Fluxo de Caixa do Fator</v>
          </cell>
          <cell r="H151">
            <v>-79.410275999999982</v>
          </cell>
          <cell r="I151">
            <v>-116.72458599999996</v>
          </cell>
          <cell r="J151">
            <v>-120.26660799999991</v>
          </cell>
          <cell r="K151">
            <v>-123.81452599999989</v>
          </cell>
          <cell r="L151">
            <v>-129.01037599999967</v>
          </cell>
          <cell r="M151">
            <v>-132.4624839999999</v>
          </cell>
          <cell r="N151">
            <v>-137.20286799999977</v>
          </cell>
          <cell r="O151">
            <v>-140.909978</v>
          </cell>
          <cell r="P151">
            <v>-144.36798200000032</v>
          </cell>
          <cell r="Q151">
            <v>-148.09867599999981</v>
          </cell>
          <cell r="R151">
            <v>-151.93697200000003</v>
          </cell>
          <cell r="S151">
            <v>-159.55460400000001</v>
          </cell>
          <cell r="T151">
            <v>-163.93828000000013</v>
          </cell>
          <cell r="U151">
            <v>-168.4148179999998</v>
          </cell>
          <cell r="V151">
            <v>-173.06823599999984</v>
          </cell>
          <cell r="W151">
            <v>-177.85283999999984</v>
          </cell>
          <cell r="X151">
            <v>-187.2495899999999</v>
          </cell>
          <cell r="Y151">
            <v>-192.48523800000004</v>
          </cell>
          <cell r="Z151">
            <v>-197.65602999999942</v>
          </cell>
          <cell r="AA151">
            <v>-202.99043599999942</v>
          </cell>
        </row>
        <row r="152">
          <cell r="B152" t="str">
            <v>Somatoria com Projeto Original</v>
          </cell>
          <cell r="F152">
            <v>-615.34975298276163</v>
          </cell>
          <cell r="G152">
            <v>0.19704496955686568</v>
          </cell>
          <cell r="H152">
            <v>-27632.677041924999</v>
          </cell>
          <cell r="I152">
            <v>-21413.999123999998</v>
          </cell>
          <cell r="J152">
            <v>-32835.691601999999</v>
          </cell>
          <cell r="K152">
            <v>-19867.832965437479</v>
          </cell>
          <cell r="L152">
            <v>15351.743894000005</v>
          </cell>
          <cell r="M152">
            <v>31584.743455999993</v>
          </cell>
          <cell r="N152">
            <v>35015.211837999996</v>
          </cell>
          <cell r="O152">
            <v>36900.969340999996</v>
          </cell>
          <cell r="P152">
            <v>17426.431297000014</v>
          </cell>
          <cell r="Q152">
            <v>25512.846682999989</v>
          </cell>
          <cell r="R152">
            <v>1007.1830159999913</v>
          </cell>
          <cell r="S152">
            <v>41894.522225000001</v>
          </cell>
          <cell r="T152">
            <v>48476.744533999998</v>
          </cell>
          <cell r="U152">
            <v>50236.579011000016</v>
          </cell>
          <cell r="V152">
            <v>25338.296183000006</v>
          </cell>
          <cell r="W152">
            <v>6398.743481999998</v>
          </cell>
          <cell r="X152">
            <v>63928.673083000009</v>
          </cell>
          <cell r="Y152">
            <v>28556.861609999985</v>
          </cell>
          <cell r="Z152">
            <v>44155.353782000006</v>
          </cell>
          <cell r="AA152">
            <v>78319.336811000016</v>
          </cell>
        </row>
        <row r="153">
          <cell r="B153" t="str">
            <v>Alteração dos custos operacionais.</v>
          </cell>
        </row>
        <row r="154">
          <cell r="B154" t="str">
            <v>Fluxo de Caixa do Fator</v>
          </cell>
          <cell r="H154">
            <v>2002.9784</v>
          </cell>
          <cell r="I154">
            <v>-1013.8239000000001</v>
          </cell>
          <cell r="J154">
            <v>175.65389999999806</v>
          </cell>
          <cell r="K154">
            <v>156.36459999999806</v>
          </cell>
          <cell r="L154">
            <v>156.35790000000293</v>
          </cell>
          <cell r="M154">
            <v>156.35790000000293</v>
          </cell>
          <cell r="N154">
            <v>156.35790000000293</v>
          </cell>
          <cell r="O154">
            <v>156.35790000000293</v>
          </cell>
          <cell r="P154">
            <v>156.35790000000293</v>
          </cell>
          <cell r="Q154">
            <v>156.35790000000293</v>
          </cell>
          <cell r="R154">
            <v>156.35790000000293</v>
          </cell>
          <cell r="S154">
            <v>-375.72260000000136</v>
          </cell>
          <cell r="T154">
            <v>-375.72260000000136</v>
          </cell>
          <cell r="U154">
            <v>-375.72260000000136</v>
          </cell>
          <cell r="V154">
            <v>-375.72260000000136</v>
          </cell>
          <cell r="W154">
            <v>-375.72260000000136</v>
          </cell>
          <cell r="X154">
            <v>-375.72260000000136</v>
          </cell>
          <cell r="Y154">
            <v>-375.72260000000136</v>
          </cell>
          <cell r="Z154">
            <v>-375.72260000000136</v>
          </cell>
          <cell r="AA154">
            <v>-375.72260000000136</v>
          </cell>
        </row>
        <row r="155">
          <cell r="B155" t="str">
            <v>Somatoria com Projeto Original</v>
          </cell>
          <cell r="F155">
            <v>1209.8854706950401</v>
          </cell>
          <cell r="G155">
            <v>0.20143103702958184</v>
          </cell>
          <cell r="H155">
            <v>-25550.288365925</v>
          </cell>
          <cell r="I155">
            <v>-22311.098437999997</v>
          </cell>
          <cell r="J155">
            <v>-32539.771094000003</v>
          </cell>
          <cell r="K155">
            <v>-19587.653839437484</v>
          </cell>
          <cell r="L155">
            <v>15637.112170000008</v>
          </cell>
          <cell r="M155">
            <v>31873.563839999995</v>
          </cell>
          <cell r="N155">
            <v>35308.772605999999</v>
          </cell>
          <cell r="O155">
            <v>37198.237219000002</v>
          </cell>
          <cell r="P155">
            <v>17727.157179000016</v>
          </cell>
          <cell r="Q155">
            <v>25817.303258999993</v>
          </cell>
          <cell r="R155">
            <v>1315.4778879999942</v>
          </cell>
          <cell r="S155">
            <v>41678.354228999997</v>
          </cell>
          <cell r="T155">
            <v>48264.960213999999</v>
          </cell>
          <cell r="U155">
            <v>50029.271229000013</v>
          </cell>
          <cell r="V155">
            <v>25135.641819000004</v>
          </cell>
          <cell r="W155">
            <v>6200.8737219999966</v>
          </cell>
          <cell r="X155">
            <v>63740.200073000007</v>
          </cell>
          <cell r="Y155">
            <v>28373.624247999986</v>
          </cell>
          <cell r="Z155">
            <v>43977.287212000003</v>
          </cell>
          <cell r="AA155">
            <v>78146.604647</v>
          </cell>
        </row>
        <row r="156">
          <cell r="B156" t="str">
            <v>1ª Adequação - Investimentos</v>
          </cell>
        </row>
        <row r="157">
          <cell r="B157" t="str">
            <v>Fluxo de Caixa do Fator</v>
          </cell>
          <cell r="H157">
            <v>-1322.4536000000014</v>
          </cell>
          <cell r="I157">
            <v>-14408.6621</v>
          </cell>
          <cell r="J157">
            <v>-352.93119999999942</v>
          </cell>
          <cell r="K157">
            <v>3243.7288000000003</v>
          </cell>
          <cell r="L157">
            <v>-15173.845199999998</v>
          </cell>
          <cell r="M157">
            <v>519.21479999999997</v>
          </cell>
          <cell r="N157">
            <v>637.41480000000001</v>
          </cell>
          <cell r="O157">
            <v>637.41480000000001</v>
          </cell>
          <cell r="P157">
            <v>637.41809999999998</v>
          </cell>
          <cell r="Q157">
            <v>-2356.8740000000007</v>
          </cell>
          <cell r="R157">
            <v>691.71730000000048</v>
          </cell>
          <cell r="S157">
            <v>-4239.3858</v>
          </cell>
          <cell r="T157">
            <v>817.98419999999987</v>
          </cell>
          <cell r="U157">
            <v>763.95</v>
          </cell>
          <cell r="V157">
            <v>3711.836299999999</v>
          </cell>
          <cell r="W157">
            <v>16561.675900000002</v>
          </cell>
          <cell r="X157">
            <v>-851.92409999999995</v>
          </cell>
          <cell r="Y157">
            <v>-527.92079999999999</v>
          </cell>
          <cell r="Z157">
            <v>-5666.9884000000002</v>
          </cell>
          <cell r="AA157">
            <v>-3635.9869999999983</v>
          </cell>
        </row>
        <row r="158">
          <cell r="B158" t="str">
            <v>Somatoria com Projeto Original</v>
          </cell>
          <cell r="F158">
            <v>-15088.704172813104</v>
          </cell>
          <cell r="G158">
            <v>0.16746402650544873</v>
          </cell>
          <cell r="H158">
            <v>-28875.720365925001</v>
          </cell>
          <cell r="I158">
            <v>-35705.936637999999</v>
          </cell>
          <cell r="J158">
            <v>-33068.356194</v>
          </cell>
          <cell r="K158">
            <v>-16500.28963943748</v>
          </cell>
          <cell r="L158">
            <v>306.90907000000698</v>
          </cell>
          <cell r="M158">
            <v>32236.420739999994</v>
          </cell>
          <cell r="N158">
            <v>35789.829505999995</v>
          </cell>
          <cell r="O158">
            <v>37679.294118999998</v>
          </cell>
          <cell r="P158">
            <v>18208.217379000012</v>
          </cell>
          <cell r="Q158">
            <v>23304.07135899999</v>
          </cell>
          <cell r="R158">
            <v>1850.8372879999918</v>
          </cell>
          <cell r="S158">
            <v>37814.691028999994</v>
          </cell>
          <cell r="T158">
            <v>49458.667013999999</v>
          </cell>
          <cell r="U158">
            <v>51168.943829000011</v>
          </cell>
          <cell r="V158">
            <v>29223.200719000004</v>
          </cell>
          <cell r="W158">
            <v>23138.272222</v>
          </cell>
          <cell r="X158">
            <v>63263.998573000012</v>
          </cell>
          <cell r="Y158">
            <v>28221.426047999987</v>
          </cell>
          <cell r="Z158">
            <v>38686.021412000002</v>
          </cell>
          <cell r="AA158">
            <v>74886.340247000015</v>
          </cell>
        </row>
        <row r="159">
          <cell r="B159" t="str">
            <v>Perda de Receita: Estorno de Receita Não Operacional (1/3 da COFINS)</v>
          </cell>
        </row>
        <row r="160">
          <cell r="B160" t="str">
            <v>Fluxo de Caixa do Fator</v>
          </cell>
          <cell r="H160">
            <v>-370.16580354999996</v>
          </cell>
          <cell r="I160">
            <v>-610.53886205000003</v>
          </cell>
          <cell r="J160">
            <v>-629.06202589999998</v>
          </cell>
          <cell r="K160">
            <v>-643.79058940000004</v>
          </cell>
          <cell r="L160">
            <v>-674.8003827</v>
          </cell>
          <cell r="M160">
            <v>-692.85194230000002</v>
          </cell>
          <cell r="N160">
            <v>-717.65107039999998</v>
          </cell>
          <cell r="O160">
            <v>-737.03763279999998</v>
          </cell>
          <cell r="P160">
            <v>-755.13272510000002</v>
          </cell>
          <cell r="Q160">
            <v>-774.64263015000006</v>
          </cell>
          <cell r="R160">
            <v>-794.71846029999995</v>
          </cell>
          <cell r="S160">
            <v>-834.55813624999996</v>
          </cell>
          <cell r="T160">
            <v>-857.12984119999987</v>
          </cell>
          <cell r="U160">
            <v>-880.91320630000007</v>
          </cell>
          <cell r="V160">
            <v>-905.24073014999999</v>
          </cell>
          <cell r="W160">
            <v>-930.27928810000003</v>
          </cell>
          <cell r="X160">
            <v>-979.42770640000003</v>
          </cell>
          <cell r="Y160">
            <v>-1006.8025192500002</v>
          </cell>
          <cell r="Z160">
            <v>-1033.8508368500002</v>
          </cell>
          <cell r="AA160">
            <v>-1061.7552975500003</v>
          </cell>
        </row>
        <row r="161">
          <cell r="B161" t="str">
            <v>Somatoria com Projeto Original</v>
          </cell>
          <cell r="F161">
            <v>-3179.0334735928445</v>
          </cell>
          <cell r="G161">
            <v>0.19101134833162919</v>
          </cell>
          <cell r="H161">
            <v>-27923.432569475</v>
          </cell>
          <cell r="I161">
            <v>-21907.813400049999</v>
          </cell>
          <cell r="J161">
            <v>-33344.4870199</v>
          </cell>
          <cell r="K161">
            <v>-20387.809028837481</v>
          </cell>
          <cell r="L161">
            <v>14805.953887300006</v>
          </cell>
          <cell r="M161">
            <v>31024.353997699993</v>
          </cell>
          <cell r="N161">
            <v>34434.763635599993</v>
          </cell>
          <cell r="O161">
            <v>36304.841686200001</v>
          </cell>
          <cell r="P161">
            <v>16815.666553900013</v>
          </cell>
          <cell r="Q161">
            <v>24886.302728849991</v>
          </cell>
          <cell r="R161">
            <v>364.40152769999133</v>
          </cell>
          <cell r="S161">
            <v>41219.518692749996</v>
          </cell>
          <cell r="T161">
            <v>47783.552972799996</v>
          </cell>
          <cell r="U161">
            <v>49524.080622700014</v>
          </cell>
          <cell r="V161">
            <v>24606.123688850006</v>
          </cell>
          <cell r="W161">
            <v>5646.3170338999971</v>
          </cell>
          <cell r="X161">
            <v>63136.49496660001</v>
          </cell>
          <cell r="Y161">
            <v>27742.544328749987</v>
          </cell>
          <cell r="Z161">
            <v>43319.158975150007</v>
          </cell>
          <cell r="AA161">
            <v>77460.571949450008</v>
          </cell>
        </row>
        <row r="162">
          <cell r="B162" t="str">
            <v>Majoração dos custos operacionais.</v>
          </cell>
        </row>
        <row r="163">
          <cell r="B163" t="str">
            <v>Fluxo de Caixa do Fator</v>
          </cell>
          <cell r="H163">
            <v>-2625.194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-2190.3928699623798</v>
          </cell>
          <cell r="G164">
            <v>0.19344739905711733</v>
          </cell>
          <cell r="H164">
            <v>-30178.460765925</v>
          </cell>
          <cell r="I164">
            <v>-21297.274537999998</v>
          </cell>
          <cell r="J164">
            <v>-32715.424994000001</v>
          </cell>
          <cell r="K164">
            <v>-19744.018439437481</v>
          </cell>
          <cell r="L164">
            <v>15480.754270000005</v>
          </cell>
          <cell r="M164">
            <v>31717.205939999993</v>
          </cell>
          <cell r="N164">
            <v>35152.414705999996</v>
          </cell>
          <cell r="O164">
            <v>37041.879319</v>
          </cell>
          <cell r="P164">
            <v>17570.799279000013</v>
          </cell>
          <cell r="Q164">
            <v>25660.94535899999</v>
          </cell>
          <cell r="R164">
            <v>1159.1199879999913</v>
          </cell>
          <cell r="S164">
            <v>42054.076828999998</v>
          </cell>
          <cell r="T164">
            <v>48640.682814</v>
          </cell>
          <cell r="U164">
            <v>50404.993829000014</v>
          </cell>
          <cell r="V164">
            <v>25511.364419000005</v>
          </cell>
          <cell r="W164">
            <v>6576.5963219999976</v>
          </cell>
          <cell r="X164">
            <v>64115.922673000008</v>
          </cell>
          <cell r="Y164">
            <v>28749.346847999986</v>
          </cell>
          <cell r="Z164">
            <v>44353.009812000004</v>
          </cell>
          <cell r="AA164">
            <v>78522.327247000008</v>
          </cell>
        </row>
        <row r="165">
          <cell r="B165" t="str">
            <v>2ª Adequação - Investimentos</v>
          </cell>
        </row>
        <row r="166">
          <cell r="B166" t="str">
            <v>Fluxo de Caixa do Fator</v>
          </cell>
          <cell r="H166">
            <v>18045.326255339998</v>
          </cell>
          <cell r="I166">
            <v>29684.058456103474</v>
          </cell>
          <cell r="J166">
            <v>6724.5610027694747</v>
          </cell>
          <cell r="K166">
            <v>-14051.08246372135</v>
          </cell>
          <cell r="L166">
            <v>4927.1202535880248</v>
          </cell>
          <cell r="M166">
            <v>-9315.413974811976</v>
          </cell>
          <cell r="N166">
            <v>-17999.825385511976</v>
          </cell>
          <cell r="O166">
            <v>-21334.871611235052</v>
          </cell>
          <cell r="P166">
            <v>-8689.5294727100518</v>
          </cell>
          <cell r="Q166">
            <v>8864.7122490899492</v>
          </cell>
          <cell r="R166">
            <v>29446.782857139948</v>
          </cell>
          <cell r="S166">
            <v>-615.30330009338525</v>
          </cell>
          <cell r="T166">
            <v>-14900.556884555886</v>
          </cell>
          <cell r="U166">
            <v>-19324.772971984457</v>
          </cell>
          <cell r="V166">
            <v>-12694.408953984459</v>
          </cell>
          <cell r="W166">
            <v>8686.1510552555428</v>
          </cell>
          <cell r="X166">
            <v>-672.08962281945901</v>
          </cell>
          <cell r="Y166">
            <v>36949.111625080535</v>
          </cell>
          <cell r="Z166">
            <v>14368.135367280542</v>
          </cell>
          <cell r="AA166">
            <v>-17026.632549719463</v>
          </cell>
        </row>
        <row r="167">
          <cell r="B167" t="str">
            <v>Somatoria com Projeto Original</v>
          </cell>
          <cell r="F167">
            <v>23369.045554849468</v>
          </cell>
          <cell r="G167">
            <v>0.30031602663667029</v>
          </cell>
          <cell r="H167">
            <v>-9507.9405105850019</v>
          </cell>
          <cell r="I167">
            <v>8386.783918103476</v>
          </cell>
          <cell r="J167">
            <v>-25990.863991230526</v>
          </cell>
          <cell r="K167">
            <v>-33795.100903158833</v>
          </cell>
          <cell r="L167">
            <v>20407.874523588031</v>
          </cell>
          <cell r="M167">
            <v>22401.791965188015</v>
          </cell>
          <cell r="N167">
            <v>17152.589320488019</v>
          </cell>
          <cell r="O167">
            <v>15707.007707764948</v>
          </cell>
          <cell r="P167">
            <v>8881.2698062899617</v>
          </cell>
          <cell r="Q167">
            <v>34525.657608089939</v>
          </cell>
          <cell r="R167">
            <v>30605.902845139939</v>
          </cell>
          <cell r="S167">
            <v>41438.773528906611</v>
          </cell>
          <cell r="T167">
            <v>33740.125929444112</v>
          </cell>
          <cell r="U167">
            <v>31080.220857015556</v>
          </cell>
          <cell r="V167">
            <v>12816.955465015546</v>
          </cell>
          <cell r="W167">
            <v>15262.74737725554</v>
          </cell>
          <cell r="X167">
            <v>63443.833050180547</v>
          </cell>
          <cell r="Y167">
            <v>65698.458473080522</v>
          </cell>
          <cell r="Z167">
            <v>58721.145179280546</v>
          </cell>
          <cell r="AA167">
            <v>61495.694697280545</v>
          </cell>
        </row>
        <row r="168">
          <cell r="B168" t="str">
            <v>Inclusão da CPMF</v>
          </cell>
        </row>
        <row r="169">
          <cell r="B169" t="str">
            <v>Fluxo de Caixa do Fator</v>
          </cell>
          <cell r="H169">
            <v>-162.14670000000001</v>
          </cell>
          <cell r="I169">
            <v>-296.36109999999996</v>
          </cell>
          <cell r="J169">
            <v>-343.69659999999999</v>
          </cell>
          <cell r="K169">
            <v>-383.32709999999997</v>
          </cell>
          <cell r="L169">
            <v>-324.548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-858.28618143449103</v>
          </cell>
          <cell r="G170">
            <v>0.19648192706937506</v>
          </cell>
          <cell r="H170">
            <v>-27715.413465925001</v>
          </cell>
          <cell r="I170">
            <v>-21593.635637999996</v>
          </cell>
          <cell r="J170">
            <v>-33059.121594000004</v>
          </cell>
          <cell r="K170">
            <v>-20127.34553943748</v>
          </cell>
          <cell r="L170">
            <v>15156.206270000004</v>
          </cell>
          <cell r="M170">
            <v>31717.205939999993</v>
          </cell>
          <cell r="N170">
            <v>35152.414705999996</v>
          </cell>
          <cell r="O170">
            <v>37041.879319</v>
          </cell>
          <cell r="P170">
            <v>17570.799279000013</v>
          </cell>
          <cell r="Q170">
            <v>25660.94535899999</v>
          </cell>
          <cell r="R170">
            <v>1159.1199879999913</v>
          </cell>
          <cell r="S170">
            <v>42054.076828999998</v>
          </cell>
          <cell r="T170">
            <v>48640.682814</v>
          </cell>
          <cell r="U170">
            <v>50404.993829000014</v>
          </cell>
          <cell r="V170">
            <v>25511.364419000005</v>
          </cell>
          <cell r="W170">
            <v>6576.5963219999976</v>
          </cell>
          <cell r="X170">
            <v>64115.922673000008</v>
          </cell>
          <cell r="Y170">
            <v>28749.346847999986</v>
          </cell>
          <cell r="Z170">
            <v>44353.009812000004</v>
          </cell>
          <cell r="AA170">
            <v>78522.327247000008</v>
          </cell>
        </row>
        <row r="171">
          <cell r="B171" t="str">
            <v>3ª Adequação - Investimentos</v>
          </cell>
        </row>
        <row r="172">
          <cell r="B172" t="str">
            <v>Fluxo de Caixa do Fator</v>
          </cell>
          <cell r="H172">
            <v>-199.13605733999987</v>
          </cell>
          <cell r="I172">
            <v>145.5328513702095</v>
          </cell>
          <cell r="J172">
            <v>503.98667737087595</v>
          </cell>
          <cell r="K172">
            <v>19142.644276332288</v>
          </cell>
          <cell r="L172">
            <v>-5685.9925034770858</v>
          </cell>
          <cell r="M172">
            <v>-11224.426671077084</v>
          </cell>
          <cell r="N172">
            <v>-1063.4811770913709</v>
          </cell>
          <cell r="O172">
            <v>227.33885109324541</v>
          </cell>
          <cell r="P172">
            <v>-2487.6157424317571</v>
          </cell>
          <cell r="Q172">
            <v>18.518335768243887</v>
          </cell>
          <cell r="R172">
            <v>-596.81284428175536</v>
          </cell>
          <cell r="S172">
            <v>-786.26680038175539</v>
          </cell>
          <cell r="T172">
            <v>185.0123110807456</v>
          </cell>
          <cell r="U172">
            <v>233.97767908074485</v>
          </cell>
          <cell r="V172">
            <v>229.56836108074563</v>
          </cell>
          <cell r="W172">
            <v>534.44611184074711</v>
          </cell>
          <cell r="X172">
            <v>425.60321091574502</v>
          </cell>
          <cell r="Y172">
            <v>351.70366101574581</v>
          </cell>
          <cell r="Z172">
            <v>234.10042581574723</v>
          </cell>
          <cell r="AA172">
            <v>235.95697281574451</v>
          </cell>
        </row>
        <row r="173">
          <cell r="B173" t="str">
            <v>Somatoria com Projeto Original</v>
          </cell>
          <cell r="F173">
            <v>2645.2747340554552</v>
          </cell>
          <cell r="G173">
            <v>0.20507598296551729</v>
          </cell>
          <cell r="H173">
            <v>-27752.402823265002</v>
          </cell>
          <cell r="I173">
            <v>-21151.74168662979</v>
          </cell>
          <cell r="J173">
            <v>-32211.438316629126</v>
          </cell>
          <cell r="K173">
            <v>-601.37416310519257</v>
          </cell>
          <cell r="L173">
            <v>9794.7617665229191</v>
          </cell>
          <cell r="M173">
            <v>20492.77926892291</v>
          </cell>
          <cell r="N173">
            <v>34088.933528908623</v>
          </cell>
          <cell r="O173">
            <v>37269.218170093241</v>
          </cell>
          <cell r="P173">
            <v>15083.183536568256</v>
          </cell>
          <cell r="Q173">
            <v>25679.463694768234</v>
          </cell>
          <cell r="R173">
            <v>562.30714371823592</v>
          </cell>
          <cell r="S173">
            <v>41267.810028618245</v>
          </cell>
          <cell r="T173">
            <v>48825.695125080747</v>
          </cell>
          <cell r="U173">
            <v>50638.971508080758</v>
          </cell>
          <cell r="V173">
            <v>25740.932780080751</v>
          </cell>
          <cell r="W173">
            <v>7111.0424338407447</v>
          </cell>
          <cell r="X173">
            <v>64541.525883915754</v>
          </cell>
          <cell r="Y173">
            <v>29101.050509015731</v>
          </cell>
          <cell r="Z173">
            <v>44587.110237815752</v>
          </cell>
          <cell r="AA173">
            <v>78758.28421981576</v>
          </cell>
        </row>
        <row r="174">
          <cell r="B174" t="str">
            <v>4ª Adequação - Investimentos</v>
          </cell>
        </row>
        <row r="175">
          <cell r="B175" t="str">
            <v>Fluxo de Caixa do Fator</v>
          </cell>
          <cell r="H175">
            <v>0</v>
          </cell>
          <cell r="I175">
            <v>898.10561052631601</v>
          </cell>
          <cell r="J175">
            <v>479.90654385964837</v>
          </cell>
          <cell r="K175">
            <v>309.33538503612016</v>
          </cell>
          <cell r="L175">
            <v>1693.5812537861204</v>
          </cell>
          <cell r="M175">
            <v>6549.3672937861202</v>
          </cell>
          <cell r="N175">
            <v>1400.4535050718353</v>
          </cell>
          <cell r="O175">
            <v>-5010.7619232358584</v>
          </cell>
          <cell r="P175">
            <v>9409.0887717641435</v>
          </cell>
          <cell r="Q175">
            <v>-10757.691195235859</v>
          </cell>
          <cell r="R175">
            <v>3188.1983182641416</v>
          </cell>
          <cell r="S175">
            <v>-4542.234350902525</v>
          </cell>
          <cell r="T175">
            <v>-1255.6503759025252</v>
          </cell>
          <cell r="U175">
            <v>-101.30654733109581</v>
          </cell>
          <cell r="V175">
            <v>-1377.118822331099</v>
          </cell>
          <cell r="W175">
            <v>-695.33335383109761</v>
          </cell>
          <cell r="X175">
            <v>-218.13657645609737</v>
          </cell>
          <cell r="Y175">
            <v>-333.60153545609597</v>
          </cell>
          <cell r="Z175">
            <v>-674.68078045609548</v>
          </cell>
          <cell r="AA175">
            <v>540.72998654390528</v>
          </cell>
        </row>
        <row r="176">
          <cell r="B176" t="str">
            <v>Somatoria com Projeto Original</v>
          </cell>
          <cell r="F176">
            <v>2881.9166794727389</v>
          </cell>
          <cell r="G176">
            <v>0.20556530036106066</v>
          </cell>
          <cell r="H176">
            <v>-27553.266765925</v>
          </cell>
          <cell r="I176">
            <v>-20399.168927473682</v>
          </cell>
          <cell r="J176">
            <v>-32235.518450140353</v>
          </cell>
          <cell r="K176">
            <v>-19434.683054401361</v>
          </cell>
          <cell r="L176">
            <v>17174.335523786125</v>
          </cell>
          <cell r="M176">
            <v>38266.573233786112</v>
          </cell>
          <cell r="N176">
            <v>36552.868211071829</v>
          </cell>
          <cell r="O176">
            <v>32031.11739576414</v>
          </cell>
          <cell r="P176">
            <v>26979.888050764159</v>
          </cell>
          <cell r="Q176">
            <v>14903.254163764132</v>
          </cell>
          <cell r="R176">
            <v>4347.3183062641328</v>
          </cell>
          <cell r="S176">
            <v>37511.842478097475</v>
          </cell>
          <cell r="T176">
            <v>47385.032438097478</v>
          </cell>
          <cell r="U176">
            <v>50303.687281668921</v>
          </cell>
          <cell r="V176">
            <v>24134.245596668905</v>
          </cell>
          <cell r="W176">
            <v>5881.2629681688995</v>
          </cell>
          <cell r="X176">
            <v>63897.78609654391</v>
          </cell>
          <cell r="Y176">
            <v>28415.745312543891</v>
          </cell>
          <cell r="Z176">
            <v>43678.329031543908</v>
          </cell>
          <cell r="AA176">
            <v>79063.057233543906</v>
          </cell>
        </row>
        <row r="177">
          <cell r="B177" t="str">
            <v>5ª Adequação - Investimentos</v>
          </cell>
        </row>
        <row r="178">
          <cell r="B178" t="str">
            <v>Fluxo de Caixa do Fator</v>
          </cell>
          <cell r="H178">
            <v>199.13599199999982</v>
          </cell>
          <cell r="I178">
            <v>223.80877199999969</v>
          </cell>
          <cell r="J178">
            <v>249.65760599999999</v>
          </cell>
          <cell r="K178">
            <v>293.7069299999996</v>
          </cell>
          <cell r="L178">
            <v>310.83393000000069</v>
          </cell>
          <cell r="M178">
            <v>642.52506599999958</v>
          </cell>
          <cell r="N178">
            <v>17.181784285714201</v>
          </cell>
          <cell r="O178">
            <v>-164.91788986813214</v>
          </cell>
          <cell r="P178">
            <v>267.57127513186828</v>
          </cell>
          <cell r="Q178">
            <v>2388.7603421318677</v>
          </cell>
          <cell r="R178">
            <v>651.0869206318672</v>
          </cell>
          <cell r="S178">
            <v>-3130.1308235347992</v>
          </cell>
          <cell r="T178">
            <v>38.880466965198721</v>
          </cell>
          <cell r="U178">
            <v>-47.353782177655631</v>
          </cell>
          <cell r="V178">
            <v>-96.703577177655646</v>
          </cell>
          <cell r="W178">
            <v>-177.6500856776571</v>
          </cell>
          <cell r="X178">
            <v>-239.52969405265435</v>
          </cell>
          <cell r="Y178">
            <v>-241.49965305265599</v>
          </cell>
          <cell r="Z178">
            <v>-178.81063505266204</v>
          </cell>
          <cell r="AA178">
            <v>-241.6792120526593</v>
          </cell>
        </row>
        <row r="179">
          <cell r="B179" t="str">
            <v>Somatoria com Projeto Original</v>
          </cell>
          <cell r="F179">
            <v>1044.7345832090148</v>
          </cell>
          <cell r="G179">
            <v>0.20100687359725994</v>
          </cell>
          <cell r="H179">
            <v>-27354.130773925001</v>
          </cell>
          <cell r="I179">
            <v>-21073.465765999998</v>
          </cell>
          <cell r="J179">
            <v>-32465.767388</v>
          </cell>
          <cell r="K179">
            <v>-19450.311509437481</v>
          </cell>
          <cell r="L179">
            <v>15791.588200000006</v>
          </cell>
          <cell r="M179">
            <v>32359.731005999991</v>
          </cell>
          <cell r="N179">
            <v>35169.596490285709</v>
          </cell>
          <cell r="O179">
            <v>36876.961429131865</v>
          </cell>
          <cell r="P179">
            <v>17838.370554131881</v>
          </cell>
          <cell r="Q179">
            <v>28049.705701131857</v>
          </cell>
          <cell r="R179">
            <v>1810.2069086318584</v>
          </cell>
          <cell r="S179">
            <v>38923.946005465201</v>
          </cell>
          <cell r="T179">
            <v>48679.563280965202</v>
          </cell>
          <cell r="U179">
            <v>50357.640046822358</v>
          </cell>
          <cell r="V179">
            <v>25414.660841822348</v>
          </cell>
          <cell r="W179">
            <v>6398.9462363223402</v>
          </cell>
          <cell r="X179">
            <v>63876.392978947355</v>
          </cell>
          <cell r="Y179">
            <v>28507.847194947331</v>
          </cell>
          <cell r="Z179">
            <v>44174.199176947339</v>
          </cell>
          <cell r="AA179">
            <v>78280.648034947342</v>
          </cell>
        </row>
        <row r="180">
          <cell r="B180" t="str">
            <v>Perda de Receita: Parcelamento do Reajuste Tarifário de Julho/2003.</v>
          </cell>
        </row>
        <row r="181">
          <cell r="B181" t="str">
            <v>Fluxo de Caixa do Fator</v>
          </cell>
          <cell r="H181">
            <v>0</v>
          </cell>
          <cell r="I181">
            <v>0</v>
          </cell>
          <cell r="J181">
            <v>0</v>
          </cell>
          <cell r="K181">
            <v>-1696.9096464534218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 t="str">
            <v>Somatoria com Projeto Original</v>
          </cell>
          <cell r="F182">
            <v>-822.4342251999758</v>
          </cell>
          <cell r="G182">
            <v>0.19656252595076318</v>
          </cell>
          <cell r="H182">
            <v>-27553.266765925</v>
          </cell>
          <cell r="I182">
            <v>-21297.274537999998</v>
          </cell>
          <cell r="J182">
            <v>-32715.424994000001</v>
          </cell>
          <cell r="K182">
            <v>-21440.928085890904</v>
          </cell>
          <cell r="L182">
            <v>15480.754270000005</v>
          </cell>
          <cell r="M182">
            <v>31717.205939999993</v>
          </cell>
          <cell r="N182">
            <v>35152.414705999996</v>
          </cell>
          <cell r="O182">
            <v>37041.879319</v>
          </cell>
          <cell r="P182">
            <v>17570.799279000013</v>
          </cell>
          <cell r="Q182">
            <v>25660.94535899999</v>
          </cell>
          <cell r="R182">
            <v>1159.1199879999913</v>
          </cell>
          <cell r="S182">
            <v>42054.076828999998</v>
          </cell>
          <cell r="T182">
            <v>48640.682814</v>
          </cell>
          <cell r="U182">
            <v>50404.993829000014</v>
          </cell>
          <cell r="V182">
            <v>25511.364419000005</v>
          </cell>
          <cell r="W182">
            <v>6576.5963219999976</v>
          </cell>
          <cell r="X182">
            <v>64115.922673000008</v>
          </cell>
          <cell r="Y182">
            <v>28749.346847999986</v>
          </cell>
          <cell r="Z182">
            <v>44353.009812000004</v>
          </cell>
          <cell r="AA182">
            <v>78522.327247000008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15622.89892378333</v>
          </cell>
          <cell r="I184">
            <v>14421.585511950001</v>
          </cell>
          <cell r="J184">
            <v>6687.8092960999975</v>
          </cell>
          <cell r="K184">
            <v>7063.1464513136343</v>
          </cell>
          <cell r="L184">
            <v>-13505.877875417935</v>
          </cell>
          <cell r="M184">
            <v>-12091.759076797936</v>
          </cell>
          <cell r="N184">
            <v>-16276.212191625793</v>
          </cell>
          <cell r="O184">
            <v>-24923.423863435793</v>
          </cell>
          <cell r="P184">
            <v>-139.55448469079562</v>
          </cell>
          <cell r="Q184">
            <v>-1112.2596586107961</v>
          </cell>
          <cell r="R184">
            <v>33561.665798000817</v>
          </cell>
          <cell r="S184">
            <v>-16101.61481737748</v>
          </cell>
          <cell r="T184">
            <v>-18829.74568285072</v>
          </cell>
          <cell r="U184">
            <v>-23156.586669174867</v>
          </cell>
          <cell r="V184">
            <v>-15914.284071781525</v>
          </cell>
          <cell r="W184">
            <v>18173.872109619264</v>
          </cell>
          <cell r="X184">
            <v>-9564.7700284206021</v>
          </cell>
          <cell r="Y184">
            <v>27023.850520203101</v>
          </cell>
          <cell r="Z184">
            <v>-2294.3434921308299</v>
          </cell>
          <cell r="AA184">
            <v>-31753.538989556309</v>
          </cell>
        </row>
        <row r="185">
          <cell r="B185" t="str">
            <v>Somatoria com Projeto Original</v>
          </cell>
          <cell r="F185">
            <v>8943.3681873269234</v>
          </cell>
          <cell r="G185">
            <v>0.23113971541512929</v>
          </cell>
          <cell r="H185">
            <v>-11930.36784214167</v>
          </cell>
          <cell r="I185">
            <v>-6875.6890260499968</v>
          </cell>
          <cell r="J185">
            <v>-26027.615697900004</v>
          </cell>
          <cell r="K185">
            <v>-12680.871988123847</v>
          </cell>
          <cell r="L185">
            <v>1974.8763945820701</v>
          </cell>
          <cell r="M185">
            <v>19625.446863202058</v>
          </cell>
          <cell r="N185">
            <v>18876.202514374203</v>
          </cell>
          <cell r="O185">
            <v>12118.455455564206</v>
          </cell>
          <cell r="P185">
            <v>17431.244794309219</v>
          </cell>
          <cell r="Q185">
            <v>24548.685700389193</v>
          </cell>
          <cell r="R185">
            <v>34720.785786000808</v>
          </cell>
          <cell r="S185">
            <v>25952.46201162252</v>
          </cell>
          <cell r="T185">
            <v>29810.93713114928</v>
          </cell>
          <cell r="U185">
            <v>27248.407159825147</v>
          </cell>
          <cell r="V185">
            <v>9597.0803472184798</v>
          </cell>
          <cell r="W185">
            <v>24750.468431619262</v>
          </cell>
          <cell r="X185">
            <v>54551.152644579408</v>
          </cell>
          <cell r="Y185">
            <v>55773.197368203088</v>
          </cell>
          <cell r="Z185">
            <v>42058.666319869175</v>
          </cell>
          <cell r="AA185">
            <v>46768.788257443695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57462.094250000002</v>
          </cell>
          <cell r="H191">
            <v>84016.89</v>
          </cell>
          <cell r="I191">
            <v>86565.188145487089</v>
          </cell>
          <cell r="J191">
            <v>86628.552532327827</v>
          </cell>
          <cell r="K191">
            <v>94399.705593440129</v>
          </cell>
          <cell r="L191">
            <v>97185.502025399619</v>
          </cell>
          <cell r="M191">
            <v>100640.85686347817</v>
          </cell>
          <cell r="N191">
            <v>103649.96883176302</v>
          </cell>
          <cell r="O191">
            <v>106422.409</v>
          </cell>
          <cell r="P191">
            <v>109159.75300000001</v>
          </cell>
          <cell r="Q191">
            <v>111973.80499999999</v>
          </cell>
          <cell r="R191">
            <v>115022.46</v>
          </cell>
          <cell r="S191">
            <v>121038.73419999999</v>
          </cell>
          <cell r="T191">
            <v>124346.819</v>
          </cell>
          <cell r="U191">
            <v>127772.3542</v>
          </cell>
          <cell r="V191">
            <v>131305.785</v>
          </cell>
          <cell r="W191">
            <v>134987.35</v>
          </cell>
          <cell r="X191">
            <v>138769.87</v>
          </cell>
          <cell r="Y191">
            <v>142494.95000000001</v>
          </cell>
          <cell r="Z191">
            <v>146338.14000000001</v>
          </cell>
          <cell r="AA191">
            <v>2220181.1876418963</v>
          </cell>
        </row>
        <row r="192">
          <cell r="B192" t="str">
            <v>1.1 - Operacionais    (1.1.1 + 1.1.2)</v>
          </cell>
          <cell r="G192">
            <v>57462.094250000002</v>
          </cell>
          <cell r="H192">
            <v>84016.89</v>
          </cell>
          <cell r="I192">
            <v>86565.188145487089</v>
          </cell>
          <cell r="J192">
            <v>86628.552532327827</v>
          </cell>
          <cell r="K192">
            <v>94399.705593440129</v>
          </cell>
          <cell r="L192">
            <v>97185.502025399619</v>
          </cell>
          <cell r="M192">
            <v>100640.85686347817</v>
          </cell>
          <cell r="N192">
            <v>103649.96883176302</v>
          </cell>
          <cell r="O192">
            <v>106422.409</v>
          </cell>
          <cell r="P192">
            <v>109159.75300000001</v>
          </cell>
          <cell r="Q192">
            <v>111973.80499999999</v>
          </cell>
          <cell r="R192">
            <v>115022.46</v>
          </cell>
          <cell r="S192">
            <v>121038.73419999999</v>
          </cell>
          <cell r="T192">
            <v>124346.819</v>
          </cell>
          <cell r="U192">
            <v>127772.3542</v>
          </cell>
          <cell r="V192">
            <v>131305.785</v>
          </cell>
          <cell r="W192">
            <v>134987.35</v>
          </cell>
          <cell r="X192">
            <v>138769.87</v>
          </cell>
          <cell r="Y192">
            <v>142494.95000000001</v>
          </cell>
          <cell r="Z192">
            <v>146338.14000000001</v>
          </cell>
          <cell r="AA192">
            <v>2220181.1876418963</v>
          </cell>
        </row>
        <row r="193">
          <cell r="B193" t="str">
            <v>1.1.1 - Receitas de  Pedágios    (Transp. Qd.2.1.1.2)</v>
          </cell>
          <cell r="G193">
            <v>56923.354250000004</v>
          </cell>
          <cell r="H193">
            <v>83225</v>
          </cell>
          <cell r="I193">
            <v>85749.268145487091</v>
          </cell>
          <cell r="J193">
            <v>85788.562532327822</v>
          </cell>
          <cell r="K193">
            <v>93524.465593440123</v>
          </cell>
          <cell r="L193">
            <v>96286.842025399616</v>
          </cell>
          <cell r="M193">
            <v>99710.036863478163</v>
          </cell>
          <cell r="N193">
            <v>102693.99883176302</v>
          </cell>
          <cell r="O193">
            <v>105442.97900000001</v>
          </cell>
          <cell r="P193">
            <v>108155.01300000001</v>
          </cell>
          <cell r="Q193">
            <v>110943.02499999999</v>
          </cell>
          <cell r="R193">
            <v>113940</v>
          </cell>
          <cell r="S193">
            <v>119926.53419999999</v>
          </cell>
          <cell r="T193">
            <v>123204.249</v>
          </cell>
          <cell r="U193">
            <v>126598.2142</v>
          </cell>
          <cell r="V193">
            <v>130099.185</v>
          </cell>
          <cell r="W193">
            <v>133717</v>
          </cell>
          <cell r="X193">
            <v>137464</v>
          </cell>
          <cell r="Y193">
            <v>141154</v>
          </cell>
          <cell r="Z193">
            <v>144961</v>
          </cell>
          <cell r="AA193">
            <v>2199506.7276418963</v>
          </cell>
        </row>
        <row r="194">
          <cell r="B194" t="str">
            <v>1.1.2 - Outras Receitas Operacionais    (calculado 2.1.2.)</v>
          </cell>
          <cell r="G194">
            <v>538.74</v>
          </cell>
          <cell r="H194">
            <v>791.89</v>
          </cell>
          <cell r="I194">
            <v>815.92000000000007</v>
          </cell>
          <cell r="J194">
            <v>839.99000000000012</v>
          </cell>
          <cell r="K194">
            <v>875.24</v>
          </cell>
          <cell r="L194">
            <v>898.65999999999985</v>
          </cell>
          <cell r="M194">
            <v>930.82</v>
          </cell>
          <cell r="N194">
            <v>955.97000000000014</v>
          </cell>
          <cell r="O194">
            <v>979.43000000000006</v>
          </cell>
          <cell r="P194">
            <v>1004.74</v>
          </cell>
          <cell r="Q194">
            <v>1030.78</v>
          </cell>
          <cell r="R194">
            <v>1082.46</v>
          </cell>
          <cell r="S194">
            <v>1112.2</v>
          </cell>
          <cell r="T194">
            <v>1142.57</v>
          </cell>
          <cell r="U194">
            <v>1174.1400000000001</v>
          </cell>
          <cell r="V194">
            <v>1206.5999999999999</v>
          </cell>
          <cell r="W194">
            <v>1270.3499999999999</v>
          </cell>
          <cell r="X194">
            <v>1305.8699999999999</v>
          </cell>
          <cell r="Y194">
            <v>1340.95</v>
          </cell>
          <cell r="Z194">
            <v>1377.14</v>
          </cell>
          <cell r="AA194">
            <v>20674.460000000003</v>
          </cell>
        </row>
        <row r="195">
          <cell r="B195" t="str">
            <v>2 -  DEDUÇÕES DA RECEITA    (2.1)</v>
          </cell>
          <cell r="G195">
            <v>2114.9955259036565</v>
          </cell>
          <cell r="H195">
            <v>5857.1233839898296</v>
          </cell>
          <cell r="I195">
            <v>4760.5793854512613</v>
          </cell>
          <cell r="J195">
            <v>5080.9921641245846</v>
          </cell>
          <cell r="K195">
            <v>6174.2212726180051</v>
          </cell>
          <cell r="L195">
            <v>8388.8361333566681</v>
          </cell>
          <cell r="M195">
            <v>8723.3157313263309</v>
          </cell>
          <cell r="N195">
            <v>8984.0869749736175</v>
          </cell>
          <cell r="O195">
            <v>9224.353653918175</v>
          </cell>
          <cell r="P195">
            <v>9461.6204770627046</v>
          </cell>
          <cell r="Q195">
            <v>9705.5362575149684</v>
          </cell>
          <cell r="R195">
            <v>9970.2380501722837</v>
          </cell>
          <cell r="S195">
            <v>10491.215996471396</v>
          </cell>
          <cell r="T195">
            <v>10777.949022045948</v>
          </cell>
          <cell r="U195">
            <v>11074.86497703472</v>
          </cell>
          <cell r="V195">
            <v>11381.130194209842</v>
          </cell>
          <cell r="W195">
            <v>11700.809777520883</v>
          </cell>
          <cell r="X195">
            <v>12028.680682022354</v>
          </cell>
          <cell r="Y195">
            <v>12351.573049515562</v>
          </cell>
          <cell r="Z195">
            <v>12684.704469616003</v>
          </cell>
          <cell r="AA195">
            <v>180936.82717884879</v>
          </cell>
        </row>
        <row r="196">
          <cell r="B196" t="str">
            <v>2.1 - Tributos sobre Faturamento    (2.1.1+ .... + 2.1.4)</v>
          </cell>
          <cell r="G196">
            <v>2114.9955259036565</v>
          </cell>
          <cell r="H196">
            <v>5857.1233839898296</v>
          </cell>
          <cell r="I196">
            <v>4760.5793854512613</v>
          </cell>
          <cell r="J196">
            <v>5080.9921641245846</v>
          </cell>
          <cell r="K196">
            <v>6174.2212726180051</v>
          </cell>
          <cell r="L196">
            <v>8388.8361333566681</v>
          </cell>
          <cell r="M196">
            <v>8723.3157313263309</v>
          </cell>
          <cell r="N196">
            <v>8984.0869749736175</v>
          </cell>
          <cell r="O196">
            <v>9224.353653918175</v>
          </cell>
          <cell r="P196">
            <v>9461.6204770627046</v>
          </cell>
          <cell r="Q196">
            <v>9705.5362575149684</v>
          </cell>
          <cell r="R196">
            <v>9970.2380501722837</v>
          </cell>
          <cell r="S196">
            <v>10491.215996471396</v>
          </cell>
          <cell r="T196">
            <v>10777.949022045948</v>
          </cell>
          <cell r="U196">
            <v>11074.86497703472</v>
          </cell>
          <cell r="V196">
            <v>11381.130194209842</v>
          </cell>
          <cell r="W196">
            <v>11700.809777520883</v>
          </cell>
          <cell r="X196">
            <v>12028.680682022354</v>
          </cell>
          <cell r="Y196">
            <v>12351.573049515562</v>
          </cell>
          <cell r="Z196">
            <v>12684.704469616003</v>
          </cell>
          <cell r="AA196">
            <v>180936.82717884879</v>
          </cell>
        </row>
        <row r="197">
          <cell r="B197" t="str">
            <v>2.1.1 - I.S.S    (transp. Qd  1.3.)</v>
          </cell>
          <cell r="G197">
            <v>0</v>
          </cell>
          <cell r="H197">
            <v>2775.2935633396719</v>
          </cell>
          <cell r="I197">
            <v>1500.6164643946813</v>
          </cell>
          <cell r="J197">
            <v>1468.0105510258313</v>
          </cell>
          <cell r="K197">
            <v>1475.1060481625518</v>
          </cell>
          <cell r="L197">
            <v>4824.3012769558518</v>
          </cell>
          <cell r="M197">
            <v>5032.0428431739092</v>
          </cell>
          <cell r="N197">
            <v>5182.4984415881518</v>
          </cell>
          <cell r="O197">
            <v>5321.1204500000003</v>
          </cell>
          <cell r="P197">
            <v>5457.9876500000009</v>
          </cell>
          <cell r="Q197">
            <v>5598.6902499999997</v>
          </cell>
          <cell r="R197">
            <v>5751.1230000000005</v>
          </cell>
          <cell r="S197">
            <v>6051.9367099999999</v>
          </cell>
          <cell r="T197">
            <v>6217.3409500000007</v>
          </cell>
          <cell r="U197">
            <v>6388.6177100000004</v>
          </cell>
          <cell r="V197">
            <v>6565.2892500000007</v>
          </cell>
          <cell r="W197">
            <v>6749.3675000000003</v>
          </cell>
          <cell r="X197">
            <v>6938.4935000000005</v>
          </cell>
          <cell r="Y197">
            <v>7124.7475000000013</v>
          </cell>
          <cell r="Z197">
            <v>7316.9070000000011</v>
          </cell>
          <cell r="AA197">
            <v>97739.490658640643</v>
          </cell>
        </row>
        <row r="198">
          <cell r="B198" t="str">
            <v>2.1.2 - Cofins    (transp. Qd 1.3.)</v>
          </cell>
          <cell r="G198">
            <v>1732.3690275000001</v>
          </cell>
          <cell r="H198">
            <v>2533.0103999999997</v>
          </cell>
          <cell r="I198">
            <v>2609.8385443646125</v>
          </cell>
          <cell r="J198">
            <v>2614.3784958457318</v>
          </cell>
          <cell r="K198">
            <v>3846.1276014341774</v>
          </cell>
          <cell r="L198">
            <v>2929.7544607619884</v>
          </cell>
          <cell r="M198">
            <v>3033.9230059043452</v>
          </cell>
          <cell r="N198">
            <v>3124.5932649528904</v>
          </cell>
          <cell r="O198">
            <v>3208.1369699999996</v>
          </cell>
          <cell r="P198">
            <v>3290.6568900000002</v>
          </cell>
          <cell r="Q198">
            <v>3375.4897499999997</v>
          </cell>
          <cell r="R198">
            <v>3467.7651000000001</v>
          </cell>
          <cell r="S198">
            <v>3648.7231259999994</v>
          </cell>
          <cell r="T198">
            <v>3748.4450700000002</v>
          </cell>
          <cell r="U198">
            <v>3851.709726</v>
          </cell>
          <cell r="V198">
            <v>3958.2253499999997</v>
          </cell>
          <cell r="W198">
            <v>4069.6787999999997</v>
          </cell>
          <cell r="X198">
            <v>4183.7150999999994</v>
          </cell>
          <cell r="Y198">
            <v>4296.0213000000003</v>
          </cell>
          <cell r="Z198">
            <v>4411.8885</v>
          </cell>
          <cell r="AA198">
            <v>67934.450482763743</v>
          </cell>
        </row>
        <row r="199">
          <cell r="B199" t="str">
            <v>2.1.3 - Pis / Pasep    (transp. Qd 1.3.)</v>
          </cell>
          <cell r="G199">
            <v>375.34649840365603</v>
          </cell>
          <cell r="H199">
            <v>548.81942065015835</v>
          </cell>
          <cell r="I199">
            <v>650.12437669196663</v>
          </cell>
          <cell r="J199">
            <v>998.60311725302142</v>
          </cell>
          <cell r="K199">
            <v>852.98762302127557</v>
          </cell>
          <cell r="L199">
            <v>634.78039563882726</v>
          </cell>
          <cell r="M199">
            <v>657.3498822480766</v>
          </cell>
          <cell r="N199">
            <v>676.99526843257422</v>
          </cell>
          <cell r="O199">
            <v>695.09623391817581</v>
          </cell>
          <cell r="P199">
            <v>712.97593706270345</v>
          </cell>
          <cell r="Q199">
            <v>731.35625751496821</v>
          </cell>
          <cell r="R199">
            <v>751.34995017228368</v>
          </cell>
          <cell r="S199">
            <v>790.55616047139688</v>
          </cell>
          <cell r="T199">
            <v>812.16300204594688</v>
          </cell>
          <cell r="U199">
            <v>834.53754103472033</v>
          </cell>
          <cell r="V199">
            <v>857.61559420984111</v>
          </cell>
          <cell r="W199">
            <v>881.76347752088338</v>
          </cell>
          <cell r="X199">
            <v>906.47208202235288</v>
          </cell>
          <cell r="Y199">
            <v>930.80424951556006</v>
          </cell>
          <cell r="Z199">
            <v>955.90896961600322</v>
          </cell>
          <cell r="AA199">
            <v>15255.606037444393</v>
          </cell>
        </row>
        <row r="200">
          <cell r="B200" t="str">
            <v>2.1.4 - CPMF    (transp Qd 1.3.)</v>
          </cell>
          <cell r="G200">
            <v>7.2800000000000011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7.2800000000000011</v>
          </cell>
        </row>
        <row r="201">
          <cell r="B201" t="str">
            <v>3 -  RECEITA LIQUIDA    (1 - 2)</v>
          </cell>
          <cell r="G201">
            <v>55347.098724096344</v>
          </cell>
          <cell r="H201">
            <v>78159.766616010165</v>
          </cell>
          <cell r="I201">
            <v>81804.60876003583</v>
          </cell>
          <cell r="J201">
            <v>81547.560368203238</v>
          </cell>
          <cell r="K201">
            <v>88225.484320822128</v>
          </cell>
          <cell r="L201">
            <v>88796.665892042947</v>
          </cell>
          <cell r="M201">
            <v>91917.541132151833</v>
          </cell>
          <cell r="N201">
            <v>94665.881856789405</v>
          </cell>
          <cell r="O201">
            <v>97198.055346081819</v>
          </cell>
          <cell r="P201">
            <v>99698.132522937303</v>
          </cell>
          <cell r="Q201">
            <v>102268.26874248503</v>
          </cell>
          <cell r="R201">
            <v>105052.22194982773</v>
          </cell>
          <cell r="S201">
            <v>110547.5182035286</v>
          </cell>
          <cell r="T201">
            <v>113568.86997795405</v>
          </cell>
          <cell r="U201">
            <v>116697.48922296528</v>
          </cell>
          <cell r="V201">
            <v>119924.65480579017</v>
          </cell>
          <cell r="W201">
            <v>123286.54022247912</v>
          </cell>
          <cell r="X201">
            <v>126741.18931797764</v>
          </cell>
          <cell r="Y201">
            <v>130143.37695048445</v>
          </cell>
          <cell r="Z201">
            <v>133653.43553038401</v>
          </cell>
          <cell r="AA201">
            <v>2039244.3604630474</v>
          </cell>
        </row>
        <row r="202">
          <cell r="B202" t="str">
            <v>4 -  DESPESAS    (4.1)</v>
          </cell>
          <cell r="G202">
            <v>36746.529271178566</v>
          </cell>
          <cell r="H202">
            <v>45125.240027700886</v>
          </cell>
          <cell r="I202">
            <v>49988.117085265847</v>
          </cell>
          <cell r="J202">
            <v>57779.426339094891</v>
          </cell>
          <cell r="K202">
            <v>60778.527323427072</v>
          </cell>
          <cell r="L202">
            <v>62401.394791147832</v>
          </cell>
          <cell r="M202">
            <v>63878.799580992723</v>
          </cell>
          <cell r="N202">
            <v>66281.395371075007</v>
          </cell>
          <cell r="O202">
            <v>68945.130155367529</v>
          </cell>
          <cell r="P202">
            <v>72484.354925824795</v>
          </cell>
          <cell r="Q202">
            <v>75674.949224066018</v>
          </cell>
          <cell r="R202">
            <v>82927.143677783562</v>
          </cell>
          <cell r="S202">
            <v>85041.248817625601</v>
          </cell>
          <cell r="T202">
            <v>86931.741530387255</v>
          </cell>
          <cell r="U202">
            <v>89521.047933412367</v>
          </cell>
          <cell r="V202">
            <v>90118.554974989864</v>
          </cell>
          <cell r="W202">
            <v>90904.700981617745</v>
          </cell>
          <cell r="X202">
            <v>92124.411361368126</v>
          </cell>
          <cell r="Y202">
            <v>103309.96087287524</v>
          </cell>
          <cell r="Z202">
            <v>130182.06501180034</v>
          </cell>
          <cell r="AA202">
            <v>1511144.7392570013</v>
          </cell>
        </row>
        <row r="203">
          <cell r="B203" t="str">
            <v>4.1 - Operacionais    (4.1.1+ .... + 4.1.10)</v>
          </cell>
          <cell r="G203">
            <v>36746.529271178566</v>
          </cell>
          <cell r="H203">
            <v>45125.240027700886</v>
          </cell>
          <cell r="I203">
            <v>49988.117085265847</v>
          </cell>
          <cell r="J203">
            <v>57779.426339094891</v>
          </cell>
          <cell r="K203">
            <v>60778.527323427072</v>
          </cell>
          <cell r="L203">
            <v>62401.394791147832</v>
          </cell>
          <cell r="M203">
            <v>63878.799580992723</v>
          </cell>
          <cell r="N203">
            <v>66281.395371075007</v>
          </cell>
          <cell r="O203">
            <v>68945.130155367529</v>
          </cell>
          <cell r="P203">
            <v>72484.354925824795</v>
          </cell>
          <cell r="Q203">
            <v>75674.949224066018</v>
          </cell>
          <cell r="R203">
            <v>82927.143677783562</v>
          </cell>
          <cell r="S203">
            <v>85041.248817625601</v>
          </cell>
          <cell r="T203">
            <v>86931.741530387255</v>
          </cell>
          <cell r="U203">
            <v>89521.047933412367</v>
          </cell>
          <cell r="V203">
            <v>90118.554974989864</v>
          </cell>
          <cell r="W203">
            <v>90904.700981617745</v>
          </cell>
          <cell r="X203">
            <v>92124.411361368126</v>
          </cell>
          <cell r="Y203">
            <v>103309.96087287524</v>
          </cell>
          <cell r="Z203">
            <v>130182.06501180034</v>
          </cell>
          <cell r="AA203">
            <v>1511144.7392570013</v>
          </cell>
        </row>
        <row r="204">
          <cell r="B204" t="str">
            <v>4.1.1  -  Pessoal e Administradores    (Transp. Qd. 1.3.)</v>
          </cell>
          <cell r="G204">
            <v>21419.41</v>
          </cell>
          <cell r="H204">
            <v>27415.760000000002</v>
          </cell>
          <cell r="I204">
            <v>28974.810000000005</v>
          </cell>
          <cell r="J204">
            <v>33552.080000000002</v>
          </cell>
          <cell r="K204">
            <v>34013.339999999997</v>
          </cell>
          <cell r="L204">
            <v>34474.6</v>
          </cell>
          <cell r="M204">
            <v>34474.6</v>
          </cell>
          <cell r="N204">
            <v>34474.6</v>
          </cell>
          <cell r="O204">
            <v>34474.6</v>
          </cell>
          <cell r="P204">
            <v>34474.6</v>
          </cell>
          <cell r="Q204">
            <v>34474.6</v>
          </cell>
          <cell r="R204">
            <v>36395.280000000006</v>
          </cell>
          <cell r="S204">
            <v>36395.280000000006</v>
          </cell>
          <cell r="T204">
            <v>36395.280000000006</v>
          </cell>
          <cell r="U204">
            <v>36395.280000000006</v>
          </cell>
          <cell r="V204">
            <v>36395.280000000006</v>
          </cell>
          <cell r="W204">
            <v>36395.280000000006</v>
          </cell>
          <cell r="X204">
            <v>36395.280000000006</v>
          </cell>
          <cell r="Y204">
            <v>36395.280000000006</v>
          </cell>
          <cell r="Z204">
            <v>36395.280000000006</v>
          </cell>
          <cell r="AA204">
            <v>679780.52000000025</v>
          </cell>
        </row>
        <row r="205">
          <cell r="B205" t="str">
            <v>4.1.2  -  Conservação de Rotina    (Transp. Qd. 1.3.)</v>
          </cell>
          <cell r="G205">
            <v>7051.97</v>
          </cell>
          <cell r="H205">
            <v>6654.58</v>
          </cell>
          <cell r="I205">
            <v>6684.02</v>
          </cell>
          <cell r="J205">
            <v>6841.86</v>
          </cell>
          <cell r="K205">
            <v>7245.19</v>
          </cell>
          <cell r="L205">
            <v>7487.46</v>
          </cell>
          <cell r="M205">
            <v>7487.46</v>
          </cell>
          <cell r="N205">
            <v>7487.46</v>
          </cell>
          <cell r="O205">
            <v>7487.46</v>
          </cell>
          <cell r="P205">
            <v>7487.46</v>
          </cell>
          <cell r="Q205">
            <v>7487.46</v>
          </cell>
          <cell r="R205">
            <v>7487.46</v>
          </cell>
          <cell r="S205">
            <v>7487.46</v>
          </cell>
          <cell r="T205">
            <v>7487.46</v>
          </cell>
          <cell r="U205">
            <v>7487.46</v>
          </cell>
          <cell r="V205">
            <v>7487.46</v>
          </cell>
          <cell r="W205">
            <v>7778.24</v>
          </cell>
          <cell r="X205">
            <v>7778.24</v>
          </cell>
          <cell r="Y205">
            <v>7778.24</v>
          </cell>
          <cell r="Z205">
            <v>7778.24</v>
          </cell>
          <cell r="AA205">
            <v>147952.64000000001</v>
          </cell>
        </row>
        <row r="206">
          <cell r="B206" t="str">
            <v>4.1.3  -  Consumo    (Transp. Qd. 1.3.)</v>
          </cell>
          <cell r="G206">
            <v>389.71000000000004</v>
          </cell>
          <cell r="H206">
            <v>452.17999999999995</v>
          </cell>
          <cell r="I206">
            <v>719.11</v>
          </cell>
          <cell r="J206">
            <v>913.36000000000013</v>
          </cell>
          <cell r="K206">
            <v>919.5100000000001</v>
          </cell>
          <cell r="L206">
            <v>925.66000000000008</v>
          </cell>
          <cell r="M206">
            <v>925.66000000000008</v>
          </cell>
          <cell r="N206">
            <v>925.66000000000008</v>
          </cell>
          <cell r="O206">
            <v>925.66000000000008</v>
          </cell>
          <cell r="P206">
            <v>925.66000000000008</v>
          </cell>
          <cell r="Q206">
            <v>925.66000000000008</v>
          </cell>
          <cell r="R206">
            <v>951.64</v>
          </cell>
          <cell r="S206">
            <v>951.64</v>
          </cell>
          <cell r="T206">
            <v>951.64</v>
          </cell>
          <cell r="U206">
            <v>951.64</v>
          </cell>
          <cell r="V206">
            <v>951.64</v>
          </cell>
          <cell r="W206">
            <v>951.64</v>
          </cell>
          <cell r="X206">
            <v>951.64</v>
          </cell>
          <cell r="Y206">
            <v>951.64</v>
          </cell>
          <cell r="Z206">
            <v>951.64</v>
          </cell>
          <cell r="AA206">
            <v>17512.589999999997</v>
          </cell>
        </row>
        <row r="207">
          <cell r="B207" t="str">
            <v>4.1.4  -  Transportes    (Transp. Qd. 1.3.)</v>
          </cell>
          <cell r="G207">
            <v>655.61</v>
          </cell>
          <cell r="H207">
            <v>701.7299999999999</v>
          </cell>
          <cell r="I207">
            <v>710.3</v>
          </cell>
          <cell r="J207">
            <v>800.9</v>
          </cell>
          <cell r="K207">
            <v>802.13</v>
          </cell>
          <cell r="L207">
            <v>803.36</v>
          </cell>
          <cell r="M207">
            <v>803.36</v>
          </cell>
          <cell r="N207">
            <v>803.36</v>
          </cell>
          <cell r="O207">
            <v>803.36</v>
          </cell>
          <cell r="P207">
            <v>803.36</v>
          </cell>
          <cell r="Q207">
            <v>803.36</v>
          </cell>
          <cell r="R207">
            <v>811.93</v>
          </cell>
          <cell r="S207">
            <v>811.93</v>
          </cell>
          <cell r="T207">
            <v>811.93</v>
          </cell>
          <cell r="U207">
            <v>811.93</v>
          </cell>
          <cell r="V207">
            <v>811.93</v>
          </cell>
          <cell r="W207">
            <v>811.93</v>
          </cell>
          <cell r="X207">
            <v>811.93</v>
          </cell>
          <cell r="Y207">
            <v>811.93</v>
          </cell>
          <cell r="Z207">
            <v>811.93</v>
          </cell>
          <cell r="AA207">
            <v>15798.2</v>
          </cell>
        </row>
        <row r="208">
          <cell r="B208" t="str">
            <v>4.1.5  -  Diversas    (Transp. Qd. 1.3.)</v>
          </cell>
          <cell r="G208">
            <v>2867.3599999999997</v>
          </cell>
          <cell r="H208">
            <v>2776.08</v>
          </cell>
          <cell r="I208">
            <v>2561.1</v>
          </cell>
          <cell r="J208">
            <v>2915</v>
          </cell>
          <cell r="K208">
            <v>2857.6099999999997</v>
          </cell>
          <cell r="L208">
            <v>2800.23</v>
          </cell>
          <cell r="M208">
            <v>2800.23</v>
          </cell>
          <cell r="N208">
            <v>2800.23</v>
          </cell>
          <cell r="O208">
            <v>2800.23</v>
          </cell>
          <cell r="P208">
            <v>2800.23</v>
          </cell>
          <cell r="Q208">
            <v>2800.23</v>
          </cell>
          <cell r="R208">
            <v>3116.6099999999997</v>
          </cell>
          <cell r="S208">
            <v>3116.6099999999997</v>
          </cell>
          <cell r="T208">
            <v>3116.6099999999997</v>
          </cell>
          <cell r="U208">
            <v>3116.6099999999997</v>
          </cell>
          <cell r="V208">
            <v>3116.6099999999997</v>
          </cell>
          <cell r="W208">
            <v>3116.6099999999997</v>
          </cell>
          <cell r="X208">
            <v>3116.6099999999997</v>
          </cell>
          <cell r="Y208">
            <v>3116.6099999999997</v>
          </cell>
          <cell r="Z208">
            <v>3116.6099999999997</v>
          </cell>
          <cell r="AA208">
            <v>58828.02</v>
          </cell>
        </row>
        <row r="209">
          <cell r="B209" t="str">
            <v>4.1.6  -  Depreciação/Amortização    (Transp. Qd. 1.3.)</v>
          </cell>
          <cell r="G209">
            <v>1673.0006000000001</v>
          </cell>
          <cell r="H209">
            <v>3534.0346</v>
          </cell>
          <cell r="I209">
            <v>6651.3428000000013</v>
          </cell>
          <cell r="J209">
            <v>9060.6842352941185</v>
          </cell>
          <cell r="K209">
            <v>11023.059235294117</v>
          </cell>
          <cell r="L209">
            <v>11886.836701960785</v>
          </cell>
          <cell r="M209">
            <v>13238.358330532214</v>
          </cell>
          <cell r="N209">
            <v>15556.963007455286</v>
          </cell>
          <cell r="O209">
            <v>18139.425174121956</v>
          </cell>
          <cell r="P209">
            <v>21560.41163775832</v>
          </cell>
          <cell r="Q209">
            <v>24620.057187758317</v>
          </cell>
          <cell r="R209">
            <v>29532.099159980542</v>
          </cell>
          <cell r="S209">
            <v>31449.648559980546</v>
          </cell>
          <cell r="T209">
            <v>33207.294388551978</v>
          </cell>
          <cell r="U209">
            <v>35657.411888551971</v>
          </cell>
          <cell r="V209">
            <v>36077.16033855197</v>
          </cell>
          <cell r="W209">
            <v>36527.637076051971</v>
          </cell>
          <cell r="X209">
            <v>37623.372042718649</v>
          </cell>
          <cell r="Y209">
            <v>48686.703442718652</v>
          </cell>
          <cell r="Z209">
            <v>75432.724342718648</v>
          </cell>
          <cell r="AA209">
            <v>501138.22474999999</v>
          </cell>
        </row>
        <row r="210">
          <cell r="B210" t="str">
            <v>4.1.7  -  Seguros    (transp. Qd 1.3.)</v>
          </cell>
          <cell r="G210">
            <v>420.48399999999998</v>
          </cell>
          <cell r="H210">
            <v>469.55099999999999</v>
          </cell>
          <cell r="I210">
            <v>484.37599999999998</v>
          </cell>
          <cell r="J210">
            <v>485.28799999999995</v>
          </cell>
          <cell r="K210">
            <v>466.54499999999996</v>
          </cell>
          <cell r="L210">
            <v>483.37700000000001</v>
          </cell>
          <cell r="M210">
            <v>498.52599999999995</v>
          </cell>
          <cell r="N210">
            <v>486.71000000000004</v>
          </cell>
          <cell r="O210">
            <v>479.649</v>
          </cell>
          <cell r="P210">
            <v>510.19699999999995</v>
          </cell>
          <cell r="Q210">
            <v>550.99599999999998</v>
          </cell>
          <cell r="R210">
            <v>516.70600000000002</v>
          </cell>
          <cell r="S210">
            <v>526.23700000000008</v>
          </cell>
          <cell r="T210">
            <v>553.15800000000002</v>
          </cell>
          <cell r="U210">
            <v>582.63300000000004</v>
          </cell>
          <cell r="V210">
            <v>647.24900000000002</v>
          </cell>
          <cell r="W210">
            <v>567.66800000000001</v>
          </cell>
          <cell r="X210">
            <v>570.35</v>
          </cell>
          <cell r="Y210">
            <v>573.10200000000009</v>
          </cell>
          <cell r="Z210">
            <v>575.92700000000002</v>
          </cell>
          <cell r="AA210">
            <v>10448.729000000001</v>
          </cell>
        </row>
        <row r="211">
          <cell r="B211" t="str">
            <v xml:space="preserve">4.1.8  -  Garantias  (transp. Qd 1.3.)  </v>
          </cell>
          <cell r="G211">
            <v>426.59961700784004</v>
          </cell>
          <cell r="H211">
            <v>426.59961700784004</v>
          </cell>
          <cell r="I211">
            <v>426.59961700784004</v>
          </cell>
          <cell r="J211">
            <v>426.59961700784004</v>
          </cell>
          <cell r="K211">
            <v>426.59961700784004</v>
          </cell>
          <cell r="L211">
            <v>426.59961700784004</v>
          </cell>
          <cell r="M211">
            <v>426.59961700784004</v>
          </cell>
          <cell r="N211">
            <v>426.59961700784004</v>
          </cell>
          <cell r="O211">
            <v>426.59961700784004</v>
          </cell>
          <cell r="P211">
            <v>426.59961700784004</v>
          </cell>
          <cell r="Q211">
            <v>426.59961700784004</v>
          </cell>
          <cell r="R211">
            <v>426.59961700784004</v>
          </cell>
          <cell r="S211">
            <v>426.59961700784004</v>
          </cell>
          <cell r="T211">
            <v>426.59961700784004</v>
          </cell>
          <cell r="U211">
            <v>426.59961700784004</v>
          </cell>
          <cell r="V211">
            <v>426.59961700784004</v>
          </cell>
          <cell r="W211">
            <v>426.59961700784004</v>
          </cell>
          <cell r="X211">
            <v>426.59961700784004</v>
          </cell>
          <cell r="Y211">
            <v>426.59961700784004</v>
          </cell>
          <cell r="Z211">
            <v>426.59961700784004</v>
          </cell>
          <cell r="AA211">
            <v>8531.9923401567976</v>
          </cell>
        </row>
        <row r="212">
          <cell r="B212" t="str">
            <v xml:space="preserve">4.1.9  -  Parc.Variável da Concessão   </v>
          </cell>
          <cell r="G212">
            <v>1842.3850541707204</v>
          </cell>
          <cell r="H212">
            <v>2694.7248106930383</v>
          </cell>
          <cell r="I212">
            <v>2776.458668258002</v>
          </cell>
          <cell r="J212">
            <v>2783.6544867929247</v>
          </cell>
          <cell r="K212">
            <v>3024.5434711251178</v>
          </cell>
          <cell r="L212">
            <v>3113.2714721792031</v>
          </cell>
          <cell r="M212">
            <v>3224.0056334526607</v>
          </cell>
          <cell r="N212">
            <v>3319.8127466118817</v>
          </cell>
          <cell r="O212">
            <v>3408.1463642377353</v>
          </cell>
          <cell r="P212">
            <v>3495.8366710586315</v>
          </cell>
          <cell r="Q212">
            <v>3585.9864192998534</v>
          </cell>
          <cell r="R212">
            <v>3688.8189007951551</v>
          </cell>
          <cell r="S212">
            <v>3875.8436406372161</v>
          </cell>
          <cell r="T212">
            <v>3981.7695248274463</v>
          </cell>
          <cell r="U212">
            <v>4091.483427852555</v>
          </cell>
          <cell r="V212">
            <v>4204.6260194300366</v>
          </cell>
          <cell r="W212">
            <v>4329.0962885579247</v>
          </cell>
          <cell r="X212">
            <v>4450.3897016416295</v>
          </cell>
          <cell r="Y212">
            <v>4569.8558131487371</v>
          </cell>
          <cell r="Z212">
            <v>4693.1140520738609</v>
          </cell>
          <cell r="AA212">
            <v>71153.823166844319</v>
          </cell>
        </row>
        <row r="213">
          <cell r="B213" t="str">
            <v xml:space="preserve">4.1.10 - Parcela Fixa da Concessão   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</row>
        <row r="214">
          <cell r="B214" t="str">
            <v>5 -  RESULTADO BRUTO OPERACIONAL     (3 - 4)</v>
          </cell>
          <cell r="G214">
            <v>18600.569452917778</v>
          </cell>
          <cell r="H214">
            <v>33034.52658830928</v>
          </cell>
          <cell r="I214">
            <v>31816.491674769983</v>
          </cell>
          <cell r="J214">
            <v>23768.134029108347</v>
          </cell>
          <cell r="K214">
            <v>27446.956997395057</v>
          </cell>
          <cell r="L214">
            <v>26395.271100895116</v>
          </cell>
          <cell r="M214">
            <v>28038.74155115911</v>
          </cell>
          <cell r="N214">
            <v>28384.486485714398</v>
          </cell>
          <cell r="O214">
            <v>28252.92519071429</v>
          </cell>
          <cell r="P214">
            <v>27213.777597112508</v>
          </cell>
          <cell r="Q214">
            <v>26593.319518419012</v>
          </cell>
          <cell r="R214">
            <v>22125.078272044164</v>
          </cell>
          <cell r="S214">
            <v>25506.269385902997</v>
          </cell>
          <cell r="T214">
            <v>26637.128447566793</v>
          </cell>
          <cell r="U214">
            <v>27176.441289552909</v>
          </cell>
          <cell r="V214">
            <v>29806.099830800304</v>
          </cell>
          <cell r="W214">
            <v>32381.839240861373</v>
          </cell>
          <cell r="X214">
            <v>34616.777956609512</v>
          </cell>
          <cell r="Y214">
            <v>26833.416077609218</v>
          </cell>
          <cell r="Z214">
            <v>3471.3705185836734</v>
          </cell>
          <cell r="AA214">
            <v>528099.62120604608</v>
          </cell>
        </row>
        <row r="215">
          <cell r="B215" t="str">
            <v>6 -  RESULTADO FINANCEIRO    (6.1)</v>
          </cell>
          <cell r="G215">
            <v>283.54000000000002</v>
          </cell>
          <cell r="H215">
            <v>416.79</v>
          </cell>
          <cell r="I215">
            <v>429.43000000000006</v>
          </cell>
          <cell r="J215">
            <v>442.1</v>
          </cell>
          <cell r="K215">
            <v>460.65000000000003</v>
          </cell>
          <cell r="L215">
            <v>472.98000000000008</v>
          </cell>
          <cell r="M215">
            <v>489.91</v>
          </cell>
          <cell r="N215">
            <v>503.14000000000004</v>
          </cell>
          <cell r="O215">
            <v>515.49</v>
          </cell>
          <cell r="P215">
            <v>528.81000000000006</v>
          </cell>
          <cell r="Q215">
            <v>542.52</v>
          </cell>
          <cell r="R215">
            <v>569.71</v>
          </cell>
          <cell r="S215">
            <v>585.37</v>
          </cell>
          <cell r="T215">
            <v>601.35</v>
          </cell>
          <cell r="U215">
            <v>617.97</v>
          </cell>
          <cell r="V215">
            <v>635.05999999999995</v>
          </cell>
          <cell r="W215">
            <v>668.61</v>
          </cell>
          <cell r="X215">
            <v>687.3</v>
          </cell>
          <cell r="Y215">
            <v>705.76</v>
          </cell>
          <cell r="Z215">
            <v>724.81</v>
          </cell>
          <cell r="AA215">
            <v>10881.300000000001</v>
          </cell>
        </row>
        <row r="216">
          <cell r="B216" t="str">
            <v>6.1 - Receitas    (Transp. Qd. 2B)</v>
          </cell>
          <cell r="G216">
            <v>283.54000000000002</v>
          </cell>
          <cell r="H216">
            <v>416.79</v>
          </cell>
          <cell r="I216">
            <v>429.43000000000006</v>
          </cell>
          <cell r="J216">
            <v>442.1</v>
          </cell>
          <cell r="K216">
            <v>460.65000000000003</v>
          </cell>
          <cell r="L216">
            <v>472.98000000000008</v>
          </cell>
          <cell r="M216">
            <v>489.91</v>
          </cell>
          <cell r="N216">
            <v>503.14000000000004</v>
          </cell>
          <cell r="O216">
            <v>515.49</v>
          </cell>
          <cell r="P216">
            <v>528.81000000000006</v>
          </cell>
          <cell r="Q216">
            <v>542.52</v>
          </cell>
          <cell r="R216">
            <v>569.71</v>
          </cell>
          <cell r="S216">
            <v>585.37</v>
          </cell>
          <cell r="T216">
            <v>601.35</v>
          </cell>
          <cell r="U216">
            <v>617.97</v>
          </cell>
          <cell r="V216">
            <v>635.05999999999995</v>
          </cell>
          <cell r="W216">
            <v>668.61</v>
          </cell>
          <cell r="X216">
            <v>687.3</v>
          </cell>
          <cell r="Y216">
            <v>705.76</v>
          </cell>
          <cell r="Z216">
            <v>724.81</v>
          </cell>
          <cell r="AA216">
            <v>10881.300000000001</v>
          </cell>
        </row>
        <row r="217">
          <cell r="B217" t="str">
            <v>7 -  RESULTADO OPERACIONAL    (5 + 6)</v>
          </cell>
          <cell r="G217">
            <v>18884.109452917779</v>
          </cell>
          <cell r="H217">
            <v>33451.316588309281</v>
          </cell>
          <cell r="I217">
            <v>32245.921674769983</v>
          </cell>
          <cell r="J217">
            <v>24210.234029108346</v>
          </cell>
          <cell r="K217">
            <v>27907.606997395058</v>
          </cell>
          <cell r="L217">
            <v>26868.251100895115</v>
          </cell>
          <cell r="M217">
            <v>28528.65155115911</v>
          </cell>
          <cell r="N217">
            <v>28887.626485714398</v>
          </cell>
          <cell r="O217">
            <v>28768.415190714291</v>
          </cell>
          <cell r="P217">
            <v>27742.58759711251</v>
          </cell>
          <cell r="Q217">
            <v>27135.839518419012</v>
          </cell>
          <cell r="R217">
            <v>22694.788272044163</v>
          </cell>
          <cell r="S217">
            <v>26091.639385902996</v>
          </cell>
          <cell r="T217">
            <v>27238.478447566791</v>
          </cell>
          <cell r="U217">
            <v>27794.411289552911</v>
          </cell>
          <cell r="V217">
            <v>30441.159830800305</v>
          </cell>
          <cell r="W217">
            <v>33050.449240861373</v>
          </cell>
          <cell r="X217">
            <v>35304.077956609515</v>
          </cell>
          <cell r="Y217">
            <v>27539.176077609216</v>
          </cell>
          <cell r="Z217">
            <v>4196.1805185836729</v>
          </cell>
          <cell r="AA217">
            <v>538980.92120604613</v>
          </cell>
        </row>
        <row r="218">
          <cell r="B218" t="str">
            <v>8 -  RESULTADO NÃO OPERACIONAL    (Tr. item 2, Qd. 3A)</v>
          </cell>
          <cell r="G218">
            <v>-1.9110975990372481E-2</v>
          </cell>
          <cell r="H218">
            <v>7.702310128490808E-2</v>
          </cell>
          <cell r="I218">
            <v>2.0796446328063212E-2</v>
          </cell>
          <cell r="J218">
            <v>3.6941030123216478E-3</v>
          </cell>
          <cell r="K218">
            <v>-1.6555936177383046E-2</v>
          </cell>
          <cell r="L218">
            <v>4.038057382081206E-2</v>
          </cell>
          <cell r="M218">
            <v>-1.5748389467148627E-2</v>
          </cell>
          <cell r="N218">
            <v>9.3886330433861076E-3</v>
          </cell>
          <cell r="O218">
            <v>-1.6858742167642049E-2</v>
          </cell>
          <cell r="P218">
            <v>4.2701954388348895E-2</v>
          </cell>
          <cell r="Q218">
            <v>2.2309995115392667E-2</v>
          </cell>
          <cell r="R218">
            <v>0.1300265051779661</v>
          </cell>
          <cell r="S218">
            <v>-7.9512092792811018E-2</v>
          </cell>
          <cell r="T218">
            <v>-1.4839085104313199E-2</v>
          </cell>
          <cell r="U218">
            <v>6.6728418505817899E-2</v>
          </cell>
          <cell r="V218">
            <v>1.5647667863504466E-2</v>
          </cell>
          <cell r="W218">
            <v>-4.0381402514185538E-2</v>
          </cell>
          <cell r="X218">
            <v>7.3388054326869678E-2</v>
          </cell>
          <cell r="Y218">
            <v>-5.622837539158354E-2</v>
          </cell>
          <cell r="Z218">
            <v>-3.1597537958532484E-2</v>
          </cell>
          <cell r="AA218">
            <v>0.21125291530341883</v>
          </cell>
        </row>
        <row r="219">
          <cell r="B219" t="str">
            <v>9 -  RESULTADO ANTES CONTRIBUIÇÃO SOCIAL   (7 + 8)</v>
          </cell>
          <cell r="G219">
            <v>18884.090341941788</v>
          </cell>
          <cell r="H219">
            <v>33451.393611410567</v>
          </cell>
          <cell r="I219">
            <v>32245.942471216313</v>
          </cell>
          <cell r="J219">
            <v>24210.237723211358</v>
          </cell>
          <cell r="K219">
            <v>27907.59044145888</v>
          </cell>
          <cell r="L219">
            <v>26868.291481468936</v>
          </cell>
          <cell r="M219">
            <v>28528.635802769644</v>
          </cell>
          <cell r="N219">
            <v>28887.635874347441</v>
          </cell>
          <cell r="O219">
            <v>28768.398331972123</v>
          </cell>
          <cell r="P219">
            <v>27742.630299066899</v>
          </cell>
          <cell r="Q219">
            <v>27135.861828414127</v>
          </cell>
          <cell r="R219">
            <v>22694.918298549343</v>
          </cell>
          <cell r="S219">
            <v>26091.559873810202</v>
          </cell>
          <cell r="T219">
            <v>27238.463608481688</v>
          </cell>
          <cell r="U219">
            <v>27794.478017971418</v>
          </cell>
          <cell r="V219">
            <v>30441.175478468169</v>
          </cell>
          <cell r="W219">
            <v>33050.408859458861</v>
          </cell>
          <cell r="X219">
            <v>35304.151344663842</v>
          </cell>
          <cell r="Y219">
            <v>27539.119849233823</v>
          </cell>
          <cell r="Z219">
            <v>4196.1489210457148</v>
          </cell>
          <cell r="AA219">
            <v>538981.13245896145</v>
          </cell>
        </row>
        <row r="220">
          <cell r="B220" t="str">
            <v>10- CONTRIBUIÇÃO SOCIAL (Legislação vigente)</v>
          </cell>
          <cell r="G220">
            <v>1510.728756233422</v>
          </cell>
          <cell r="H220">
            <v>2676.105327064744</v>
          </cell>
          <cell r="I220">
            <v>2579.6737339815991</v>
          </cell>
          <cell r="J220">
            <v>1936.8187223286684</v>
          </cell>
          <cell r="K220">
            <v>2232.6085597916035</v>
          </cell>
          <cell r="L220">
            <v>2149.4600880716093</v>
          </cell>
          <cell r="M220">
            <v>2282.2921240927299</v>
          </cell>
          <cell r="N220">
            <v>2311.0101188571516</v>
          </cell>
          <cell r="O220">
            <v>2301.4732152571419</v>
          </cell>
          <cell r="P220">
            <v>2219.4070077689994</v>
          </cell>
          <cell r="Q220">
            <v>2170.8671614735217</v>
          </cell>
          <cell r="R220">
            <v>1815.5830617635334</v>
          </cell>
          <cell r="S220">
            <v>2087.3311508722395</v>
          </cell>
          <cell r="T220">
            <v>2179.0782758053451</v>
          </cell>
          <cell r="U220">
            <v>2223.5529031642332</v>
          </cell>
          <cell r="V220">
            <v>2435.2927864640255</v>
          </cell>
          <cell r="W220">
            <v>2644.0359392689111</v>
          </cell>
          <cell r="X220">
            <v>2824.3262365287596</v>
          </cell>
          <cell r="Y220">
            <v>2203.1340862087386</v>
          </cell>
          <cell r="Z220">
            <v>335.69444148669265</v>
          </cell>
          <cell r="AA220">
            <v>43118.47369648367</v>
          </cell>
        </row>
        <row r="221">
          <cell r="B221" t="str">
            <v>11- RESULTADO ANTES IMPOSTO DE RENDA    (9 - 10)</v>
          </cell>
          <cell r="G221">
            <v>17373.361585708368</v>
          </cell>
          <cell r="H221">
            <v>30775.288284345825</v>
          </cell>
          <cell r="I221">
            <v>29666.268737234714</v>
          </cell>
          <cell r="J221">
            <v>22273.419000882688</v>
          </cell>
          <cell r="K221">
            <v>25674.981881667278</v>
          </cell>
          <cell r="L221">
            <v>24718.831393397326</v>
          </cell>
          <cell r="M221">
            <v>26246.343678676916</v>
          </cell>
          <cell r="N221">
            <v>26576.625755490291</v>
          </cell>
          <cell r="O221">
            <v>26466.925116714981</v>
          </cell>
          <cell r="P221">
            <v>25523.223291297902</v>
          </cell>
          <cell r="Q221">
            <v>24964.994666940605</v>
          </cell>
          <cell r="R221">
            <v>20879.33523678581</v>
          </cell>
          <cell r="S221">
            <v>24004.228722937962</v>
          </cell>
          <cell r="T221">
            <v>25059.385332676342</v>
          </cell>
          <cell r="U221">
            <v>25570.925114807185</v>
          </cell>
          <cell r="V221">
            <v>28005.882692004143</v>
          </cell>
          <cell r="W221">
            <v>30406.372920189951</v>
          </cell>
          <cell r="X221">
            <v>32479.825108135083</v>
          </cell>
          <cell r="Y221">
            <v>25335.985763025084</v>
          </cell>
          <cell r="Z221">
            <v>3860.4544795590223</v>
          </cell>
          <cell r="AA221">
            <v>495862.6587624778</v>
          </cell>
        </row>
        <row r="222">
          <cell r="B222" t="str">
            <v>12- IMPOSTO DE RENDA (Legislação vigente)</v>
          </cell>
          <cell r="G222">
            <v>4697.0225854854461</v>
          </cell>
          <cell r="H222">
            <v>8338.8484028526473</v>
          </cell>
          <cell r="I222">
            <v>8037.4856178040791</v>
          </cell>
          <cell r="J222">
            <v>6028.5594308028412</v>
          </cell>
          <cell r="K222">
            <v>6952.8976103647155</v>
          </cell>
          <cell r="L222">
            <v>6693.0728703672339</v>
          </cell>
          <cell r="M222">
            <v>7108.1589506924101</v>
          </cell>
          <cell r="N222">
            <v>7197.9089685868612</v>
          </cell>
          <cell r="O222">
            <v>7168.0995829930271</v>
          </cell>
          <cell r="P222">
            <v>6911.657574766723</v>
          </cell>
          <cell r="Q222">
            <v>6759.9654571035353</v>
          </cell>
          <cell r="R222">
            <v>5649.7295746373429</v>
          </cell>
          <cell r="S222">
            <v>6498.8899684525504</v>
          </cell>
          <cell r="T222">
            <v>6785.6159021204257</v>
          </cell>
          <cell r="U222">
            <v>6924.6195044928536</v>
          </cell>
          <cell r="V222">
            <v>7586.293869617044</v>
          </cell>
          <cell r="W222">
            <v>8238.6022148647171</v>
          </cell>
          <cell r="X222">
            <v>8802.0378361659568</v>
          </cell>
          <cell r="Y222">
            <v>6860.7799623084602</v>
          </cell>
          <cell r="Z222">
            <v>1025.0372302614246</v>
          </cell>
          <cell r="AA222">
            <v>134265.2831147403</v>
          </cell>
        </row>
        <row r="223">
          <cell r="B223" t="str">
            <v>13- RESULTADO DE EXERCÍCIO    (11 - 12)</v>
          </cell>
          <cell r="G223">
            <v>12676.339000222921</v>
          </cell>
          <cell r="H223">
            <v>22436.439881493177</v>
          </cell>
          <cell r="I223">
            <v>21628.783119430635</v>
          </cell>
          <cell r="J223">
            <v>16244.859570079847</v>
          </cell>
          <cell r="K223">
            <v>18722.084271302563</v>
          </cell>
          <cell r="L223">
            <v>18025.75852303009</v>
          </cell>
          <cell r="M223">
            <v>19138.184727984506</v>
          </cell>
          <cell r="N223">
            <v>19378.716786903431</v>
          </cell>
          <cell r="O223">
            <v>19298.825533721953</v>
          </cell>
          <cell r="P223">
            <v>18611.565716531179</v>
          </cell>
          <cell r="Q223">
            <v>18205.02920983707</v>
          </cell>
          <cell r="R223">
            <v>15229.605662148468</v>
          </cell>
          <cell r="S223">
            <v>17505.338754485412</v>
          </cell>
          <cell r="T223">
            <v>18273.769430555916</v>
          </cell>
          <cell r="U223">
            <v>18646.305610314332</v>
          </cell>
          <cell r="V223">
            <v>20419.588822387101</v>
          </cell>
          <cell r="W223">
            <v>22167.770705325234</v>
          </cell>
          <cell r="X223">
            <v>23677.787271969126</v>
          </cell>
          <cell r="Y223">
            <v>18475.205800716623</v>
          </cell>
          <cell r="Z223">
            <v>2835.4172492975977</v>
          </cell>
          <cell r="AA223">
            <v>361597.37564773753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151254.78980599431</v>
          </cell>
          <cell r="H229">
            <v>156122.44684923536</v>
          </cell>
          <cell r="I229">
            <v>161165.97573009416</v>
          </cell>
          <cell r="J229">
            <v>166392.67816834914</v>
          </cell>
          <cell r="K229">
            <v>171810.2006637016</v>
          </cell>
          <cell r="L229">
            <v>177426.55237003131</v>
          </cell>
          <cell r="M229">
            <v>183250.12395005624</v>
          </cell>
          <cell r="N229">
            <v>189289.70746582557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1356712.4750032877</v>
          </cell>
        </row>
        <row r="230">
          <cell r="B230" t="str">
            <v>1.1 - Operacionais    (1.1.1 + 1.1.2)</v>
          </cell>
          <cell r="G230">
            <v>151254.78980599431</v>
          </cell>
          <cell r="H230">
            <v>156122.44684923536</v>
          </cell>
          <cell r="I230">
            <v>161165.97573009416</v>
          </cell>
          <cell r="J230">
            <v>166392.67816834914</v>
          </cell>
          <cell r="K230">
            <v>171810.2006637016</v>
          </cell>
          <cell r="L230">
            <v>177426.55237003131</v>
          </cell>
          <cell r="M230">
            <v>183250.12395005624</v>
          </cell>
          <cell r="N230">
            <v>189289.70746582557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1356712.4750032877</v>
          </cell>
        </row>
        <row r="231">
          <cell r="B231" t="str">
            <v>1.1.1 - Receitas de  Pedágios    (Transp. Qd.2.1.1.2)</v>
          </cell>
          <cell r="G231">
            <v>149831.38083528151</v>
          </cell>
          <cell r="H231">
            <v>154653.22996255118</v>
          </cell>
          <cell r="I231">
            <v>159649.29585554509</v>
          </cell>
          <cell r="J231">
            <v>164826.8115199637</v>
          </cell>
          <cell r="K231">
            <v>170193.35149681996</v>
          </cell>
          <cell r="L231">
            <v>175756.84956848645</v>
          </cell>
          <cell r="M231">
            <v>181525.61743591999</v>
          </cell>
          <cell r="N231">
            <v>187508.3644219719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1343944.9010965398</v>
          </cell>
        </row>
        <row r="232">
          <cell r="B232" t="str">
            <v>1.1.2 - Outras Receitas Operacionais    (calculado 2.1.2.)</v>
          </cell>
          <cell r="G232">
            <v>1423.4089707128096</v>
          </cell>
          <cell r="H232">
            <v>1469.216886684196</v>
          </cell>
          <cell r="I232">
            <v>1516.6798745490537</v>
          </cell>
          <cell r="J232">
            <v>1565.8666483854472</v>
          </cell>
          <cell r="K232">
            <v>1616.8491668816484</v>
          </cell>
          <cell r="L232">
            <v>1669.7028015448668</v>
          </cell>
          <cell r="M232">
            <v>1724.5065141362356</v>
          </cell>
          <cell r="N232">
            <v>1781.3430438536875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12767.573906747943</v>
          </cell>
        </row>
        <row r="233">
          <cell r="B233" t="str">
            <v>2 -  DEDUÇÕES DA RECEITA    (2.1)</v>
          </cell>
          <cell r="G233">
            <v>13093.370937334019</v>
          </cell>
          <cell r="H233">
            <v>13514.739671141586</v>
          </cell>
          <cell r="I233">
            <v>13951.332750639716</v>
          </cell>
          <cell r="J233">
            <v>14403.782249203818</v>
          </cell>
          <cell r="K233">
            <v>14872.750086083453</v>
          </cell>
          <cell r="L233">
            <v>15358.929573687286</v>
          </cell>
          <cell r="M233">
            <v>15863.047049736702</v>
          </cell>
          <cell r="N233">
            <v>16385.863599086348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117443.81591691292</v>
          </cell>
        </row>
        <row r="234">
          <cell r="B234" t="str">
            <v>2.1 - Tributos sobre Faturamento    (2.1.1+ .... + 2.1.4)</v>
          </cell>
          <cell r="G234">
            <v>13093.370937334019</v>
          </cell>
          <cell r="H234">
            <v>13514.739671141586</v>
          </cell>
          <cell r="I234">
            <v>13951.332750639716</v>
          </cell>
          <cell r="J234">
            <v>14403.782249203818</v>
          </cell>
          <cell r="K234">
            <v>14872.750086083453</v>
          </cell>
          <cell r="L234">
            <v>15358.929573687286</v>
          </cell>
          <cell r="M234">
            <v>15863.047049736702</v>
          </cell>
          <cell r="N234">
            <v>16385.863599086348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117443.81591691292</v>
          </cell>
        </row>
        <row r="235">
          <cell r="B235" t="str">
            <v>2.1.1 - I.S.S    (transp. Qd  1.3.)</v>
          </cell>
          <cell r="G235">
            <v>7562.7394902997157</v>
          </cell>
          <cell r="H235">
            <v>7806.1223424617683</v>
          </cell>
          <cell r="I235">
            <v>8058.298786504708</v>
          </cell>
          <cell r="J235">
            <v>8319.6339084174579</v>
          </cell>
          <cell r="K235">
            <v>8590.5100331850808</v>
          </cell>
          <cell r="L235">
            <v>8871.3276185015657</v>
          </cell>
          <cell r="M235">
            <v>9162.5061975028129</v>
          </cell>
          <cell r="N235">
            <v>9464.4853732912798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67835.623750164392</v>
          </cell>
        </row>
        <row r="236">
          <cell r="B236" t="str">
            <v>2.1.2 - Cofins    (transp. Qd 1.3.)</v>
          </cell>
          <cell r="G236">
            <v>4537.6436941798293</v>
          </cell>
          <cell r="H236">
            <v>4683.6734054770604</v>
          </cell>
          <cell r="I236">
            <v>4834.9792719028246</v>
          </cell>
          <cell r="J236">
            <v>4991.7803450504744</v>
          </cell>
          <cell r="K236">
            <v>5154.3060199110478</v>
          </cell>
          <cell r="L236">
            <v>5322.7965711009392</v>
          </cell>
          <cell r="M236">
            <v>5497.5037185016872</v>
          </cell>
          <cell r="N236">
            <v>5678.6912239747671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40701.374250098626</v>
          </cell>
        </row>
        <row r="237">
          <cell r="B237" t="str">
            <v>2.1.3 - Pis / Pasep    (transp. Qd 1.3.)</v>
          </cell>
          <cell r="G237">
            <v>992.98775285447357</v>
          </cell>
          <cell r="H237">
            <v>1024.9439232027573</v>
          </cell>
          <cell r="I237">
            <v>1058.0546922321828</v>
          </cell>
          <cell r="J237">
            <v>1092.3679957358854</v>
          </cell>
          <cell r="K237">
            <v>1127.9340329873246</v>
          </cell>
          <cell r="L237">
            <v>1164.8053840847806</v>
          </cell>
          <cell r="M237">
            <v>1203.0371337322022</v>
          </cell>
          <cell r="N237">
            <v>1242.6870018203003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8906.8179166499067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138161.41886866029</v>
          </cell>
          <cell r="H239">
            <v>142607.70717809378</v>
          </cell>
          <cell r="I239">
            <v>147214.64297945445</v>
          </cell>
          <cell r="J239">
            <v>151988.89591914532</v>
          </cell>
          <cell r="K239">
            <v>156937.45057761815</v>
          </cell>
          <cell r="L239">
            <v>162067.62279634402</v>
          </cell>
          <cell r="M239">
            <v>167387.07690031955</v>
          </cell>
          <cell r="N239">
            <v>172903.84386673922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1239268.6590863748</v>
          </cell>
        </row>
        <row r="240">
          <cell r="B240" t="str">
            <v>4 -  DESPESAS    (4.1)</v>
          </cell>
          <cell r="G240">
            <v>54642.126649797727</v>
          </cell>
          <cell r="H240">
            <v>54792.510699964805</v>
          </cell>
          <cell r="I240">
            <v>54948.238137287648</v>
          </cell>
          <cell r="J240">
            <v>55109.530276239231</v>
          </cell>
          <cell r="K240">
            <v>55276.618878486595</v>
          </cell>
          <cell r="L240">
            <v>55449.746694482536</v>
          </cell>
          <cell r="M240">
            <v>55629.168034763745</v>
          </cell>
          <cell r="N240">
            <v>55815.149372634536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441663.08874365682</v>
          </cell>
        </row>
        <row r="241">
          <cell r="B241" t="str">
            <v>4.1 - Operacionais    (4.1.1+ .... + 4.1.10)</v>
          </cell>
          <cell r="G241">
            <v>54642.126649797727</v>
          </cell>
          <cell r="H241">
            <v>54792.510699964805</v>
          </cell>
          <cell r="I241">
            <v>54948.238137287648</v>
          </cell>
          <cell r="J241">
            <v>55109.530276239231</v>
          </cell>
          <cell r="K241">
            <v>55276.618878486595</v>
          </cell>
          <cell r="L241">
            <v>55449.746694482536</v>
          </cell>
          <cell r="M241">
            <v>55629.168034763745</v>
          </cell>
          <cell r="N241">
            <v>55815.149372634536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441663.08874365682</v>
          </cell>
        </row>
        <row r="242">
          <cell r="B242" t="str">
            <v>4.1.1  -  Pessoal e Administradores    (Transp. Qd. 1.3.)</v>
          </cell>
          <cell r="G242">
            <v>36395.280000000006</v>
          </cell>
          <cell r="H242">
            <v>36395.280000000006</v>
          </cell>
          <cell r="I242">
            <v>36395.280000000006</v>
          </cell>
          <cell r="J242">
            <v>36395.280000000006</v>
          </cell>
          <cell r="K242">
            <v>36395.280000000006</v>
          </cell>
          <cell r="L242">
            <v>36395.280000000006</v>
          </cell>
          <cell r="M242">
            <v>36395.280000000006</v>
          </cell>
          <cell r="N242">
            <v>36395.280000000006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291162.24000000005</v>
          </cell>
        </row>
        <row r="243">
          <cell r="B243" t="str">
            <v>4.1.2  -  Conservação de Rotina    (Transp. Qd. 1.3.)</v>
          </cell>
          <cell r="G243">
            <v>7778.24</v>
          </cell>
          <cell r="H243">
            <v>7778.24</v>
          </cell>
          <cell r="I243">
            <v>7778.24</v>
          </cell>
          <cell r="J243">
            <v>7778.24</v>
          </cell>
          <cell r="K243">
            <v>7778.24</v>
          </cell>
          <cell r="L243">
            <v>7778.24</v>
          </cell>
          <cell r="M243">
            <v>7778.24</v>
          </cell>
          <cell r="N243">
            <v>7778.24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62225.919999999991</v>
          </cell>
        </row>
        <row r="244">
          <cell r="B244" t="str">
            <v>4.1.3  -  Consumo    (Transp. Qd. 1.3.)</v>
          </cell>
          <cell r="G244">
            <v>951.64</v>
          </cell>
          <cell r="H244">
            <v>951.64</v>
          </cell>
          <cell r="I244">
            <v>951.64</v>
          </cell>
          <cell r="J244">
            <v>951.64</v>
          </cell>
          <cell r="K244">
            <v>951.64</v>
          </cell>
          <cell r="L244">
            <v>951.64</v>
          </cell>
          <cell r="M244">
            <v>951.64</v>
          </cell>
          <cell r="N244">
            <v>951.64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7613.1200000000008</v>
          </cell>
        </row>
        <row r="245">
          <cell r="B245" t="str">
            <v>4.1.4  -  Transportes    (Transp. Qd. 1.3.)</v>
          </cell>
          <cell r="G245">
            <v>811.93</v>
          </cell>
          <cell r="H245">
            <v>811.93</v>
          </cell>
          <cell r="I245">
            <v>811.93</v>
          </cell>
          <cell r="J245">
            <v>811.93</v>
          </cell>
          <cell r="K245">
            <v>811.93</v>
          </cell>
          <cell r="L245">
            <v>811.93</v>
          </cell>
          <cell r="M245">
            <v>811.93</v>
          </cell>
          <cell r="N245">
            <v>811.93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6495.4400000000005</v>
          </cell>
        </row>
        <row r="246">
          <cell r="B246" t="str">
            <v>4.1.5  -  Diversas    (Transp. Qd. 1.3.)</v>
          </cell>
          <cell r="G246">
            <v>3116.6099999999997</v>
          </cell>
          <cell r="H246">
            <v>3116.6099999999997</v>
          </cell>
          <cell r="I246">
            <v>3116.6099999999997</v>
          </cell>
          <cell r="J246">
            <v>3116.6099999999997</v>
          </cell>
          <cell r="K246">
            <v>3116.6099999999997</v>
          </cell>
          <cell r="L246">
            <v>3116.6099999999997</v>
          </cell>
          <cell r="M246">
            <v>3116.6099999999997</v>
          </cell>
          <cell r="N246">
            <v>3116.6099999999997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24932.880000000001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578.80663499999991</v>
          </cell>
          <cell r="H248">
            <v>581.70066817499981</v>
          </cell>
          <cell r="I248">
            <v>584.60917151587478</v>
          </cell>
          <cell r="J248">
            <v>587.53221737345405</v>
          </cell>
          <cell r="K248">
            <v>590.4698784603213</v>
          </cell>
          <cell r="L248">
            <v>593.42222785262288</v>
          </cell>
          <cell r="M248">
            <v>596.38933899188589</v>
          </cell>
          <cell r="N248">
            <v>599.37128568684523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4712.3014230560038</v>
          </cell>
        </row>
        <row r="249">
          <cell r="B249" t="str">
            <v xml:space="preserve">4.1.8  -  Garantias  (transp. Qd 1.3.)  </v>
          </cell>
          <cell r="G249">
            <v>426.59961700784004</v>
          </cell>
          <cell r="H249">
            <v>426.59961700784004</v>
          </cell>
          <cell r="I249">
            <v>426.59961700784004</v>
          </cell>
          <cell r="J249">
            <v>426.59961700784004</v>
          </cell>
          <cell r="K249">
            <v>426.59961700784004</v>
          </cell>
          <cell r="L249">
            <v>426.59961700784004</v>
          </cell>
          <cell r="M249">
            <v>426.59961700784004</v>
          </cell>
          <cell r="N249">
            <v>426.59961700784004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3412.7969360627208</v>
          </cell>
        </row>
        <row r="250">
          <cell r="B250" t="str">
            <v xml:space="preserve">4.1.9  -  Parc.Variável da Concessão   </v>
          </cell>
          <cell r="G250">
            <v>4583.0203977898782</v>
          </cell>
          <cell r="H250">
            <v>4730.5104147819557</v>
          </cell>
          <cell r="I250">
            <v>4883.3293487639212</v>
          </cell>
          <cell r="J250">
            <v>5041.6984418579332</v>
          </cell>
          <cell r="K250">
            <v>5205.8493830184207</v>
          </cell>
          <cell r="L250">
            <v>5376.0248496220647</v>
          </cell>
          <cell r="M250">
            <v>5552.4790787640095</v>
          </cell>
          <cell r="N250">
            <v>5735.4784699398479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41108.390384538026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83519.292218862567</v>
          </cell>
          <cell r="H252">
            <v>87815.196478128986</v>
          </cell>
          <cell r="I252">
            <v>92266.404842166812</v>
          </cell>
          <cell r="J252">
            <v>96879.365642906079</v>
          </cell>
          <cell r="K252">
            <v>101660.83169913155</v>
          </cell>
          <cell r="L252">
            <v>106617.87610186148</v>
          </cell>
          <cell r="M252">
            <v>111757.9088655558</v>
          </cell>
          <cell r="N252">
            <v>117088.69449410468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797605.57034271793</v>
          </cell>
        </row>
        <row r="253">
          <cell r="B253" t="str">
            <v>6 -  RESULTADO FINANCEIRO    (6.1)</v>
          </cell>
          <cell r="G253">
            <v>749.16207216575754</v>
          </cell>
          <cell r="H253">
            <v>773.27148411749852</v>
          </cell>
          <cell r="I253">
            <v>798.25198590695175</v>
          </cell>
          <cell r="J253">
            <v>824.13974281210028</v>
          </cell>
          <cell r="K253">
            <v>850.97262779927053</v>
          </cell>
          <cell r="L253">
            <v>878.79031005397758</v>
          </cell>
          <cell r="M253">
            <v>907.63434836769306</v>
          </cell>
          <cell r="N253">
            <v>937.54828965507579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6719.770860878325</v>
          </cell>
        </row>
        <row r="254">
          <cell r="B254" t="str">
            <v>6.1 - Receitas    (Transp. Qd. 2B)</v>
          </cell>
          <cell r="G254">
            <v>749.16207216575754</v>
          </cell>
          <cell r="H254">
            <v>773.27148411749852</v>
          </cell>
          <cell r="I254">
            <v>798.25198590695175</v>
          </cell>
          <cell r="J254">
            <v>824.13974281210028</v>
          </cell>
          <cell r="K254">
            <v>850.97262779927053</v>
          </cell>
          <cell r="L254">
            <v>878.79031005397758</v>
          </cell>
          <cell r="M254">
            <v>907.63434836769306</v>
          </cell>
          <cell r="N254">
            <v>937.54828965507579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6719.770860878325</v>
          </cell>
        </row>
        <row r="255">
          <cell r="B255" t="str">
            <v>7 -  RESULTADO OPERACIONAL    (5 + 6)</v>
          </cell>
          <cell r="G255">
            <v>84268.45429102832</v>
          </cell>
          <cell r="H255">
            <v>88588.46796224649</v>
          </cell>
          <cell r="I255">
            <v>93064.65682807377</v>
          </cell>
          <cell r="J255">
            <v>97703.505385718177</v>
          </cell>
          <cell r="K255">
            <v>102511.80432693083</v>
          </cell>
          <cell r="L255">
            <v>107496.66641191546</v>
          </cell>
          <cell r="M255">
            <v>112665.54321392349</v>
          </cell>
          <cell r="N255">
            <v>118026.24278375976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804325.34120359621</v>
          </cell>
        </row>
        <row r="256">
          <cell r="B256" t="str">
            <v>8 -  RESULTADO NÃO OPERACIONAL    (Tr. item 2, Qd. 3A)</v>
          </cell>
          <cell r="G256">
            <v>1512.5567870016253</v>
          </cell>
          <cell r="H256">
            <v>1561.2336434965114</v>
          </cell>
          <cell r="I256">
            <v>1611.6692287032108</v>
          </cell>
          <cell r="J256">
            <v>1663.9365602486164</v>
          </cell>
          <cell r="K256">
            <v>1718.11210357911</v>
          </cell>
          <cell r="L256">
            <v>1774.2759507041715</v>
          </cell>
          <cell r="M256">
            <v>1832.5120087440826</v>
          </cell>
          <cell r="N256">
            <v>1892.9081988360281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13567.204481313356</v>
          </cell>
        </row>
        <row r="257">
          <cell r="B257" t="str">
            <v>9 -  RESULTADO ANTES CONTRIBUIÇÃO SOCIAL   (7 + 8)</v>
          </cell>
          <cell r="G257">
            <v>85781.011078029944</v>
          </cell>
          <cell r="H257">
            <v>90149.701605743001</v>
          </cell>
          <cell r="I257">
            <v>94676.326056776976</v>
          </cell>
          <cell r="J257">
            <v>99367.441945966799</v>
          </cell>
          <cell r="K257">
            <v>104229.91643050994</v>
          </cell>
          <cell r="L257">
            <v>109270.94236261964</v>
          </cell>
          <cell r="M257">
            <v>114498.05522266758</v>
          </cell>
          <cell r="N257">
            <v>119919.15098259579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817892.54568490956</v>
          </cell>
        </row>
        <row r="258">
          <cell r="B258" t="str">
            <v>10- CONTRIBUIÇÃO SOCIAL (Legislação vigente)</v>
          </cell>
          <cell r="G258">
            <v>6862.4808862423961</v>
          </cell>
          <cell r="H258">
            <v>7211.9761284594406</v>
          </cell>
          <cell r="I258">
            <v>7574.106084542158</v>
          </cell>
          <cell r="J258">
            <v>7949.395355677344</v>
          </cell>
          <cell r="K258">
            <v>8338.3933144407947</v>
          </cell>
          <cell r="L258">
            <v>8741.6753890095715</v>
          </cell>
          <cell r="M258">
            <v>9159.8444178134068</v>
          </cell>
          <cell r="N258">
            <v>9593.5320786076627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65431.403654792775</v>
          </cell>
        </row>
        <row r="259">
          <cell r="B259" t="str">
            <v>11- RESULTADO ANTES IMPOSTO DE RENDA    (9 - 10)</v>
          </cell>
          <cell r="G259">
            <v>78918.530191787548</v>
          </cell>
          <cell r="H259">
            <v>82937.725477283559</v>
          </cell>
          <cell r="I259">
            <v>87102.219972234816</v>
          </cell>
          <cell r="J259">
            <v>91418.04659028945</v>
          </cell>
          <cell r="K259">
            <v>95891.523116069147</v>
          </cell>
          <cell r="L259">
            <v>100529.26697361007</v>
          </cell>
          <cell r="M259">
            <v>105338.21080485417</v>
          </cell>
          <cell r="N259">
            <v>110325.61890398813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752461.14203011675</v>
          </cell>
        </row>
        <row r="260">
          <cell r="B260" t="str">
            <v>12- IMPOSTO DE RENDA (Legislação vigente)</v>
          </cell>
          <cell r="G260">
            <v>21421.252769507486</v>
          </cell>
          <cell r="H260">
            <v>22513.42540143575</v>
          </cell>
          <cell r="I260">
            <v>23645.081514194244</v>
          </cell>
          <cell r="J260">
            <v>24817.8604864917</v>
          </cell>
          <cell r="K260">
            <v>26033.479107627485</v>
          </cell>
          <cell r="L260">
            <v>27293.735590654909</v>
          </cell>
          <cell r="M260">
            <v>28600.513805666895</v>
          </cell>
          <cell r="N260">
            <v>29955.787745648951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204281.13642122742</v>
          </cell>
        </row>
        <row r="261">
          <cell r="B261" t="str">
            <v>13- RESULTADO DE EXERCÍCIO    (11 - 12)</v>
          </cell>
          <cell r="G261">
            <v>57497.277422280065</v>
          </cell>
          <cell r="H261">
            <v>60424.300075847808</v>
          </cell>
          <cell r="I261">
            <v>63457.138458040572</v>
          </cell>
          <cell r="J261">
            <v>66600.186103797751</v>
          </cell>
          <cell r="K261">
            <v>69858.044008441662</v>
          </cell>
          <cell r="L261">
            <v>73235.53138295516</v>
          </cell>
          <cell r="M261">
            <v>76737.696999187276</v>
          </cell>
          <cell r="N261">
            <v>80369.831158339177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548180.00560888927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57745.615139024012</v>
          </cell>
          <cell r="H267">
            <v>84433.75702310128</v>
          </cell>
          <cell r="I267">
            <v>86994.638941933415</v>
          </cell>
          <cell r="J267">
            <v>87070.656226430845</v>
          </cell>
          <cell r="K267">
            <v>94860.339037503945</v>
          </cell>
          <cell r="L267">
            <v>97658.522405973432</v>
          </cell>
          <cell r="M267">
            <v>101130.7511150887</v>
          </cell>
          <cell r="N267">
            <v>104153.11822039606</v>
          </cell>
          <cell r="O267">
            <v>106937.88214125784</v>
          </cell>
          <cell r="P267">
            <v>109688.6057019544</v>
          </cell>
          <cell r="Q267">
            <v>112516.34730999511</v>
          </cell>
          <cell r="R267">
            <v>115592.3000265052</v>
          </cell>
          <cell r="S267">
            <v>121624.02468790719</v>
          </cell>
          <cell r="T267">
            <v>124948.1541609149</v>
          </cell>
          <cell r="U267">
            <v>128390.39092841851</v>
          </cell>
          <cell r="V267">
            <v>131940.86064766787</v>
          </cell>
          <cell r="W267">
            <v>135655.91961859749</v>
          </cell>
          <cell r="X267">
            <v>139457.24338805431</v>
          </cell>
          <cell r="Y267">
            <v>143200.65377162464</v>
          </cell>
          <cell r="Z267">
            <v>147062.91840246206</v>
          </cell>
          <cell r="AA267">
            <v>2231062.6988948113</v>
          </cell>
        </row>
        <row r="268">
          <cell r="B268" t="str">
            <v>1.1.  RECEITAS     (1.1.1.+ ... + 1.1.4)</v>
          </cell>
          <cell r="G268">
            <v>57745.615139024012</v>
          </cell>
          <cell r="H268">
            <v>84433.75702310128</v>
          </cell>
          <cell r="I268">
            <v>86994.638941933415</v>
          </cell>
          <cell r="J268">
            <v>87070.656226430845</v>
          </cell>
          <cell r="K268">
            <v>94860.339037503945</v>
          </cell>
          <cell r="L268">
            <v>97658.522405973432</v>
          </cell>
          <cell r="M268">
            <v>101130.7511150887</v>
          </cell>
          <cell r="N268">
            <v>104153.11822039606</v>
          </cell>
          <cell r="O268">
            <v>106937.88214125784</v>
          </cell>
          <cell r="P268">
            <v>109688.6057019544</v>
          </cell>
          <cell r="Q268">
            <v>112516.34730999511</v>
          </cell>
          <cell r="R268">
            <v>115592.3000265052</v>
          </cell>
          <cell r="S268">
            <v>121624.02468790719</v>
          </cell>
          <cell r="T268">
            <v>124948.1541609149</v>
          </cell>
          <cell r="U268">
            <v>128390.39092841851</v>
          </cell>
          <cell r="V268">
            <v>131940.86064766787</v>
          </cell>
          <cell r="W268">
            <v>135655.91961859749</v>
          </cell>
          <cell r="X268">
            <v>139457.24338805431</v>
          </cell>
          <cell r="Y268">
            <v>143200.65377162464</v>
          </cell>
          <cell r="Z268">
            <v>147062.91840246206</v>
          </cell>
          <cell r="AA268">
            <v>2231062.6988948113</v>
          </cell>
        </row>
        <row r="269">
          <cell r="B269" t="str">
            <v>1.1.1   Receitas de Pedágio</v>
          </cell>
          <cell r="G269">
            <v>56923.354250000004</v>
          </cell>
          <cell r="H269">
            <v>83225</v>
          </cell>
          <cell r="I269">
            <v>85749.268145487091</v>
          </cell>
          <cell r="J269">
            <v>85788.562532327822</v>
          </cell>
          <cell r="K269">
            <v>93524.465593440123</v>
          </cell>
          <cell r="L269">
            <v>96286.842025399616</v>
          </cell>
          <cell r="M269">
            <v>99710.036863478163</v>
          </cell>
          <cell r="N269">
            <v>102693.99883176302</v>
          </cell>
          <cell r="O269">
            <v>105442.97900000001</v>
          </cell>
          <cell r="P269">
            <v>108155.01300000001</v>
          </cell>
          <cell r="Q269">
            <v>110943.02499999999</v>
          </cell>
          <cell r="R269">
            <v>113940</v>
          </cell>
          <cell r="S269">
            <v>119926.53419999999</v>
          </cell>
          <cell r="T269">
            <v>123204.249</v>
          </cell>
          <cell r="U269">
            <v>126598.2142</v>
          </cell>
          <cell r="V269">
            <v>130099.185</v>
          </cell>
          <cell r="W269">
            <v>133717</v>
          </cell>
          <cell r="X269">
            <v>137464</v>
          </cell>
          <cell r="Y269">
            <v>141154</v>
          </cell>
          <cell r="Z269">
            <v>144961</v>
          </cell>
          <cell r="AA269">
            <v>2199506.7276418963</v>
          </cell>
        </row>
        <row r="270">
          <cell r="B270" t="str">
            <v>1.1.2   Outras Receitas Operacionais</v>
          </cell>
          <cell r="G270">
            <v>538.74</v>
          </cell>
          <cell r="H270">
            <v>791.89</v>
          </cell>
          <cell r="I270">
            <v>815.92000000000007</v>
          </cell>
          <cell r="J270">
            <v>839.99000000000012</v>
          </cell>
          <cell r="K270">
            <v>875.24</v>
          </cell>
          <cell r="L270">
            <v>898.65999999999985</v>
          </cell>
          <cell r="M270">
            <v>930.82</v>
          </cell>
          <cell r="N270">
            <v>955.97000000000014</v>
          </cell>
          <cell r="O270">
            <v>979.43000000000006</v>
          </cell>
          <cell r="P270">
            <v>1004.74</v>
          </cell>
          <cell r="Q270">
            <v>1030.78</v>
          </cell>
          <cell r="R270">
            <v>1082.46</v>
          </cell>
          <cell r="S270">
            <v>1112.2</v>
          </cell>
          <cell r="T270">
            <v>1142.57</v>
          </cell>
          <cell r="U270">
            <v>1174.1400000000001</v>
          </cell>
          <cell r="V270">
            <v>1206.5999999999999</v>
          </cell>
          <cell r="W270">
            <v>1270.3499999999999</v>
          </cell>
          <cell r="X270">
            <v>1305.8699999999999</v>
          </cell>
          <cell r="Y270">
            <v>1340.95</v>
          </cell>
          <cell r="Z270">
            <v>1377.14</v>
          </cell>
          <cell r="AA270">
            <v>20674.460000000003</v>
          </cell>
        </row>
        <row r="271">
          <cell r="B271" t="str">
            <v>1.1.3   Receitas Não Operacionais</v>
          </cell>
          <cell r="G271">
            <v>-1.9110975990372481E-2</v>
          </cell>
          <cell r="H271">
            <v>7.702310128490808E-2</v>
          </cell>
          <cell r="I271">
            <v>2.0796446328063212E-2</v>
          </cell>
          <cell r="J271">
            <v>3.6941030123216478E-3</v>
          </cell>
          <cell r="K271">
            <v>-1.6555936177383046E-2</v>
          </cell>
          <cell r="L271">
            <v>4.038057382081206E-2</v>
          </cell>
          <cell r="M271">
            <v>-1.5748389467148627E-2</v>
          </cell>
          <cell r="N271">
            <v>9.3886330433861076E-3</v>
          </cell>
          <cell r="O271">
            <v>-1.6858742167642049E-2</v>
          </cell>
          <cell r="P271">
            <v>4.2701954388348895E-2</v>
          </cell>
          <cell r="Q271">
            <v>2.2309995115392667E-2</v>
          </cell>
          <cell r="R271">
            <v>0.1300265051779661</v>
          </cell>
          <cell r="S271">
            <v>-7.9512092792811018E-2</v>
          </cell>
          <cell r="T271">
            <v>-1.4839085104313199E-2</v>
          </cell>
          <cell r="U271">
            <v>6.6728418505817899E-2</v>
          </cell>
          <cell r="V271">
            <v>1.5647667863504466E-2</v>
          </cell>
          <cell r="W271">
            <v>-4.0381402514185538E-2</v>
          </cell>
          <cell r="X271">
            <v>7.3388054326869678E-2</v>
          </cell>
          <cell r="Y271">
            <v>-5.622837539158354E-2</v>
          </cell>
          <cell r="Z271">
            <v>-3.1597537958532484E-2</v>
          </cell>
          <cell r="AA271">
            <v>0.21125291530341883</v>
          </cell>
        </row>
        <row r="272">
          <cell r="B272" t="str">
            <v xml:space="preserve">1.1.4   Receitas Financeiras </v>
          </cell>
          <cell r="G272">
            <v>283.54000000000002</v>
          </cell>
          <cell r="H272">
            <v>416.79</v>
          </cell>
          <cell r="I272">
            <v>429.43000000000006</v>
          </cell>
          <cell r="J272">
            <v>442.1</v>
          </cell>
          <cell r="K272">
            <v>460.65000000000003</v>
          </cell>
          <cell r="L272">
            <v>472.98000000000008</v>
          </cell>
          <cell r="M272">
            <v>489.91</v>
          </cell>
          <cell r="N272">
            <v>503.14000000000004</v>
          </cell>
          <cell r="O272">
            <v>515.49</v>
          </cell>
          <cell r="P272">
            <v>528.81000000000006</v>
          </cell>
          <cell r="Q272">
            <v>542.52</v>
          </cell>
          <cell r="R272">
            <v>569.71</v>
          </cell>
          <cell r="S272">
            <v>585.37</v>
          </cell>
          <cell r="T272">
            <v>601.35</v>
          </cell>
          <cell r="U272">
            <v>617.97</v>
          </cell>
          <cell r="V272">
            <v>635.05999999999995</v>
          </cell>
          <cell r="W272">
            <v>668.61</v>
          </cell>
          <cell r="X272">
            <v>687.3</v>
          </cell>
          <cell r="Y272">
            <v>705.76</v>
          </cell>
          <cell r="Z272">
            <v>724.81</v>
          </cell>
          <cell r="AA272">
            <v>10881.300000000001</v>
          </cell>
        </row>
        <row r="273">
          <cell r="B273" t="str">
            <v>2.  DESEMBOLSOS     (2.1.+ ... + 2.4)</v>
          </cell>
          <cell r="G273">
            <v>69752.013154395157</v>
          </cell>
          <cell r="H273">
            <v>93106.517713963127</v>
          </cell>
          <cell r="I273">
            <v>114084.38385272474</v>
          </cell>
          <cell r="J273">
            <v>101714.99559236097</v>
          </cell>
          <cell r="K273">
            <v>96201.785281629287</v>
          </cell>
          <cell r="L273">
            <v>81531.737180982556</v>
          </cell>
          <cell r="M273">
            <v>85650.948056571986</v>
          </cell>
          <cell r="N273">
            <v>98523.888426037345</v>
          </cell>
          <cell r="O273">
            <v>100339.18406445424</v>
          </cell>
          <cell r="P273">
            <v>106996.55685213592</v>
          </cell>
          <cell r="Q273">
            <v>106322.13930617087</v>
          </cell>
          <cell r="R273">
            <v>116770.90172785013</v>
          </cell>
          <cell r="S273">
            <v>89028.147373441258</v>
          </cell>
          <cell r="T273">
            <v>86697.450119807007</v>
          </cell>
          <cell r="U273">
            <v>89098.772491171301</v>
          </cell>
          <cell r="V273">
            <v>77783.551600383144</v>
          </cell>
          <cell r="W273">
            <v>79771.451837220287</v>
          </cell>
          <cell r="X273">
            <v>82001.655417655697</v>
          </cell>
          <cell r="Y273">
            <v>98397.4801541536</v>
          </cell>
          <cell r="Z273">
            <v>95691.727214669765</v>
          </cell>
          <cell r="AA273">
            <v>1869465.2874177787</v>
          </cell>
        </row>
        <row r="274">
          <cell r="B274" t="str">
            <v>2.1.  OPERACIONAIS     (2.1.1.+ ... + 2.1.8)</v>
          </cell>
          <cell r="G274">
            <v>35346.139142911496</v>
          </cell>
          <cell r="H274">
            <v>44753.604000997679</v>
          </cell>
          <cell r="I274">
            <v>45320.895002459103</v>
          </cell>
          <cell r="J274">
            <v>51016.07978113243</v>
          </cell>
          <cell r="K274">
            <v>52905.145889625848</v>
          </cell>
          <cell r="L274">
            <v>55790.122750364513</v>
          </cell>
          <cell r="M274">
            <v>56139.751348334175</v>
          </cell>
          <cell r="N274">
            <v>56388.706591981463</v>
          </cell>
          <cell r="O274">
            <v>56621.912270926019</v>
          </cell>
          <cell r="P274">
            <v>56889.727094070549</v>
          </cell>
          <cell r="Q274">
            <v>57174.441874522818</v>
          </cell>
          <cell r="R274">
            <v>59676.463667180135</v>
          </cell>
          <cell r="S274">
            <v>60206.972613479244</v>
          </cell>
          <cell r="T274">
            <v>60520.6266390538</v>
          </cell>
          <cell r="U274">
            <v>60847.017594042569</v>
          </cell>
          <cell r="V274">
            <v>61217.898811217696</v>
          </cell>
          <cell r="W274">
            <v>61748.777394528726</v>
          </cell>
          <cell r="X274">
            <v>62079.330299030196</v>
          </cell>
          <cell r="Y274">
            <v>62404.974666523412</v>
          </cell>
          <cell r="Z274">
            <v>62740.931086623852</v>
          </cell>
          <cell r="AA274">
            <v>1119789.518519006</v>
          </cell>
        </row>
        <row r="275">
          <cell r="B275" t="str">
            <v xml:space="preserve">2.1.1.  Pessoal / Administradores   </v>
          </cell>
          <cell r="G275">
            <v>21419.41</v>
          </cell>
          <cell r="H275">
            <v>27415.760000000002</v>
          </cell>
          <cell r="I275">
            <v>28974.810000000005</v>
          </cell>
          <cell r="J275">
            <v>33552.080000000002</v>
          </cell>
          <cell r="K275">
            <v>34013.339999999997</v>
          </cell>
          <cell r="L275">
            <v>34474.6</v>
          </cell>
          <cell r="M275">
            <v>34474.6</v>
          </cell>
          <cell r="N275">
            <v>34474.6</v>
          </cell>
          <cell r="O275">
            <v>34474.6</v>
          </cell>
          <cell r="P275">
            <v>34474.6</v>
          </cell>
          <cell r="Q275">
            <v>34474.6</v>
          </cell>
          <cell r="R275">
            <v>36395.280000000006</v>
          </cell>
          <cell r="S275">
            <v>36395.280000000006</v>
          </cell>
          <cell r="T275">
            <v>36395.280000000006</v>
          </cell>
          <cell r="U275">
            <v>36395.280000000006</v>
          </cell>
          <cell r="V275">
            <v>36395.280000000006</v>
          </cell>
          <cell r="W275">
            <v>36395.280000000006</v>
          </cell>
          <cell r="X275">
            <v>36395.280000000006</v>
          </cell>
          <cell r="Y275">
            <v>36395.280000000006</v>
          </cell>
          <cell r="Z275">
            <v>36395.280000000006</v>
          </cell>
          <cell r="AA275">
            <v>679780.52000000025</v>
          </cell>
        </row>
        <row r="276">
          <cell r="B276" t="str">
            <v xml:space="preserve">2.1.2.  Conservação de Rotina  </v>
          </cell>
          <cell r="G276">
            <v>7051.97</v>
          </cell>
          <cell r="H276">
            <v>6654.58</v>
          </cell>
          <cell r="I276">
            <v>6684.02</v>
          </cell>
          <cell r="J276">
            <v>6841.86</v>
          </cell>
          <cell r="K276">
            <v>7245.19</v>
          </cell>
          <cell r="L276">
            <v>7487.46</v>
          </cell>
          <cell r="M276">
            <v>7487.46</v>
          </cell>
          <cell r="N276">
            <v>7487.46</v>
          </cell>
          <cell r="O276">
            <v>7487.46</v>
          </cell>
          <cell r="P276">
            <v>7487.46</v>
          </cell>
          <cell r="Q276">
            <v>7487.46</v>
          </cell>
          <cell r="R276">
            <v>7487.46</v>
          </cell>
          <cell r="S276">
            <v>7487.46</v>
          </cell>
          <cell r="T276">
            <v>7487.46</v>
          </cell>
          <cell r="U276">
            <v>7487.46</v>
          </cell>
          <cell r="V276">
            <v>7487.46</v>
          </cell>
          <cell r="W276">
            <v>7778.24</v>
          </cell>
          <cell r="X276">
            <v>7778.24</v>
          </cell>
          <cell r="Y276">
            <v>7778.24</v>
          </cell>
          <cell r="Z276">
            <v>7778.24</v>
          </cell>
          <cell r="AA276">
            <v>147952.64000000001</v>
          </cell>
        </row>
        <row r="277">
          <cell r="B277" t="str">
            <v xml:space="preserve">2.1.3.  Consumo   </v>
          </cell>
          <cell r="G277">
            <v>389.71000000000004</v>
          </cell>
          <cell r="H277">
            <v>452.17999999999995</v>
          </cell>
          <cell r="I277">
            <v>719.11</v>
          </cell>
          <cell r="J277">
            <v>913.36000000000013</v>
          </cell>
          <cell r="K277">
            <v>919.5100000000001</v>
          </cell>
          <cell r="L277">
            <v>925.66000000000008</v>
          </cell>
          <cell r="M277">
            <v>925.66000000000008</v>
          </cell>
          <cell r="N277">
            <v>925.66000000000008</v>
          </cell>
          <cell r="O277">
            <v>925.66000000000008</v>
          </cell>
          <cell r="P277">
            <v>925.66000000000008</v>
          </cell>
          <cell r="Q277">
            <v>925.66000000000008</v>
          </cell>
          <cell r="R277">
            <v>951.64</v>
          </cell>
          <cell r="S277">
            <v>951.64</v>
          </cell>
          <cell r="T277">
            <v>951.64</v>
          </cell>
          <cell r="U277">
            <v>951.64</v>
          </cell>
          <cell r="V277">
            <v>951.64</v>
          </cell>
          <cell r="W277">
            <v>951.64</v>
          </cell>
          <cell r="X277">
            <v>951.64</v>
          </cell>
          <cell r="Y277">
            <v>951.64</v>
          </cell>
          <cell r="Z277">
            <v>951.64</v>
          </cell>
          <cell r="AA277">
            <v>17512.589999999997</v>
          </cell>
        </row>
        <row r="278">
          <cell r="B278" t="str">
            <v>2.1.4.  Transportes</v>
          </cell>
          <cell r="G278">
            <v>655.61</v>
          </cell>
          <cell r="H278">
            <v>701.7299999999999</v>
          </cell>
          <cell r="I278">
            <v>710.3</v>
          </cell>
          <cell r="J278">
            <v>800.9</v>
          </cell>
          <cell r="K278">
            <v>802.13</v>
          </cell>
          <cell r="L278">
            <v>803.36</v>
          </cell>
          <cell r="M278">
            <v>803.36</v>
          </cell>
          <cell r="N278">
            <v>803.36</v>
          </cell>
          <cell r="O278">
            <v>803.36</v>
          </cell>
          <cell r="P278">
            <v>803.36</v>
          </cell>
          <cell r="Q278">
            <v>803.36</v>
          </cell>
          <cell r="R278">
            <v>811.93</v>
          </cell>
          <cell r="S278">
            <v>811.93</v>
          </cell>
          <cell r="T278">
            <v>811.93</v>
          </cell>
          <cell r="U278">
            <v>811.93</v>
          </cell>
          <cell r="V278">
            <v>811.93</v>
          </cell>
          <cell r="W278">
            <v>811.93</v>
          </cell>
          <cell r="X278">
            <v>811.93</v>
          </cell>
          <cell r="Y278">
            <v>811.93</v>
          </cell>
          <cell r="Z278">
            <v>811.93</v>
          </cell>
          <cell r="AA278">
            <v>15798.2</v>
          </cell>
        </row>
        <row r="279">
          <cell r="B279" t="str">
            <v>2.1.5.  Diversas</v>
          </cell>
          <cell r="G279">
            <v>2867.3599999999997</v>
          </cell>
          <cell r="H279">
            <v>2776.08</v>
          </cell>
          <cell r="I279">
            <v>2561.1</v>
          </cell>
          <cell r="J279">
            <v>2915</v>
          </cell>
          <cell r="K279">
            <v>2857.6099999999997</v>
          </cell>
          <cell r="L279">
            <v>2800.23</v>
          </cell>
          <cell r="M279">
            <v>2800.23</v>
          </cell>
          <cell r="N279">
            <v>2800.23</v>
          </cell>
          <cell r="O279">
            <v>2800.23</v>
          </cell>
          <cell r="P279">
            <v>2800.23</v>
          </cell>
          <cell r="Q279">
            <v>2800.23</v>
          </cell>
          <cell r="R279">
            <v>3116.6099999999997</v>
          </cell>
          <cell r="S279">
            <v>3116.6099999999997</v>
          </cell>
          <cell r="T279">
            <v>3116.6099999999997</v>
          </cell>
          <cell r="U279">
            <v>3116.6099999999997</v>
          </cell>
          <cell r="V279">
            <v>3116.6099999999997</v>
          </cell>
          <cell r="W279">
            <v>3116.6099999999997</v>
          </cell>
          <cell r="X279">
            <v>3116.6099999999997</v>
          </cell>
          <cell r="Y279">
            <v>3116.6099999999997</v>
          </cell>
          <cell r="Z279">
            <v>3116.6099999999997</v>
          </cell>
          <cell r="AA279">
            <v>58828.02</v>
          </cell>
        </row>
        <row r="280">
          <cell r="B280" t="str">
            <v>2.1.6.  Tributos s/ Faturamento</v>
          </cell>
          <cell r="G280">
            <v>2114.9955259036565</v>
          </cell>
          <cell r="H280">
            <v>5857.1233839898296</v>
          </cell>
          <cell r="I280">
            <v>4760.5793854512613</v>
          </cell>
          <cell r="J280">
            <v>5080.9921641245846</v>
          </cell>
          <cell r="K280">
            <v>6174.2212726180051</v>
          </cell>
          <cell r="L280">
            <v>8388.8361333566681</v>
          </cell>
          <cell r="M280">
            <v>8723.3157313263309</v>
          </cell>
          <cell r="N280">
            <v>8984.0869749736175</v>
          </cell>
          <cell r="O280">
            <v>9224.353653918175</v>
          </cell>
          <cell r="P280">
            <v>9461.6204770627046</v>
          </cell>
          <cell r="Q280">
            <v>9705.5362575149684</v>
          </cell>
          <cell r="R280">
            <v>9970.2380501722837</v>
          </cell>
          <cell r="S280">
            <v>10491.215996471396</v>
          </cell>
          <cell r="T280">
            <v>10777.949022045948</v>
          </cell>
          <cell r="U280">
            <v>11074.86497703472</v>
          </cell>
          <cell r="V280">
            <v>11381.130194209842</v>
          </cell>
          <cell r="W280">
            <v>11700.809777520883</v>
          </cell>
          <cell r="X280">
            <v>12028.680682022354</v>
          </cell>
          <cell r="Y280">
            <v>12351.573049515562</v>
          </cell>
          <cell r="Z280">
            <v>12684.704469616003</v>
          </cell>
          <cell r="AA280">
            <v>180936.82717884882</v>
          </cell>
        </row>
        <row r="281">
          <cell r="B281" t="str">
            <v>2.1.7.  Seguros</v>
          </cell>
          <cell r="G281">
            <v>420.48399999999998</v>
          </cell>
          <cell r="H281">
            <v>469.55099999999999</v>
          </cell>
          <cell r="I281">
            <v>484.37599999999998</v>
          </cell>
          <cell r="J281">
            <v>485.28799999999995</v>
          </cell>
          <cell r="K281">
            <v>466.54499999999996</v>
          </cell>
          <cell r="L281">
            <v>483.37700000000001</v>
          </cell>
          <cell r="M281">
            <v>498.52599999999995</v>
          </cell>
          <cell r="N281">
            <v>486.71000000000004</v>
          </cell>
          <cell r="O281">
            <v>479.649</v>
          </cell>
          <cell r="P281">
            <v>510.19699999999995</v>
          </cell>
          <cell r="Q281">
            <v>550.99599999999998</v>
          </cell>
          <cell r="R281">
            <v>516.70600000000002</v>
          </cell>
          <cell r="S281">
            <v>526.23700000000008</v>
          </cell>
          <cell r="T281">
            <v>553.15800000000002</v>
          </cell>
          <cell r="U281">
            <v>582.63300000000004</v>
          </cell>
          <cell r="V281">
            <v>647.24900000000002</v>
          </cell>
          <cell r="W281">
            <v>567.66800000000001</v>
          </cell>
          <cell r="X281">
            <v>570.35</v>
          </cell>
          <cell r="Y281">
            <v>573.10200000000009</v>
          </cell>
          <cell r="Z281">
            <v>575.92700000000002</v>
          </cell>
          <cell r="AA281">
            <v>10448.729000000001</v>
          </cell>
        </row>
        <row r="282">
          <cell r="B282" t="str">
            <v xml:space="preserve">2.1.8.  Garantias </v>
          </cell>
          <cell r="G282">
            <v>426.59961700784004</v>
          </cell>
          <cell r="H282">
            <v>426.59961700784004</v>
          </cell>
          <cell r="I282">
            <v>426.59961700784004</v>
          </cell>
          <cell r="J282">
            <v>426.59961700784004</v>
          </cell>
          <cell r="K282">
            <v>426.59961700784004</v>
          </cell>
          <cell r="L282">
            <v>426.59961700784004</v>
          </cell>
          <cell r="M282">
            <v>426.59961700784004</v>
          </cell>
          <cell r="N282">
            <v>426.59961700784004</v>
          </cell>
          <cell r="O282">
            <v>426.59961700784004</v>
          </cell>
          <cell r="P282">
            <v>426.59961700784004</v>
          </cell>
          <cell r="Q282">
            <v>426.59961700784004</v>
          </cell>
          <cell r="R282">
            <v>426.59961700784004</v>
          </cell>
          <cell r="S282">
            <v>426.59961700784004</v>
          </cell>
          <cell r="T282">
            <v>426.59961700784004</v>
          </cell>
          <cell r="U282">
            <v>426.59961700784004</v>
          </cell>
          <cell r="V282">
            <v>426.59961700784004</v>
          </cell>
          <cell r="W282">
            <v>426.59961700784004</v>
          </cell>
          <cell r="X282">
            <v>426.59961700784004</v>
          </cell>
          <cell r="Y282">
            <v>426.59961700784004</v>
          </cell>
          <cell r="Z282">
            <v>426.59961700784004</v>
          </cell>
          <cell r="AA282">
            <v>8531.9923401567976</v>
          </cell>
        </row>
        <row r="283">
          <cell r="B283" t="str">
            <v>2.2.  INVESTIMENTOS / IMOBILIZADO     (2.2.1.+ ... + 2.2.7)</v>
          </cell>
          <cell r="G283">
            <v>26355.737615594073</v>
          </cell>
          <cell r="H283">
            <v>34643.235172355024</v>
          </cell>
          <cell r="I283">
            <v>55369.87083022196</v>
          </cell>
          <cell r="J283">
            <v>39949.883171304115</v>
          </cell>
          <cell r="K283">
            <v>31086.589750722007</v>
          </cell>
          <cell r="L283">
            <v>13785.810000000001</v>
          </cell>
          <cell r="M283">
            <v>16896.739999999998</v>
          </cell>
          <cell r="N283">
            <v>29306.45</v>
          </cell>
          <cell r="O283">
            <v>30839.552631040315</v>
          </cell>
          <cell r="P283">
            <v>37479.928504471034</v>
          </cell>
          <cell r="Q283">
            <v>36630.878393771141</v>
          </cell>
          <cell r="R283">
            <v>45940.306523473948</v>
          </cell>
          <cell r="S283">
            <v>16359.110000000002</v>
          </cell>
          <cell r="T283">
            <v>13230.359777999998</v>
          </cell>
          <cell r="U283">
            <v>15012.09906161909</v>
          </cell>
          <cell r="V283">
            <v>2339.4401136543488</v>
          </cell>
          <cell r="W283">
            <v>2810.94</v>
          </cell>
          <cell r="X283">
            <v>3845.5713442891474</v>
          </cell>
          <cell r="Y283">
            <v>22358.735625964258</v>
          </cell>
          <cell r="Z283">
            <v>26896.950404223942</v>
          </cell>
          <cell r="AA283">
            <v>501138.18892070436</v>
          </cell>
        </row>
        <row r="284">
          <cell r="B284" t="str">
            <v xml:space="preserve">2.2.1.  Ampliação Principal </v>
          </cell>
          <cell r="G284">
            <v>23.075248196865232</v>
          </cell>
          <cell r="H284">
            <v>11224.277233771787</v>
          </cell>
          <cell r="I284">
            <v>22588.720000000001</v>
          </cell>
          <cell r="J284">
            <v>17528.340000000004</v>
          </cell>
          <cell r="K284">
            <v>7000.23</v>
          </cell>
          <cell r="L284">
            <v>0</v>
          </cell>
          <cell r="M284">
            <v>0</v>
          </cell>
          <cell r="N284">
            <v>0</v>
          </cell>
          <cell r="O284">
            <v>7729.7</v>
          </cell>
          <cell r="P284">
            <v>22671.98814695295</v>
          </cell>
          <cell r="Q284">
            <v>25095.959009556875</v>
          </cell>
          <cell r="R284">
            <v>27071.760000000002</v>
          </cell>
          <cell r="S284">
            <v>0</v>
          </cell>
          <cell r="T284">
            <v>719.81999999999971</v>
          </cell>
          <cell r="U284">
            <v>697.88653561908723</v>
          </cell>
          <cell r="V284">
            <v>64.019803428640444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142415.77597752621</v>
          </cell>
        </row>
        <row r="285">
          <cell r="B285" t="str">
            <v>2.2.2.  Demais Obras de Ampliação/Melhoramentos</v>
          </cell>
          <cell r="G285">
            <v>4388.7960225722054</v>
          </cell>
          <cell r="H285">
            <v>11004.754766643829</v>
          </cell>
          <cell r="I285">
            <v>20660.820480145168</v>
          </cell>
          <cell r="J285">
            <v>10931.522586767689</v>
          </cell>
          <cell r="K285">
            <v>10891.722715434889</v>
          </cell>
          <cell r="L285">
            <v>5506.84</v>
          </cell>
          <cell r="M285">
            <v>5454.3799999999992</v>
          </cell>
          <cell r="N285">
            <v>10452.94</v>
          </cell>
          <cell r="O285">
            <v>3731.8</v>
          </cell>
          <cell r="P285">
            <v>4391.2106770000009</v>
          </cell>
          <cell r="Q285">
            <v>7261.1949130000012</v>
          </cell>
          <cell r="R285">
            <v>7999.2199567000007</v>
          </cell>
          <cell r="S285">
            <v>0</v>
          </cell>
          <cell r="T285">
            <v>0</v>
          </cell>
          <cell r="U285">
            <v>-2.8239999992365483E-3</v>
          </cell>
          <cell r="V285">
            <v>7.6399999852583278E-4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102675.2000582638</v>
          </cell>
        </row>
        <row r="286">
          <cell r="B286" t="str">
            <v xml:space="preserve">2.2.3.  Equipamentos, Veiculos e Sist. Controle </v>
          </cell>
          <cell r="G286">
            <v>6391.0400000000009</v>
          </cell>
          <cell r="H286">
            <v>763.2</v>
          </cell>
          <cell r="I286">
            <v>827.54</v>
          </cell>
          <cell r="J286">
            <v>1365.8799999999992</v>
          </cell>
          <cell r="K286">
            <v>518.99999999999989</v>
          </cell>
          <cell r="L286">
            <v>481.40000000000032</v>
          </cell>
          <cell r="M286">
            <v>3101.4700000000003</v>
          </cell>
          <cell r="N286">
            <v>2098.19</v>
          </cell>
          <cell r="O286">
            <v>1122.6599999999999</v>
          </cell>
          <cell r="P286">
            <v>1509.3</v>
          </cell>
          <cell r="Q286">
            <v>2673.1600000000003</v>
          </cell>
          <cell r="R286">
            <v>1159.31</v>
          </cell>
          <cell r="S286">
            <v>121.82</v>
          </cell>
          <cell r="T286">
            <v>182.82</v>
          </cell>
          <cell r="U286">
            <v>1554.43</v>
          </cell>
          <cell r="V286">
            <v>929.02</v>
          </cell>
          <cell r="W286">
            <v>667.23</v>
          </cell>
          <cell r="X286">
            <v>866.18000000000006</v>
          </cell>
          <cell r="Y286">
            <v>126.67000000000002</v>
          </cell>
          <cell r="Z286">
            <v>126.67</v>
          </cell>
          <cell r="AA286">
            <v>26586.989999999994</v>
          </cell>
        </row>
        <row r="287">
          <cell r="B287" t="str">
            <v>2.2.4.  Desapropriações</v>
          </cell>
          <cell r="G287">
            <v>1.8199999999879424E-4</v>
          </cell>
          <cell r="H287">
            <v>0.90678799999999882</v>
          </cell>
          <cell r="I287">
            <v>21.12</v>
          </cell>
          <cell r="J287">
            <v>8.76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0.26</v>
          </cell>
          <cell r="P287">
            <v>0.25916000000000006</v>
          </cell>
          <cell r="Q287">
            <v>0.26</v>
          </cell>
          <cell r="R287">
            <v>0</v>
          </cell>
          <cell r="S287">
            <v>0</v>
          </cell>
          <cell r="T287">
            <v>3.4232780000000034</v>
          </cell>
          <cell r="U287">
            <v>10.26</v>
          </cell>
          <cell r="V287">
            <v>6.84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52.089408000000006</v>
          </cell>
        </row>
        <row r="288">
          <cell r="B288" t="str">
            <v xml:space="preserve">2.2.5.  Conservação Especial </v>
          </cell>
          <cell r="G288">
            <v>15552.826162825</v>
          </cell>
          <cell r="H288">
            <v>11650.096383939403</v>
          </cell>
          <cell r="I288">
            <v>11271.670350076794</v>
          </cell>
          <cell r="J288">
            <v>10115.380584536422</v>
          </cell>
          <cell r="K288">
            <v>12675.637035287114</v>
          </cell>
          <cell r="L288">
            <v>7797.57</v>
          </cell>
          <cell r="M288">
            <v>8340.89</v>
          </cell>
          <cell r="N288">
            <v>16755.32</v>
          </cell>
          <cell r="O288">
            <v>18255.132631040313</v>
          </cell>
          <cell r="P288">
            <v>8907.1705205180788</v>
          </cell>
          <cell r="Q288">
            <v>1600.3044712142605</v>
          </cell>
          <cell r="R288">
            <v>9710.0165667739475</v>
          </cell>
          <cell r="S288">
            <v>16237.290000000003</v>
          </cell>
          <cell r="T288">
            <v>12324.296499999999</v>
          </cell>
          <cell r="U288">
            <v>12749.525350000002</v>
          </cell>
          <cell r="V288">
            <v>1339.5595462257097</v>
          </cell>
          <cell r="W288">
            <v>2143.71</v>
          </cell>
          <cell r="X288">
            <v>2979.3913442891471</v>
          </cell>
          <cell r="Y288">
            <v>22232.06562596426</v>
          </cell>
          <cell r="Z288">
            <v>26770.280404223944</v>
          </cell>
          <cell r="AA288">
            <v>229408.13347691437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1842.3850541707204</v>
          </cell>
          <cell r="H291">
            <v>2694.7248106930383</v>
          </cell>
          <cell r="I291">
            <v>2776.458668258002</v>
          </cell>
          <cell r="J291">
            <v>2783.6544867929247</v>
          </cell>
          <cell r="K291">
            <v>3024.5434711251178</v>
          </cell>
          <cell r="L291">
            <v>3113.2714721792031</v>
          </cell>
          <cell r="M291">
            <v>3224.0056334526607</v>
          </cell>
          <cell r="N291">
            <v>3319.8127466118817</v>
          </cell>
          <cell r="O291">
            <v>3408.1463642377353</v>
          </cell>
          <cell r="P291">
            <v>3495.8366710586315</v>
          </cell>
          <cell r="Q291">
            <v>3585.9864192998534</v>
          </cell>
          <cell r="R291">
            <v>3688.8189007951551</v>
          </cell>
          <cell r="S291">
            <v>3875.8436406372161</v>
          </cell>
          <cell r="T291">
            <v>3981.7695248274463</v>
          </cell>
          <cell r="U291">
            <v>4091.483427852555</v>
          </cell>
          <cell r="V291">
            <v>4204.6260194300366</v>
          </cell>
          <cell r="W291">
            <v>4329.0962885579247</v>
          </cell>
          <cell r="X291">
            <v>4450.3897016416295</v>
          </cell>
          <cell r="Y291">
            <v>4569.8558131487371</v>
          </cell>
          <cell r="Z291">
            <v>4693.1140520738609</v>
          </cell>
          <cell r="AA291">
            <v>71153.823166844319</v>
          </cell>
        </row>
        <row r="292">
          <cell r="B292" t="str">
            <v>2.3.1.  Valor Variável da Concessão</v>
          </cell>
          <cell r="G292">
            <v>1842.3850541707204</v>
          </cell>
          <cell r="H292">
            <v>2694.7248106930383</v>
          </cell>
          <cell r="I292">
            <v>2776.458668258002</v>
          </cell>
          <cell r="J292">
            <v>2783.6544867929247</v>
          </cell>
          <cell r="K292">
            <v>3024.5434711251178</v>
          </cell>
          <cell r="L292">
            <v>3113.2714721792031</v>
          </cell>
          <cell r="M292">
            <v>3224.0056334526607</v>
          </cell>
          <cell r="N292">
            <v>3319.8127466118817</v>
          </cell>
          <cell r="O292">
            <v>3408.1463642377353</v>
          </cell>
          <cell r="P292">
            <v>3495.8366710586315</v>
          </cell>
          <cell r="Q292">
            <v>3585.9864192998534</v>
          </cell>
          <cell r="R292">
            <v>3688.8189007951551</v>
          </cell>
          <cell r="S292">
            <v>3875.8436406372161</v>
          </cell>
          <cell r="T292">
            <v>3981.7695248274463</v>
          </cell>
          <cell r="U292">
            <v>4091.483427852555</v>
          </cell>
          <cell r="V292">
            <v>4204.6260194300366</v>
          </cell>
          <cell r="W292">
            <v>4329.0962885579247</v>
          </cell>
          <cell r="X292">
            <v>4450.3897016416295</v>
          </cell>
          <cell r="Y292">
            <v>4569.8558131487371</v>
          </cell>
          <cell r="Z292">
            <v>4693.1140520738609</v>
          </cell>
          <cell r="AA292">
            <v>71153.823166844319</v>
          </cell>
        </row>
        <row r="293">
          <cell r="B293" t="str">
            <v xml:space="preserve">2.3.2.  Valor Fixo da Concessão 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</row>
        <row r="294">
          <cell r="B294" t="str">
            <v>2.4.  DESEMBOLSOS  SOBRE O LUCRO     (2.4.1. + 2.4.2)</v>
          </cell>
          <cell r="G294">
            <v>6207.7513417188684</v>
          </cell>
          <cell r="H294">
            <v>11014.953729917392</v>
          </cell>
          <cell r="I294">
            <v>10617.159351785678</v>
          </cell>
          <cell r="J294">
            <v>7965.3781531315099</v>
          </cell>
          <cell r="K294">
            <v>9185.5061701563191</v>
          </cell>
          <cell r="L294">
            <v>8842.5329584388437</v>
          </cell>
          <cell r="M294">
            <v>9390.45107478514</v>
          </cell>
          <cell r="N294">
            <v>9508.9190874440137</v>
          </cell>
          <cell r="O294">
            <v>9469.5727982501685</v>
          </cell>
          <cell r="P294">
            <v>9131.0645825357224</v>
          </cell>
          <cell r="Q294">
            <v>8930.8326185770566</v>
          </cell>
          <cell r="R294">
            <v>7465.3126364008767</v>
          </cell>
          <cell r="S294">
            <v>8586.2211193247895</v>
          </cell>
          <cell r="T294">
            <v>8964.6941779257704</v>
          </cell>
          <cell r="U294">
            <v>9148.1724076570863</v>
          </cell>
          <cell r="V294">
            <v>10021.58665608107</v>
          </cell>
          <cell r="W294">
            <v>10882.638154133629</v>
          </cell>
          <cell r="X294">
            <v>11626.364072694716</v>
          </cell>
          <cell r="Y294">
            <v>9063.9140485171993</v>
          </cell>
          <cell r="Z294">
            <v>1360.7316717481172</v>
          </cell>
          <cell r="AA294">
            <v>177383.75681122398</v>
          </cell>
        </row>
        <row r="295">
          <cell r="B295" t="str">
            <v xml:space="preserve">2.4.1.  Contribuição Social  </v>
          </cell>
          <cell r="G295">
            <v>1510.728756233422</v>
          </cell>
          <cell r="H295">
            <v>2676.105327064744</v>
          </cell>
          <cell r="I295">
            <v>2579.6737339815991</v>
          </cell>
          <cell r="J295">
            <v>1936.8187223286684</v>
          </cell>
          <cell r="K295">
            <v>2232.6085597916035</v>
          </cell>
          <cell r="L295">
            <v>2149.4600880716093</v>
          </cell>
          <cell r="M295">
            <v>2282.2921240927299</v>
          </cell>
          <cell r="N295">
            <v>2311.0101188571516</v>
          </cell>
          <cell r="O295">
            <v>2301.4732152571419</v>
          </cell>
          <cell r="P295">
            <v>2219.4070077689994</v>
          </cell>
          <cell r="Q295">
            <v>2170.8671614735217</v>
          </cell>
          <cell r="R295">
            <v>1815.5830617635334</v>
          </cell>
          <cell r="S295">
            <v>2087.3311508722395</v>
          </cell>
          <cell r="T295">
            <v>2179.0782758053451</v>
          </cell>
          <cell r="U295">
            <v>2223.5529031642332</v>
          </cell>
          <cell r="V295">
            <v>2435.2927864640255</v>
          </cell>
          <cell r="W295">
            <v>2644.0359392689111</v>
          </cell>
          <cell r="X295">
            <v>2824.3262365287596</v>
          </cell>
          <cell r="Y295">
            <v>2203.1340862087386</v>
          </cell>
          <cell r="Z295">
            <v>335.69444148669265</v>
          </cell>
          <cell r="AA295">
            <v>43118.47369648367</v>
          </cell>
        </row>
        <row r="296">
          <cell r="B296" t="str">
            <v xml:space="preserve">2.4.2.  Imposto de Renda  </v>
          </cell>
          <cell r="G296">
            <v>4697.0225854854461</v>
          </cell>
          <cell r="H296">
            <v>8338.8484028526473</v>
          </cell>
          <cell r="I296">
            <v>8037.4856178040791</v>
          </cell>
          <cell r="J296">
            <v>6028.5594308028412</v>
          </cell>
          <cell r="K296">
            <v>6952.8976103647155</v>
          </cell>
          <cell r="L296">
            <v>6693.0728703672339</v>
          </cell>
          <cell r="M296">
            <v>7108.1589506924101</v>
          </cell>
          <cell r="N296">
            <v>7197.9089685868612</v>
          </cell>
          <cell r="O296">
            <v>7168.0995829930271</v>
          </cell>
          <cell r="P296">
            <v>6911.657574766723</v>
          </cell>
          <cell r="Q296">
            <v>6759.9654571035353</v>
          </cell>
          <cell r="R296">
            <v>5649.7295746373429</v>
          </cell>
          <cell r="S296">
            <v>6498.8899684525504</v>
          </cell>
          <cell r="T296">
            <v>6785.6159021204257</v>
          </cell>
          <cell r="U296">
            <v>6924.6195044928536</v>
          </cell>
          <cell r="V296">
            <v>7586.293869617044</v>
          </cell>
          <cell r="W296">
            <v>8238.6022148647171</v>
          </cell>
          <cell r="X296">
            <v>8802.0378361659568</v>
          </cell>
          <cell r="Y296">
            <v>6860.7799623084602</v>
          </cell>
          <cell r="Z296">
            <v>1025.0372302614246</v>
          </cell>
          <cell r="AA296">
            <v>134265.2831147403</v>
          </cell>
        </row>
        <row r="297">
          <cell r="B297" t="str">
            <v>3.  SALDO DO CAIXA     (1 - 2)</v>
          </cell>
          <cell r="G297">
            <v>-12006.398015371145</v>
          </cell>
          <cell r="H297">
            <v>-8672.7606908618473</v>
          </cell>
          <cell r="I297">
            <v>-27089.744910791327</v>
          </cell>
          <cell r="J297">
            <v>-14644.339365930122</v>
          </cell>
          <cell r="K297">
            <v>-1341.4462441253418</v>
          </cell>
          <cell r="L297">
            <v>16126.785224990876</v>
          </cell>
          <cell r="M297">
            <v>15479.803058516714</v>
          </cell>
          <cell r="N297">
            <v>5629.2297943587182</v>
          </cell>
          <cell r="O297">
            <v>6598.698076803601</v>
          </cell>
          <cell r="P297">
            <v>2692.0488498184714</v>
          </cell>
          <cell r="Q297">
            <v>6194.208003824242</v>
          </cell>
          <cell r="R297">
            <v>-1178.6017013449309</v>
          </cell>
          <cell r="S297">
            <v>32595.877314465935</v>
          </cell>
          <cell r="T297">
            <v>38250.704041107892</v>
          </cell>
          <cell r="U297">
            <v>39291.618437247205</v>
          </cell>
          <cell r="V297">
            <v>54157.309047284725</v>
          </cell>
          <cell r="W297">
            <v>55884.4677813772</v>
          </cell>
          <cell r="X297">
            <v>57455.587970398614</v>
          </cell>
          <cell r="Y297">
            <v>44803.173617471039</v>
          </cell>
          <cell r="Z297">
            <v>51371.191187792298</v>
          </cell>
          <cell r="AA297">
            <v>361597.41147703258</v>
          </cell>
        </row>
        <row r="298">
          <cell r="B298" t="str">
            <v xml:space="preserve">4. T.I.R. (Taxa Interna de Retorno) Anual do Projeto     </v>
          </cell>
          <cell r="G298">
            <v>0.17682629641928518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153516.5086651617</v>
          </cell>
          <cell r="H303">
            <v>158456.95197684938</v>
          </cell>
          <cell r="I303">
            <v>163575.89694470432</v>
          </cell>
          <cell r="J303">
            <v>168880.75447140986</v>
          </cell>
          <cell r="K303">
            <v>174379.28539507996</v>
          </cell>
          <cell r="L303">
            <v>180079.61863078945</v>
          </cell>
          <cell r="M303">
            <v>185990.27030716802</v>
          </cell>
          <cell r="N303">
            <v>192120.16395431667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1376999.4503454794</v>
          </cell>
        </row>
        <row r="304">
          <cell r="B304" t="str">
            <v>1.1.  RECEITAS     (1.1.1.+ ... + 1.1.4)</v>
          </cell>
          <cell r="G304">
            <v>153516.5086651617</v>
          </cell>
          <cell r="H304">
            <v>158456.95197684938</v>
          </cell>
          <cell r="I304">
            <v>163575.89694470432</v>
          </cell>
          <cell r="J304">
            <v>168880.75447140986</v>
          </cell>
          <cell r="K304">
            <v>174379.28539507996</v>
          </cell>
          <cell r="L304">
            <v>180079.61863078945</v>
          </cell>
          <cell r="M304">
            <v>185990.27030716802</v>
          </cell>
          <cell r="N304">
            <v>192120.16395431667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1376999.4503454794</v>
          </cell>
        </row>
        <row r="305">
          <cell r="B305" t="str">
            <v>1.1.1   Receitas de Pedágio</v>
          </cell>
          <cell r="G305">
            <v>149831.38083528151</v>
          </cell>
          <cell r="H305">
            <v>154653.22996255118</v>
          </cell>
          <cell r="I305">
            <v>159649.29585554509</v>
          </cell>
          <cell r="J305">
            <v>164826.8115199637</v>
          </cell>
          <cell r="K305">
            <v>170193.35149681996</v>
          </cell>
          <cell r="L305">
            <v>175756.84956848645</v>
          </cell>
          <cell r="M305">
            <v>181525.61743591999</v>
          </cell>
          <cell r="N305">
            <v>187508.3644219719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1343944.9010965398</v>
          </cell>
        </row>
        <row r="306">
          <cell r="B306" t="str">
            <v>1.1.2   Outras Receitas Operacionais</v>
          </cell>
          <cell r="G306">
            <v>1423.4089707128096</v>
          </cell>
          <cell r="H306">
            <v>1469.216886684196</v>
          </cell>
          <cell r="I306">
            <v>1516.6798745490537</v>
          </cell>
          <cell r="J306">
            <v>1565.8666483854472</v>
          </cell>
          <cell r="K306">
            <v>1616.8491668816484</v>
          </cell>
          <cell r="L306">
            <v>1669.7028015448668</v>
          </cell>
          <cell r="M306">
            <v>1724.5065141362356</v>
          </cell>
          <cell r="N306">
            <v>1781.3430438536875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12767.573906747943</v>
          </cell>
        </row>
        <row r="307">
          <cell r="B307" t="str">
            <v>1.1.3   Receitas Não Operacionais</v>
          </cell>
          <cell r="G307">
            <v>1512.5567870016253</v>
          </cell>
          <cell r="H307">
            <v>1561.2336434965114</v>
          </cell>
          <cell r="I307">
            <v>1611.6692287032108</v>
          </cell>
          <cell r="J307">
            <v>1663.9365602486164</v>
          </cell>
          <cell r="K307">
            <v>1718.11210357911</v>
          </cell>
          <cell r="L307">
            <v>1774.2759507041715</v>
          </cell>
          <cell r="M307">
            <v>1832.5120087440826</v>
          </cell>
          <cell r="N307">
            <v>1892.9081988360281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13567.204481313356</v>
          </cell>
        </row>
        <row r="308">
          <cell r="B308" t="str">
            <v xml:space="preserve">1.1.4   Receitas Financeiras </v>
          </cell>
          <cell r="G308">
            <v>749.16207216575754</v>
          </cell>
          <cell r="H308">
            <v>773.27148411749852</v>
          </cell>
          <cell r="I308">
            <v>798.25198590695175</v>
          </cell>
          <cell r="J308">
            <v>824.13974281210028</v>
          </cell>
          <cell r="K308">
            <v>850.97262779927053</v>
          </cell>
          <cell r="L308">
            <v>878.79031005397758</v>
          </cell>
          <cell r="M308">
            <v>907.63434836769306</v>
          </cell>
          <cell r="N308">
            <v>937.54828965507579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6719.770860878325</v>
          </cell>
        </row>
        <row r="309">
          <cell r="B309" t="str">
            <v>2.  DESEMBOLSOS     (2.1.+ ... + 2.4)</v>
          </cell>
          <cell r="G309">
            <v>96019.231242881622</v>
          </cell>
          <cell r="H309">
            <v>98032.651901001576</v>
          </cell>
          <cell r="I309">
            <v>100118.75848666376</v>
          </cell>
          <cell r="J309">
            <v>102280.5683676121</v>
          </cell>
          <cell r="K309">
            <v>104521.24138663833</v>
          </cell>
          <cell r="L309">
            <v>106844.08724783429</v>
          </cell>
          <cell r="M309">
            <v>109252.57330798074</v>
          </cell>
          <cell r="N309">
            <v>111750.33279597751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828819.44473658991</v>
          </cell>
        </row>
        <row r="310">
          <cell r="B310" t="str">
            <v>2.1.  OPERACIONAIS     (2.1.1.+ ... + 2.1.8)</v>
          </cell>
          <cell r="G310">
            <v>63152.477189341866</v>
          </cell>
          <cell r="H310">
            <v>63576.739956324433</v>
          </cell>
          <cell r="I310">
            <v>64016.241539163442</v>
          </cell>
          <cell r="J310">
            <v>64471.614083585118</v>
          </cell>
          <cell r="K310">
            <v>64943.519581551627</v>
          </cell>
          <cell r="L310">
            <v>65432.651418547757</v>
          </cell>
          <cell r="M310">
            <v>65939.736005736428</v>
          </cell>
          <cell r="N310">
            <v>66465.534501781047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517998.5142760317</v>
          </cell>
        </row>
        <row r="311">
          <cell r="B311" t="str">
            <v xml:space="preserve">2.1.1.  Pessoal / Administradores   </v>
          </cell>
          <cell r="G311">
            <v>36395.280000000006</v>
          </cell>
          <cell r="H311">
            <v>36395.280000000006</v>
          </cell>
          <cell r="I311">
            <v>36395.280000000006</v>
          </cell>
          <cell r="J311">
            <v>36395.280000000006</v>
          </cell>
          <cell r="K311">
            <v>36395.280000000006</v>
          </cell>
          <cell r="L311">
            <v>36395.280000000006</v>
          </cell>
          <cell r="M311">
            <v>36395.280000000006</v>
          </cell>
          <cell r="N311">
            <v>36395.280000000006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291162.24000000005</v>
          </cell>
        </row>
        <row r="312">
          <cell r="B312" t="str">
            <v xml:space="preserve">2.1.2.  Conservação de Rotina  </v>
          </cell>
          <cell r="G312">
            <v>7778.24</v>
          </cell>
          <cell r="H312">
            <v>7778.24</v>
          </cell>
          <cell r="I312">
            <v>7778.24</v>
          </cell>
          <cell r="J312">
            <v>7778.24</v>
          </cell>
          <cell r="K312">
            <v>7778.24</v>
          </cell>
          <cell r="L312">
            <v>7778.24</v>
          </cell>
          <cell r="M312">
            <v>7778.24</v>
          </cell>
          <cell r="N312">
            <v>7778.24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62225.919999999991</v>
          </cell>
        </row>
        <row r="313">
          <cell r="B313" t="str">
            <v xml:space="preserve">2.1.3.  Consumo   </v>
          </cell>
          <cell r="G313">
            <v>951.64</v>
          </cell>
          <cell r="H313">
            <v>951.64</v>
          </cell>
          <cell r="I313">
            <v>951.64</v>
          </cell>
          <cell r="J313">
            <v>951.64</v>
          </cell>
          <cell r="K313">
            <v>951.64</v>
          </cell>
          <cell r="L313">
            <v>951.64</v>
          </cell>
          <cell r="M313">
            <v>951.64</v>
          </cell>
          <cell r="N313">
            <v>951.64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7613.1200000000008</v>
          </cell>
        </row>
        <row r="314">
          <cell r="B314" t="str">
            <v>2.1.4.  Transportes</v>
          </cell>
          <cell r="G314">
            <v>811.93</v>
          </cell>
          <cell r="H314">
            <v>811.93</v>
          </cell>
          <cell r="I314">
            <v>811.93</v>
          </cell>
          <cell r="J314">
            <v>811.93</v>
          </cell>
          <cell r="K314">
            <v>811.93</v>
          </cell>
          <cell r="L314">
            <v>811.93</v>
          </cell>
          <cell r="M314">
            <v>811.93</v>
          </cell>
          <cell r="N314">
            <v>811.93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6495.4400000000005</v>
          </cell>
        </row>
        <row r="315">
          <cell r="B315" t="str">
            <v>2.1.5.  Diversas</v>
          </cell>
          <cell r="G315">
            <v>3116.6099999999997</v>
          </cell>
          <cell r="H315">
            <v>3116.6099999999997</v>
          </cell>
          <cell r="I315">
            <v>3116.6099999999997</v>
          </cell>
          <cell r="J315">
            <v>3116.6099999999997</v>
          </cell>
          <cell r="K315">
            <v>3116.6099999999997</v>
          </cell>
          <cell r="L315">
            <v>3116.6099999999997</v>
          </cell>
          <cell r="M315">
            <v>3116.6099999999997</v>
          </cell>
          <cell r="N315">
            <v>3116.6099999999997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24932.880000000001</v>
          </cell>
        </row>
        <row r="316">
          <cell r="B316" t="str">
            <v>2.1.6.  Tributos s/ Faturamento</v>
          </cell>
          <cell r="G316">
            <v>13093.370937334019</v>
          </cell>
          <cell r="H316">
            <v>13514.739671141586</v>
          </cell>
          <cell r="I316">
            <v>13951.332750639716</v>
          </cell>
          <cell r="J316">
            <v>14403.782249203818</v>
          </cell>
          <cell r="K316">
            <v>14872.750086083453</v>
          </cell>
          <cell r="L316">
            <v>15358.929573687286</v>
          </cell>
          <cell r="M316">
            <v>15863.047049736702</v>
          </cell>
          <cell r="N316">
            <v>16385.863599086348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117443.81591691292</v>
          </cell>
        </row>
        <row r="317">
          <cell r="B317" t="str">
            <v>2.1.7.  Seguros</v>
          </cell>
          <cell r="G317">
            <v>578.80663499999991</v>
          </cell>
          <cell r="H317">
            <v>581.70066817499981</v>
          </cell>
          <cell r="I317">
            <v>584.60917151587478</v>
          </cell>
          <cell r="J317">
            <v>587.53221737345405</v>
          </cell>
          <cell r="K317">
            <v>590.4698784603213</v>
          </cell>
          <cell r="L317">
            <v>593.42222785262288</v>
          </cell>
          <cell r="M317">
            <v>596.38933899188589</v>
          </cell>
          <cell r="N317">
            <v>599.37128568684523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4712.3014230560038</v>
          </cell>
        </row>
        <row r="318">
          <cell r="B318" t="str">
            <v xml:space="preserve">2.1.8.  Garantias </v>
          </cell>
          <cell r="G318">
            <v>426.59961700784004</v>
          </cell>
          <cell r="H318">
            <v>426.59961700784004</v>
          </cell>
          <cell r="I318">
            <v>426.59961700784004</v>
          </cell>
          <cell r="J318">
            <v>426.59961700784004</v>
          </cell>
          <cell r="K318">
            <v>426.59961700784004</v>
          </cell>
          <cell r="L318">
            <v>426.59961700784004</v>
          </cell>
          <cell r="M318">
            <v>426.59961700784004</v>
          </cell>
          <cell r="N318">
            <v>426.59961700784004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3412.7969360627208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4583.0203977898782</v>
          </cell>
          <cell r="H327">
            <v>4730.5104147819557</v>
          </cell>
          <cell r="I327">
            <v>4883.3293487639212</v>
          </cell>
          <cell r="J327">
            <v>5041.6984418579332</v>
          </cell>
          <cell r="K327">
            <v>5205.8493830184207</v>
          </cell>
          <cell r="L327">
            <v>5376.0248496220647</v>
          </cell>
          <cell r="M327">
            <v>5552.4790787640095</v>
          </cell>
          <cell r="N327">
            <v>5735.4784699398479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41108.390384538026</v>
          </cell>
        </row>
        <row r="328">
          <cell r="B328" t="str">
            <v>2.3.1.  Valor Variável da Concessão</v>
          </cell>
          <cell r="G328">
            <v>4583.0203977898782</v>
          </cell>
          <cell r="H328">
            <v>4730.5104147819557</v>
          </cell>
          <cell r="I328">
            <v>4883.3293487639212</v>
          </cell>
          <cell r="J328">
            <v>5041.6984418579332</v>
          </cell>
          <cell r="K328">
            <v>5205.8493830184207</v>
          </cell>
          <cell r="L328">
            <v>5376.0248496220647</v>
          </cell>
          <cell r="M328">
            <v>5552.4790787640095</v>
          </cell>
          <cell r="N328">
            <v>5735.4784699398479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41108.390384538026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28283.733655749882</v>
          </cell>
          <cell r="H330">
            <v>29725.401529895193</v>
          </cell>
          <cell r="I330">
            <v>31219.187598736404</v>
          </cell>
          <cell r="J330">
            <v>32767.255842169045</v>
          </cell>
          <cell r="K330">
            <v>34371.872422068278</v>
          </cell>
          <cell r="L330">
            <v>36035.410979664477</v>
          </cell>
          <cell r="M330">
            <v>37760.358223480303</v>
          </cell>
          <cell r="N330">
            <v>39549.319824256614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269712.54007602017</v>
          </cell>
        </row>
        <row r="331">
          <cell r="B331" t="str">
            <v xml:space="preserve">2.4.1.  Contribuição Social  </v>
          </cell>
          <cell r="G331">
            <v>6862.4808862423961</v>
          </cell>
          <cell r="H331">
            <v>7211.9761284594406</v>
          </cell>
          <cell r="I331">
            <v>7574.106084542158</v>
          </cell>
          <cell r="J331">
            <v>7949.395355677344</v>
          </cell>
          <cell r="K331">
            <v>8338.3933144407947</v>
          </cell>
          <cell r="L331">
            <v>8741.6753890095715</v>
          </cell>
          <cell r="M331">
            <v>9159.8444178134068</v>
          </cell>
          <cell r="N331">
            <v>9593.5320786076627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65431.403654792775</v>
          </cell>
        </row>
        <row r="332">
          <cell r="B332" t="str">
            <v xml:space="preserve">2.4.2.  Imposto de Renda  </v>
          </cell>
          <cell r="G332">
            <v>21421.252769507486</v>
          </cell>
          <cell r="H332">
            <v>22513.42540143575</v>
          </cell>
          <cell r="I332">
            <v>23645.081514194244</v>
          </cell>
          <cell r="J332">
            <v>24817.8604864917</v>
          </cell>
          <cell r="K332">
            <v>26033.479107627485</v>
          </cell>
          <cell r="L332">
            <v>27293.735590654909</v>
          </cell>
          <cell r="M332">
            <v>28600.513805666895</v>
          </cell>
          <cell r="N332">
            <v>29955.787745648951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204281.13642122742</v>
          </cell>
        </row>
        <row r="333">
          <cell r="B333" t="str">
            <v>3.  SALDO DO CAIXA     (1 - 2)</v>
          </cell>
          <cell r="G333">
            <v>57497.27742228008</v>
          </cell>
          <cell r="H333">
            <v>60424.300075847801</v>
          </cell>
          <cell r="I333">
            <v>63457.138458040557</v>
          </cell>
          <cell r="J333">
            <v>66600.186103797765</v>
          </cell>
          <cell r="K333">
            <v>69858.044008441633</v>
          </cell>
          <cell r="L333">
            <v>73235.53138295516</v>
          </cell>
          <cell r="M333">
            <v>76737.696999187276</v>
          </cell>
          <cell r="N333">
            <v>80369.831158339162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548180.00560888951</v>
          </cell>
        </row>
        <row r="334">
          <cell r="B334" t="str">
            <v xml:space="preserve">4. T.I.R. (Taxa Interna de Retorno) Anual do Projeto     </v>
          </cell>
          <cell r="G334">
            <v>0.19900892467808481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"/>
      <sheetName val="Capa Simulador"/>
      <sheetName val="FLUXO + DRE  Original 20 anos"/>
      <sheetName val="Fatores 20 anos"/>
      <sheetName val="Prorrogação Fluxo 26 anos"/>
      <sheetName val="Prorrogação DRE 26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ECOVIAS</v>
          </cell>
        </row>
        <row r="56">
          <cell r="F56" t="str">
            <v>Versão: A-001 - agosto/2006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Ganho na Antecipação da Obra SP-160</v>
          </cell>
          <cell r="G67">
            <v>2038.3056849513359</v>
          </cell>
          <cell r="H67">
            <v>10998.965666509945</v>
          </cell>
          <cell r="I67">
            <v>0.2076675875382909</v>
          </cell>
        </row>
        <row r="68">
          <cell r="B68" t="str">
            <v>FATOR 2</v>
          </cell>
          <cell r="C68" t="str">
            <v>Majoração da COFINS</v>
          </cell>
          <cell r="G68">
            <v>-5872.5873228488454</v>
          </cell>
          <cell r="H68">
            <v>-31689.253881042936</v>
          </cell>
          <cell r="I68">
            <v>0.20119834290630281</v>
          </cell>
        </row>
        <row r="69">
          <cell r="B69" t="str">
            <v>FATOR 3</v>
          </cell>
          <cell r="C69" t="str">
            <v>Majoração do PIS</v>
          </cell>
          <cell r="G69">
            <v>-281.25966615177794</v>
          </cell>
          <cell r="H69">
            <v>-1517.7141653565632</v>
          </cell>
          <cell r="I69">
            <v>0.20575591843717594</v>
          </cell>
        </row>
        <row r="70">
          <cell r="B70" t="str">
            <v>FATOR 4</v>
          </cell>
          <cell r="C70" t="str">
            <v>Alteração da ISS-QN</v>
          </cell>
          <cell r="G70">
            <v>-2600.6581380424582</v>
          </cell>
          <cell r="H70">
            <v>-14033.493495035611</v>
          </cell>
          <cell r="I70">
            <v>0.20381993215133618</v>
          </cell>
        </row>
        <row r="71">
          <cell r="B71" t="str">
            <v>FATOR 5</v>
          </cell>
          <cell r="C71" t="str">
            <v>Despesas com a PMRV</v>
          </cell>
          <cell r="G71">
            <v>-1907.1040991544592</v>
          </cell>
          <cell r="H71">
            <v>-10290.984646672894</v>
          </cell>
          <cell r="I71">
            <v>0.20442664792195181</v>
          </cell>
        </row>
        <row r="72">
          <cell r="B72" t="str">
            <v>FATOR 6</v>
          </cell>
          <cell r="C72" t="str">
            <v>Perda de Receita - Parcelamento Reajuste Tarifário</v>
          </cell>
          <cell r="G72">
            <v>-1198.2596749111906</v>
          </cell>
          <cell r="H72">
            <v>-6465.9668670973724</v>
          </cell>
          <cell r="I72">
            <v>0.20500501013984487</v>
          </cell>
        </row>
        <row r="73">
          <cell r="B73" t="str">
            <v>FATOR 7</v>
          </cell>
          <cell r="C73" t="str">
            <v>1ª Adequação - Investimentos</v>
          </cell>
          <cell r="G73">
            <v>-106.34018766305778</v>
          </cell>
          <cell r="H73">
            <v>-573.82564436311304</v>
          </cell>
          <cell r="I73">
            <v>0.20590200808606335</v>
          </cell>
        </row>
        <row r="74">
          <cell r="B74" t="str">
            <v>FATOR 8</v>
          </cell>
          <cell r="C74" t="str">
            <v>2ª Adequação - Investimentos</v>
          </cell>
          <cell r="G74">
            <v>425.63401994992296</v>
          </cell>
          <cell r="H74">
            <v>2296.7771745382647</v>
          </cell>
          <cell r="I74">
            <v>0.20634547163225292</v>
          </cell>
        </row>
        <row r="75">
          <cell r="B75" t="str">
            <v>FATOR 9</v>
          </cell>
          <cell r="C75" t="str">
            <v>3ª e 4ª Adequações - Investimentos</v>
          </cell>
          <cell r="G75">
            <v>24.398397252539297</v>
          </cell>
          <cell r="H75">
            <v>131.65696179911171</v>
          </cell>
          <cell r="I75">
            <v>0.20600677650322619</v>
          </cell>
        </row>
        <row r="76">
          <cell r="B76" t="str">
            <v>FATOR 10</v>
          </cell>
          <cell r="C76" t="str">
            <v>Compartimentação de Túneis</v>
          </cell>
          <cell r="G76">
            <v>-4180.8647974701216</v>
          </cell>
          <cell r="H76">
            <v>-22560.49654534119</v>
          </cell>
          <cell r="I76">
            <v>0.20257901029251171</v>
          </cell>
        </row>
        <row r="77">
          <cell r="B77" t="str">
            <v>FATOR 11</v>
          </cell>
          <cell r="C77" t="str">
            <v>Equipamentos - Ampliação</v>
          </cell>
          <cell r="G77">
            <v>-4139.9069405042419</v>
          </cell>
          <cell r="H77">
            <v>-22339.482560114389</v>
          </cell>
          <cell r="I77">
            <v>0.2026286780235434</v>
          </cell>
        </row>
        <row r="78">
          <cell r="B78" t="str">
            <v>FATOR 12</v>
          </cell>
          <cell r="C78" t="str">
            <v>7ª Adequação de Investimentos</v>
          </cell>
          <cell r="G78">
            <v>5067.2028038068056</v>
          </cell>
          <cell r="H78">
            <v>27343.293047649335</v>
          </cell>
          <cell r="I78">
            <v>0.21016376800672076</v>
          </cell>
        </row>
        <row r="79">
          <cell r="B79" t="str">
            <v>FATOR 13</v>
          </cell>
          <cell r="C79">
            <v>0</v>
          </cell>
          <cell r="G79">
            <v>1.6063392582988022E-10</v>
          </cell>
          <cell r="H79">
            <v>8.6680179922166078E-10</v>
          </cell>
          <cell r="I79">
            <v>0.20598665865139795</v>
          </cell>
        </row>
        <row r="80">
          <cell r="B80" t="str">
            <v>FATOR 14</v>
          </cell>
          <cell r="C80">
            <v>0</v>
          </cell>
          <cell r="G80">
            <v>1.6063392582988022E-10</v>
          </cell>
          <cell r="H80">
            <v>8.6680179922166078E-10</v>
          </cell>
          <cell r="I80">
            <v>0.20598665865139795</v>
          </cell>
        </row>
        <row r="81">
          <cell r="B81" t="str">
            <v>FATOR 15</v>
          </cell>
          <cell r="C81">
            <v>0</v>
          </cell>
          <cell r="G81">
            <v>1.6063392582988022E-10</v>
          </cell>
          <cell r="H81">
            <v>8.6680179922166078E-10</v>
          </cell>
          <cell r="I81">
            <v>0.20598665865139795</v>
          </cell>
        </row>
        <row r="82">
          <cell r="B82" t="str">
            <v>TOTAL GERAL</v>
          </cell>
          <cell r="G82">
            <v>-12731.439920785069</v>
          </cell>
          <cell r="H82">
            <v>-68700.524954524779</v>
          </cell>
          <cell r="I82">
            <v>0.19560116118791618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26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0.20598665865139795</v>
          </cell>
        </row>
        <row r="98">
          <cell r="B98" t="str">
            <v>TIR Resultante dos Desequilibrio no Contrato Original (ao ano)</v>
          </cell>
          <cell r="J98">
            <v>0.19560116118791618</v>
          </cell>
        </row>
        <row r="100">
          <cell r="B100" t="str">
            <v>Diferença entre a TIR Original x TIR Desequilibrios</v>
          </cell>
          <cell r="J100">
            <v>-1.0385497463481774E-2</v>
          </cell>
        </row>
        <row r="102">
          <cell r="B102" t="str">
            <v>TIR Resultante das Alternativas Utilizadas para o Reequilibrio (ao ano)</v>
          </cell>
          <cell r="J102">
            <v>0.20622234876489354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1.6063392582988022E-10</v>
          </cell>
          <cell r="G136">
            <v>0.20598665865139795</v>
          </cell>
          <cell r="H136">
            <v>-39229.718373034237</v>
          </cell>
          <cell r="I136">
            <v>-29908.212028162554</v>
          </cell>
          <cell r="J136">
            <v>-50145.101041049667</v>
          </cell>
          <cell r="K136">
            <v>-164186.73942439881</v>
          </cell>
          <cell r="L136">
            <v>-122190.77248663284</v>
          </cell>
          <cell r="M136">
            <v>88633.051028939692</v>
          </cell>
          <cell r="N136">
            <v>99501.281783748724</v>
          </cell>
          <cell r="O136">
            <v>112481.56994213944</v>
          </cell>
          <cell r="P136">
            <v>115333.2602316126</v>
          </cell>
          <cell r="Q136">
            <v>121364.68999219264</v>
          </cell>
          <cell r="R136">
            <v>125949.2910516144</v>
          </cell>
          <cell r="S136">
            <v>128957.20994893744</v>
          </cell>
          <cell r="T136">
            <v>104174.25336412256</v>
          </cell>
          <cell r="U136">
            <v>145903.26841051108</v>
          </cell>
          <cell r="V136">
            <v>149578.38589610436</v>
          </cell>
          <cell r="W136">
            <v>152769.60051223767</v>
          </cell>
          <cell r="X136">
            <v>140677.21782348497</v>
          </cell>
          <cell r="Y136">
            <v>162443.50158830633</v>
          </cell>
          <cell r="Z136">
            <v>175208.30228440434</v>
          </cell>
          <cell r="AA136">
            <v>168397.60233190004</v>
          </cell>
        </row>
        <row r="137">
          <cell r="B137" t="str">
            <v>(+)Desequilibrio do Projeto Original (a)</v>
          </cell>
        </row>
        <row r="138">
          <cell r="B138" t="str">
            <v>Ganho na Antecipação da Obra SP-160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5199.7424473090314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</row>
        <row r="140">
          <cell r="B140" t="str">
            <v>Somatoria com Projeto Original</v>
          </cell>
          <cell r="F140">
            <v>2038.3056849513359</v>
          </cell>
          <cell r="G140">
            <v>0.2076675875382909</v>
          </cell>
          <cell r="H140">
            <v>-39229.718373034237</v>
          </cell>
          <cell r="I140">
            <v>-29908.212028162554</v>
          </cell>
          <cell r="J140">
            <v>-50145.101041049667</v>
          </cell>
          <cell r="K140">
            <v>-164186.73942439881</v>
          </cell>
          <cell r="L140">
            <v>-116991.0300393238</v>
          </cell>
          <cell r="M140">
            <v>88633.051028939692</v>
          </cell>
          <cell r="N140">
            <v>99501.281783748724</v>
          </cell>
          <cell r="O140">
            <v>112481.56994213944</v>
          </cell>
          <cell r="P140">
            <v>115333.2602316126</v>
          </cell>
          <cell r="Q140">
            <v>121364.68999219264</v>
          </cell>
          <cell r="R140">
            <v>125949.2910516144</v>
          </cell>
          <cell r="S140">
            <v>128957.20994893744</v>
          </cell>
          <cell r="T140">
            <v>104174.25336412256</v>
          </cell>
          <cell r="U140">
            <v>145903.26841051108</v>
          </cell>
          <cell r="V140">
            <v>149578.38589610436</v>
          </cell>
          <cell r="W140">
            <v>152769.60051223767</v>
          </cell>
          <cell r="X140">
            <v>140677.21782348497</v>
          </cell>
          <cell r="Y140">
            <v>162443.50158830633</v>
          </cell>
          <cell r="Z140">
            <v>175208.30228440434</v>
          </cell>
          <cell r="AA140">
            <v>168397.60233190004</v>
          </cell>
        </row>
        <row r="141">
          <cell r="B141" t="str">
            <v>Majoração da COFINS</v>
          </cell>
        </row>
        <row r="142">
          <cell r="B142" t="str">
            <v>Fluxo de Caixa do Fator</v>
          </cell>
          <cell r="H142">
            <v>-365.01642433333313</v>
          </cell>
          <cell r="I142">
            <v>-1127.6515400000003</v>
          </cell>
          <cell r="J142">
            <v>-1161.4517669999996</v>
          </cell>
          <cell r="K142">
            <v>-1195.9743209999997</v>
          </cell>
          <cell r="L142">
            <v>-1287.1470118472223</v>
          </cell>
          <cell r="M142">
            <v>-1932.0372923251493</v>
          </cell>
          <cell r="N142">
            <v>-1637.5178683793852</v>
          </cell>
          <cell r="O142">
            <v>-1496.3578329999998</v>
          </cell>
          <cell r="P142">
            <v>-1540.5537799999997</v>
          </cell>
          <cell r="Q142">
            <v>-1585.9069509999995</v>
          </cell>
          <cell r="R142">
            <v>-1632.5810939999997</v>
          </cell>
          <cell r="S142">
            <v>-1680.8306080000002</v>
          </cell>
          <cell r="T142">
            <v>-1730.3732220000002</v>
          </cell>
          <cell r="U142">
            <v>-1781.5350920000001</v>
          </cell>
          <cell r="V142">
            <v>-1834.1584329999994</v>
          </cell>
          <cell r="W142">
            <v>-1888.3920519999995</v>
          </cell>
          <cell r="X142">
            <v>-1944.0756180000003</v>
          </cell>
          <cell r="Y142">
            <v>-2001.6153519999993</v>
          </cell>
          <cell r="Z142">
            <v>-2060.7888810000004</v>
          </cell>
          <cell r="AA142">
            <v>-2121.8567679999987</v>
          </cell>
        </row>
        <row r="143">
          <cell r="B143" t="str">
            <v>Somatoria com Projeto Original</v>
          </cell>
          <cell r="F143">
            <v>-5872.5873228488454</v>
          </cell>
          <cell r="G143">
            <v>0.20119834290630281</v>
          </cell>
          <cell r="H143">
            <v>-39594.734797367571</v>
          </cell>
          <cell r="I143">
            <v>-31035.863568162553</v>
          </cell>
          <cell r="J143">
            <v>-51306.552808049666</v>
          </cell>
          <cell r="K143">
            <v>-165382.7137453988</v>
          </cell>
          <cell r="L143">
            <v>-123477.91949848006</v>
          </cell>
          <cell r="M143">
            <v>86701.013736614535</v>
          </cell>
          <cell r="N143">
            <v>97863.763915369345</v>
          </cell>
          <cell r="O143">
            <v>110985.21210913944</v>
          </cell>
          <cell r="P143">
            <v>113792.7064516126</v>
          </cell>
          <cell r="Q143">
            <v>119778.78304119264</v>
          </cell>
          <cell r="R143">
            <v>124316.70995761441</v>
          </cell>
          <cell r="S143">
            <v>127276.37934093743</v>
          </cell>
          <cell r="T143">
            <v>102443.88014212257</v>
          </cell>
          <cell r="U143">
            <v>144121.73331851108</v>
          </cell>
          <cell r="V143">
            <v>147744.22746310435</v>
          </cell>
          <cell r="W143">
            <v>150881.20846023766</v>
          </cell>
          <cell r="X143">
            <v>138733.14220548497</v>
          </cell>
          <cell r="Y143">
            <v>160441.88623630634</v>
          </cell>
          <cell r="Z143">
            <v>173147.51340340433</v>
          </cell>
          <cell r="AA143">
            <v>166275.74556390004</v>
          </cell>
        </row>
        <row r="144">
          <cell r="B144" t="str">
            <v>Majoração do PIS</v>
          </cell>
        </row>
        <row r="145">
          <cell r="B145" t="str">
            <v>Fluxo de Caixa do Fator</v>
          </cell>
          <cell r="H145">
            <v>-1.1138928666666748</v>
          </cell>
          <cell r="I145">
            <v>-3.4411903500000287</v>
          </cell>
          <cell r="J145">
            <v>-3.5443167500000095</v>
          </cell>
          <cell r="K145">
            <v>-3.6497077499999091</v>
          </cell>
          <cell r="L145">
            <v>-346.24327491903955</v>
          </cell>
          <cell r="M145">
            <v>-370.4568192841565</v>
          </cell>
          <cell r="N145">
            <v>-44.516180459998218</v>
          </cell>
          <cell r="O145">
            <v>-4.5663917000000875</v>
          </cell>
          <cell r="P145">
            <v>-4.7011789500000347</v>
          </cell>
          <cell r="Q145">
            <v>-4.8395808500000728</v>
          </cell>
          <cell r="R145">
            <v>-4.9820764499999814</v>
          </cell>
          <cell r="S145">
            <v>-5.1292754500000504</v>
          </cell>
          <cell r="T145">
            <v>-5.2804810500000574</v>
          </cell>
          <cell r="U145">
            <v>-5.4366513500000222</v>
          </cell>
          <cell r="V145">
            <v>-5.5971766499999607</v>
          </cell>
          <cell r="W145">
            <v>-5.7626666500000079</v>
          </cell>
          <cell r="X145">
            <v>-5.9326858500000457</v>
          </cell>
          <cell r="Y145">
            <v>-6.108235900000059</v>
          </cell>
          <cell r="Z145">
            <v>-6.2887506500000292</v>
          </cell>
          <cell r="AA145">
            <v>-6.4752317499999412</v>
          </cell>
        </row>
        <row r="146">
          <cell r="B146" t="str">
            <v>Somatoria com Projeto Original</v>
          </cell>
          <cell r="F146">
            <v>-281.25966615177794</v>
          </cell>
          <cell r="G146">
            <v>0.20575591843717594</v>
          </cell>
          <cell r="H146">
            <v>-39230.832265900906</v>
          </cell>
          <cell r="I146">
            <v>-29911.653218512554</v>
          </cell>
          <cell r="J146">
            <v>-50148.645357799665</v>
          </cell>
          <cell r="K146">
            <v>-164190.38913214882</v>
          </cell>
          <cell r="L146">
            <v>-122537.01576155187</v>
          </cell>
          <cell r="M146">
            <v>88262.594209655537</v>
          </cell>
          <cell r="N146">
            <v>99456.765603288732</v>
          </cell>
          <cell r="O146">
            <v>112477.00355043943</v>
          </cell>
          <cell r="P146">
            <v>115328.5590526626</v>
          </cell>
          <cell r="Q146">
            <v>121359.85041134263</v>
          </cell>
          <cell r="R146">
            <v>125944.3089751644</v>
          </cell>
          <cell r="S146">
            <v>128952.08067348743</v>
          </cell>
          <cell r="T146">
            <v>104168.97288307257</v>
          </cell>
          <cell r="U146">
            <v>145897.83175916108</v>
          </cell>
          <cell r="V146">
            <v>149572.78871945437</v>
          </cell>
          <cell r="W146">
            <v>152763.83784558767</v>
          </cell>
          <cell r="X146">
            <v>140671.28513763496</v>
          </cell>
          <cell r="Y146">
            <v>162437.39335240633</v>
          </cell>
          <cell r="Z146">
            <v>175202.01353375433</v>
          </cell>
          <cell r="AA146">
            <v>168391.12710015004</v>
          </cell>
        </row>
        <row r="147">
          <cell r="B147" t="str">
            <v>Alteração da ISS-QN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-4391.1071375000001</v>
          </cell>
          <cell r="V148">
            <v>-9041.6265500000009</v>
          </cell>
          <cell r="W148">
            <v>-9308.9756450000004</v>
          </cell>
          <cell r="X148">
            <v>-9583.4699550000005</v>
          </cell>
          <cell r="Y148">
            <v>-9867.117470000001</v>
          </cell>
          <cell r="Z148">
            <v>-10158.819390000001</v>
          </cell>
          <cell r="AA148">
            <v>-10459.855415</v>
          </cell>
        </row>
        <row r="149">
          <cell r="B149" t="str">
            <v>Somatoria com Projeto Original</v>
          </cell>
          <cell r="F149">
            <v>-2600.6581380424582</v>
          </cell>
          <cell r="G149">
            <v>0.20381993215133618</v>
          </cell>
          <cell r="H149">
            <v>-39229.718373034237</v>
          </cell>
          <cell r="I149">
            <v>-29908.212028162554</v>
          </cell>
          <cell r="J149">
            <v>-50145.101041049667</v>
          </cell>
          <cell r="K149">
            <v>-164186.73942439881</v>
          </cell>
          <cell r="L149">
            <v>-122190.77248663284</v>
          </cell>
          <cell r="M149">
            <v>88633.051028939692</v>
          </cell>
          <cell r="N149">
            <v>99501.281783748724</v>
          </cell>
          <cell r="O149">
            <v>112481.56994213944</v>
          </cell>
          <cell r="P149">
            <v>115333.2602316126</v>
          </cell>
          <cell r="Q149">
            <v>121364.68999219264</v>
          </cell>
          <cell r="R149">
            <v>125949.2910516144</v>
          </cell>
          <cell r="S149">
            <v>128957.20994893744</v>
          </cell>
          <cell r="T149">
            <v>104174.25336412256</v>
          </cell>
          <cell r="U149">
            <v>141512.16127301109</v>
          </cell>
          <cell r="V149">
            <v>140536.75934610434</v>
          </cell>
          <cell r="W149">
            <v>143460.62486723767</v>
          </cell>
          <cell r="X149">
            <v>131093.74786848496</v>
          </cell>
          <cell r="Y149">
            <v>152576.38411830633</v>
          </cell>
          <cell r="Z149">
            <v>165049.48289440435</v>
          </cell>
          <cell r="AA149">
            <v>157937.74691690004</v>
          </cell>
        </row>
        <row r="150">
          <cell r="B150" t="str">
            <v>Despesas com a PMRV</v>
          </cell>
        </row>
        <row r="151">
          <cell r="B151" t="str">
            <v>Fluxo de Caixa do Fator</v>
          </cell>
          <cell r="H151">
            <v>-207.56353136168502</v>
          </cell>
          <cell r="I151">
            <v>-536.70364782000001</v>
          </cell>
          <cell r="J151">
            <v>-512.49327425102513</v>
          </cell>
          <cell r="K151">
            <v>-390.42060891595662</v>
          </cell>
          <cell r="L151">
            <v>-499.33547547878385</v>
          </cell>
          <cell r="M151">
            <v>-47.500371870791952</v>
          </cell>
          <cell r="N151">
            <v>-488.17069975879593</v>
          </cell>
          <cell r="O151">
            <v>-488.17069975879593</v>
          </cell>
          <cell r="P151">
            <v>-488.17069975879593</v>
          </cell>
          <cell r="Q151">
            <v>-488.17069975879593</v>
          </cell>
          <cell r="R151">
            <v>-235.17069975879593</v>
          </cell>
          <cell r="S151">
            <v>-488.17069975879593</v>
          </cell>
          <cell r="T151">
            <v>-488.17069975879593</v>
          </cell>
          <cell r="U151">
            <v>-488.17069975879593</v>
          </cell>
          <cell r="V151">
            <v>-488.17069975879593</v>
          </cell>
          <cell r="W151">
            <v>-235.17069975879593</v>
          </cell>
          <cell r="X151">
            <v>-492.34519975879596</v>
          </cell>
          <cell r="Y151">
            <v>-492.34519975879596</v>
          </cell>
          <cell r="Z151">
            <v>-492.34519975879596</v>
          </cell>
          <cell r="AA151">
            <v>-831.36519975879594</v>
          </cell>
        </row>
        <row r="152">
          <cell r="B152" t="str">
            <v>Somatoria com Projeto Original</v>
          </cell>
          <cell r="F152">
            <v>-1907.1040991544592</v>
          </cell>
          <cell r="G152">
            <v>0.20442664792195181</v>
          </cell>
          <cell r="H152">
            <v>-39437.281904395924</v>
          </cell>
          <cell r="I152">
            <v>-30444.915675982553</v>
          </cell>
          <cell r="J152">
            <v>-50657.594315300696</v>
          </cell>
          <cell r="K152">
            <v>-164577.16003331478</v>
          </cell>
          <cell r="L152">
            <v>-122690.10796211162</v>
          </cell>
          <cell r="M152">
            <v>88585.550657068903</v>
          </cell>
          <cell r="N152">
            <v>99013.111083989934</v>
          </cell>
          <cell r="O152">
            <v>111993.39924238065</v>
          </cell>
          <cell r="P152">
            <v>114845.08953185381</v>
          </cell>
          <cell r="Q152">
            <v>120876.51929243385</v>
          </cell>
          <cell r="R152">
            <v>125714.12035185561</v>
          </cell>
          <cell r="S152">
            <v>128469.03924917865</v>
          </cell>
          <cell r="T152">
            <v>103686.08266436377</v>
          </cell>
          <cell r="U152">
            <v>145415.09771075228</v>
          </cell>
          <cell r="V152">
            <v>149090.21519634555</v>
          </cell>
          <cell r="W152">
            <v>152534.42981247886</v>
          </cell>
          <cell r="X152">
            <v>140184.87262372617</v>
          </cell>
          <cell r="Y152">
            <v>161951.15638854753</v>
          </cell>
          <cell r="Z152">
            <v>174715.95708464555</v>
          </cell>
          <cell r="AA152">
            <v>167566.23713214125</v>
          </cell>
        </row>
        <row r="153">
          <cell r="B153" t="str">
            <v>Perda de Receita - Parcelamento Reajuste Tarifário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-3686.4297705310373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-1198.2596749111906</v>
          </cell>
          <cell r="G155">
            <v>0.20500501013984487</v>
          </cell>
          <cell r="H155">
            <v>-39229.718373034237</v>
          </cell>
          <cell r="I155">
            <v>-29908.212028162554</v>
          </cell>
          <cell r="J155">
            <v>-50145.101041049667</v>
          </cell>
          <cell r="K155">
            <v>-164186.73942439881</v>
          </cell>
          <cell r="L155">
            <v>-122190.77248663284</v>
          </cell>
          <cell r="M155">
            <v>84946.621258408661</v>
          </cell>
          <cell r="N155">
            <v>99501.281783748724</v>
          </cell>
          <cell r="O155">
            <v>112481.56994213944</v>
          </cell>
          <cell r="P155">
            <v>115333.2602316126</v>
          </cell>
          <cell r="Q155">
            <v>121364.68999219264</v>
          </cell>
          <cell r="R155">
            <v>125949.2910516144</v>
          </cell>
          <cell r="S155">
            <v>128957.20994893744</v>
          </cell>
          <cell r="T155">
            <v>104174.25336412256</v>
          </cell>
          <cell r="U155">
            <v>145903.26841051108</v>
          </cell>
          <cell r="V155">
            <v>149578.38589610436</v>
          </cell>
          <cell r="W155">
            <v>152769.60051223767</v>
          </cell>
          <cell r="X155">
            <v>140677.21782348497</v>
          </cell>
          <cell r="Y155">
            <v>162443.50158830633</v>
          </cell>
          <cell r="Z155">
            <v>175208.30228440434</v>
          </cell>
          <cell r="AA155">
            <v>168397.60233190004</v>
          </cell>
        </row>
        <row r="156">
          <cell r="B156" t="str">
            <v>1ª Adequação - Investimentos</v>
          </cell>
        </row>
        <row r="157">
          <cell r="B157" t="str">
            <v>Fluxo de Caixa do Fator</v>
          </cell>
          <cell r="H157">
            <v>32489.314749999998</v>
          </cell>
          <cell r="I157">
            <v>-33665.428480000002</v>
          </cell>
          <cell r="J157">
            <v>-94913.596050000036</v>
          </cell>
          <cell r="K157">
            <v>33325.821270000022</v>
          </cell>
          <cell r="L157">
            <v>83168.222569999998</v>
          </cell>
          <cell r="M157">
            <v>8852.0866999999998</v>
          </cell>
          <cell r="N157">
            <v>5352.4538499999999</v>
          </cell>
          <cell r="O157">
            <v>-5226.7782999999999</v>
          </cell>
          <cell r="P157">
            <v>-4642.7378999999983</v>
          </cell>
          <cell r="Q157">
            <v>-5610.6613200000011</v>
          </cell>
          <cell r="R157">
            <v>-2623.8730499999997</v>
          </cell>
          <cell r="S157">
            <v>4211.3567400000011</v>
          </cell>
          <cell r="T157">
            <v>17886.02893</v>
          </cell>
          <cell r="U157">
            <v>-5354.8308099999995</v>
          </cell>
          <cell r="V157">
            <v>1839.8130100000003</v>
          </cell>
          <cell r="W157">
            <v>-5211.6170000000002</v>
          </cell>
          <cell r="X157">
            <v>13558.89</v>
          </cell>
          <cell r="Y157">
            <v>1416.8767400000006</v>
          </cell>
          <cell r="Z157">
            <v>-28078.945299999999</v>
          </cell>
          <cell r="AA157">
            <v>-22107.001009999993</v>
          </cell>
        </row>
        <row r="158">
          <cell r="B158" t="str">
            <v>Somatoria com Projeto Original</v>
          </cell>
          <cell r="F158">
            <v>-106.34018766305778</v>
          </cell>
          <cell r="G158">
            <v>0.20590200808606335</v>
          </cell>
          <cell r="H158">
            <v>-6740.403623034239</v>
          </cell>
          <cell r="I158">
            <v>-63573.640508162556</v>
          </cell>
          <cell r="J158">
            <v>-145058.69709104969</v>
          </cell>
          <cell r="K158">
            <v>-130860.91815439879</v>
          </cell>
          <cell r="L158">
            <v>-39022.549916632837</v>
          </cell>
          <cell r="M158">
            <v>97485.137728939691</v>
          </cell>
          <cell r="N158">
            <v>104853.73563374873</v>
          </cell>
          <cell r="O158">
            <v>107254.79164213943</v>
          </cell>
          <cell r="P158">
            <v>110690.52233161261</v>
          </cell>
          <cell r="Q158">
            <v>115754.02867219264</v>
          </cell>
          <cell r="R158">
            <v>123325.41800161441</v>
          </cell>
          <cell r="S158">
            <v>133168.56668893743</v>
          </cell>
          <cell r="T158">
            <v>122060.28229412256</v>
          </cell>
          <cell r="U158">
            <v>140548.43760051107</v>
          </cell>
          <cell r="V158">
            <v>151418.19890610437</v>
          </cell>
          <cell r="W158">
            <v>147557.98351223767</v>
          </cell>
          <cell r="X158">
            <v>154236.10782348498</v>
          </cell>
          <cell r="Y158">
            <v>163860.37832830634</v>
          </cell>
          <cell r="Z158">
            <v>147129.35698440435</v>
          </cell>
          <cell r="AA158">
            <v>146290.60132190003</v>
          </cell>
        </row>
        <row r="159">
          <cell r="B159" t="str">
            <v>2ª Adequação - Investimentos</v>
          </cell>
        </row>
        <row r="160">
          <cell r="B160" t="str">
            <v>Fluxo de Caixa do Fator</v>
          </cell>
          <cell r="H160">
            <v>-0.35474999999769352</v>
          </cell>
          <cell r="I160">
            <v>-75.281520000002274</v>
          </cell>
          <cell r="J160">
            <v>5395.0160500000147</v>
          </cell>
          <cell r="K160">
            <v>5210.8387299999904</v>
          </cell>
          <cell r="L160">
            <v>4847.0974300000089</v>
          </cell>
          <cell r="M160">
            <v>2139.5332999999996</v>
          </cell>
          <cell r="N160">
            <v>-6973.6038499999995</v>
          </cell>
          <cell r="O160">
            <v>-7071.6217000000006</v>
          </cell>
          <cell r="P160">
            <v>0.51789999999823522</v>
          </cell>
          <cell r="Q160">
            <v>-7642.4486799999995</v>
          </cell>
          <cell r="R160">
            <v>-13429.516950000001</v>
          </cell>
          <cell r="S160">
            <v>-11654.12674</v>
          </cell>
          <cell r="T160">
            <v>-8091.4189300000007</v>
          </cell>
          <cell r="U160">
            <v>-977.44918999999993</v>
          </cell>
          <cell r="V160">
            <v>0.44699000000014166</v>
          </cell>
          <cell r="W160">
            <v>-0.18299999999999272</v>
          </cell>
          <cell r="X160">
            <v>0.55000000000063665</v>
          </cell>
          <cell r="Y160">
            <v>-0.55673999999999069</v>
          </cell>
          <cell r="Z160">
            <v>13430.0353</v>
          </cell>
          <cell r="AA160">
            <v>13429.591009999991</v>
          </cell>
        </row>
        <row r="161">
          <cell r="B161" t="str">
            <v>Somatoria com Projeto Original</v>
          </cell>
          <cell r="F161">
            <v>425.63401994992296</v>
          </cell>
          <cell r="G161">
            <v>0.20634547163225292</v>
          </cell>
          <cell r="H161">
            <v>-39230.073123034235</v>
          </cell>
          <cell r="I161">
            <v>-29983.493548162558</v>
          </cell>
          <cell r="J161">
            <v>-44750.084991049654</v>
          </cell>
          <cell r="K161">
            <v>-158975.90069439882</v>
          </cell>
          <cell r="L161">
            <v>-117343.67505663283</v>
          </cell>
          <cell r="M161">
            <v>90772.584328939687</v>
          </cell>
          <cell r="N161">
            <v>92527.677933748724</v>
          </cell>
          <cell r="O161">
            <v>105409.94824213944</v>
          </cell>
          <cell r="P161">
            <v>115333.77813161259</v>
          </cell>
          <cell r="Q161">
            <v>113722.24131219264</v>
          </cell>
          <cell r="R161">
            <v>112519.7741016144</v>
          </cell>
          <cell r="S161">
            <v>117303.08320893743</v>
          </cell>
          <cell r="T161">
            <v>96082.83443412256</v>
          </cell>
          <cell r="U161">
            <v>144925.81922051107</v>
          </cell>
          <cell r="V161">
            <v>149578.83288610436</v>
          </cell>
          <cell r="W161">
            <v>152769.41751223768</v>
          </cell>
          <cell r="X161">
            <v>140677.76782348496</v>
          </cell>
          <cell r="Y161">
            <v>162442.94484830633</v>
          </cell>
          <cell r="Z161">
            <v>188638.33758440433</v>
          </cell>
          <cell r="AA161">
            <v>181827.19334190004</v>
          </cell>
        </row>
        <row r="162">
          <cell r="B162" t="str">
            <v>3ª e 4ª Adequações - Investimentos</v>
          </cell>
        </row>
        <row r="163">
          <cell r="B163" t="str">
            <v>Fluxo de Caixa do Fator</v>
          </cell>
          <cell r="H163">
            <v>-579.61000000000115</v>
          </cell>
          <cell r="I163">
            <v>-1676.8576838401275</v>
          </cell>
          <cell r="J163">
            <v>951.76817721821158</v>
          </cell>
          <cell r="K163">
            <v>-964.47342669650493</v>
          </cell>
          <cell r="L163">
            <v>5380.6579997353529</v>
          </cell>
          <cell r="M163">
            <v>5163.6837382257972</v>
          </cell>
          <cell r="N163">
            <v>11244.893565044298</v>
          </cell>
          <cell r="O163">
            <v>901.66824203336705</v>
          </cell>
          <cell r="P163">
            <v>-11961.179701323388</v>
          </cell>
          <cell r="Q163">
            <v>-8280.5278338806293</v>
          </cell>
          <cell r="R163">
            <v>-15915.890367716973</v>
          </cell>
          <cell r="S163">
            <v>-15897.450750233285</v>
          </cell>
          <cell r="T163">
            <v>9867.2137542922865</v>
          </cell>
          <cell r="U163">
            <v>-661.73100193628557</v>
          </cell>
          <cell r="V163">
            <v>-2451.9007447029589</v>
          </cell>
          <cell r="W163">
            <v>5278.3714073770416</v>
          </cell>
          <cell r="X163">
            <v>4787.6068264645473</v>
          </cell>
          <cell r="Y163">
            <v>-1843.2677670652774</v>
          </cell>
          <cell r="Z163">
            <v>6909.346379808303</v>
          </cell>
          <cell r="AA163">
            <v>20493.13195296493</v>
          </cell>
        </row>
        <row r="164">
          <cell r="B164" t="str">
            <v>Somatoria com Projeto Original</v>
          </cell>
          <cell r="F164">
            <v>24.398397252539297</v>
          </cell>
          <cell r="G164">
            <v>0.20600677650322619</v>
          </cell>
          <cell r="H164">
            <v>-39809.328373034237</v>
          </cell>
          <cell r="I164">
            <v>-31585.069712002682</v>
          </cell>
          <cell r="J164">
            <v>-49193.332863831456</v>
          </cell>
          <cell r="K164">
            <v>-165151.2128510953</v>
          </cell>
          <cell r="L164">
            <v>-116810.11448689748</v>
          </cell>
          <cell r="M164">
            <v>93796.734767165486</v>
          </cell>
          <cell r="N164">
            <v>110746.17534879303</v>
          </cell>
          <cell r="O164">
            <v>113383.23818417281</v>
          </cell>
          <cell r="P164">
            <v>103372.08053028921</v>
          </cell>
          <cell r="Q164">
            <v>113084.16215831201</v>
          </cell>
          <cell r="R164">
            <v>110033.40068389743</v>
          </cell>
          <cell r="S164">
            <v>113059.75919870415</v>
          </cell>
          <cell r="T164">
            <v>114041.46711841485</v>
          </cell>
          <cell r="U164">
            <v>145241.5374085748</v>
          </cell>
          <cell r="V164">
            <v>147126.4851514014</v>
          </cell>
          <cell r="W164">
            <v>158047.97191961471</v>
          </cell>
          <cell r="X164">
            <v>145464.82464994953</v>
          </cell>
          <cell r="Y164">
            <v>160600.23382124107</v>
          </cell>
          <cell r="Z164">
            <v>182117.64866421264</v>
          </cell>
          <cell r="AA164">
            <v>188890.73428486497</v>
          </cell>
        </row>
        <row r="165">
          <cell r="B165" t="str">
            <v>Compartimentação de Túneis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-9830.34</v>
          </cell>
          <cell r="M166">
            <v>225.36487934196433</v>
          </cell>
          <cell r="N166">
            <v>225.36487934196433</v>
          </cell>
          <cell r="O166">
            <v>225.36487934196433</v>
          </cell>
          <cell r="P166">
            <v>225.36487934196433</v>
          </cell>
          <cell r="Q166">
            <v>225.36487934196433</v>
          </cell>
          <cell r="R166">
            <v>225.36487934196433</v>
          </cell>
          <cell r="S166">
            <v>225.36487934196433</v>
          </cell>
          <cell r="T166">
            <v>-5243.1951206580361</v>
          </cell>
          <cell r="U166">
            <v>-4995.138673340708</v>
          </cell>
          <cell r="V166">
            <v>762.82051519617505</v>
          </cell>
          <cell r="W166">
            <v>762.82051519617505</v>
          </cell>
          <cell r="X166">
            <v>762.82051519617505</v>
          </cell>
          <cell r="Y166">
            <v>762.82051519617505</v>
          </cell>
          <cell r="Z166">
            <v>762.82051519617505</v>
          </cell>
          <cell r="AA166">
            <v>762.82051519617505</v>
          </cell>
        </row>
        <row r="167">
          <cell r="B167" t="str">
            <v>Somatoria com Projeto Original</v>
          </cell>
          <cell r="F167">
            <v>-4180.8647974701216</v>
          </cell>
          <cell r="G167">
            <v>0.20257901029251171</v>
          </cell>
          <cell r="H167">
            <v>-39229.718373034237</v>
          </cell>
          <cell r="I167">
            <v>-29908.212028162554</v>
          </cell>
          <cell r="J167">
            <v>-50145.101041049667</v>
          </cell>
          <cell r="K167">
            <v>-164186.73942439881</v>
          </cell>
          <cell r="L167">
            <v>-132021.11248663283</v>
          </cell>
          <cell r="M167">
            <v>88858.415908281662</v>
          </cell>
          <cell r="N167">
            <v>99726.646663090694</v>
          </cell>
          <cell r="O167">
            <v>112706.93482148141</v>
          </cell>
          <cell r="P167">
            <v>115558.62511095457</v>
          </cell>
          <cell r="Q167">
            <v>121590.05487153461</v>
          </cell>
          <cell r="R167">
            <v>126174.65593095637</v>
          </cell>
          <cell r="S167">
            <v>129182.57482827941</v>
          </cell>
          <cell r="T167">
            <v>98931.058243464518</v>
          </cell>
          <cell r="U167">
            <v>140908.12973717038</v>
          </cell>
          <cell r="V167">
            <v>150341.20641130055</v>
          </cell>
          <cell r="W167">
            <v>153532.42102743385</v>
          </cell>
          <cell r="X167">
            <v>141440.03833868116</v>
          </cell>
          <cell r="Y167">
            <v>163206.32210350252</v>
          </cell>
          <cell r="Z167">
            <v>175971.12279960053</v>
          </cell>
          <cell r="AA167">
            <v>169160.42284709623</v>
          </cell>
        </row>
        <row r="168">
          <cell r="B168" t="str">
            <v>Equipamentos - Ampliação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-2627.6819264577266</v>
          </cell>
          <cell r="L169">
            <v>-9605.4885108624858</v>
          </cell>
          <cell r="M169">
            <v>615.97888367940379</v>
          </cell>
          <cell r="N169">
            <v>832.22396348003895</v>
          </cell>
          <cell r="O169">
            <v>832.22396348003895</v>
          </cell>
          <cell r="P169">
            <v>832.22396348003895</v>
          </cell>
          <cell r="Q169">
            <v>658.79695633382903</v>
          </cell>
          <cell r="R169">
            <v>13.388532145255084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-4139.9069405042419</v>
          </cell>
          <cell r="G170">
            <v>0.2026286780235434</v>
          </cell>
          <cell r="H170">
            <v>-39229.718373034237</v>
          </cell>
          <cell r="I170">
            <v>-29908.212028162554</v>
          </cell>
          <cell r="J170">
            <v>-50145.101041049667</v>
          </cell>
          <cell r="K170">
            <v>-166814.42135085654</v>
          </cell>
          <cell r="L170">
            <v>-131796.26099749532</v>
          </cell>
          <cell r="M170">
            <v>89249.029912619095</v>
          </cell>
          <cell r="N170">
            <v>100333.50574722876</v>
          </cell>
          <cell r="O170">
            <v>113313.79390561947</v>
          </cell>
          <cell r="P170">
            <v>116165.48419509263</v>
          </cell>
          <cell r="Q170">
            <v>122023.48694852646</v>
          </cell>
          <cell r="R170">
            <v>125962.67958375966</v>
          </cell>
          <cell r="S170">
            <v>128957.20994893744</v>
          </cell>
          <cell r="T170">
            <v>104174.25336412256</v>
          </cell>
          <cell r="U170">
            <v>145903.26841051108</v>
          </cell>
          <cell r="V170">
            <v>149578.38589610436</v>
          </cell>
          <cell r="W170">
            <v>152769.60051223767</v>
          </cell>
          <cell r="X170">
            <v>140677.21782348497</v>
          </cell>
          <cell r="Y170">
            <v>162443.50158830633</v>
          </cell>
          <cell r="Z170">
            <v>175208.30228440434</v>
          </cell>
          <cell r="AA170">
            <v>168397.60233190004</v>
          </cell>
        </row>
        <row r="171">
          <cell r="B171" t="str">
            <v>7ª Adequação de Investimentos</v>
          </cell>
        </row>
        <row r="172">
          <cell r="B172" t="str">
            <v>Fluxo de Caixa do Fator</v>
          </cell>
          <cell r="H172">
            <v>-287.12651345919033</v>
          </cell>
          <cell r="I172">
            <v>-33.902000000000001</v>
          </cell>
          <cell r="J172">
            <v>-33.902000000000001</v>
          </cell>
          <cell r="K172">
            <v>-33.902000000000001</v>
          </cell>
          <cell r="L172">
            <v>-33.902000000000001</v>
          </cell>
          <cell r="M172">
            <v>-286.90852390945838</v>
          </cell>
          <cell r="N172">
            <v>-33.902000000000001</v>
          </cell>
          <cell r="O172">
            <v>8403.3837250000015</v>
          </cell>
          <cell r="P172">
            <v>14924.766817562499</v>
          </cell>
          <cell r="Q172">
            <v>16098.9741173125</v>
          </cell>
          <cell r="R172">
            <v>8082.0915814125001</v>
          </cell>
          <cell r="S172">
            <v>-2652.4117645875035</v>
          </cell>
          <cell r="T172">
            <v>-16924.79386359375</v>
          </cell>
          <cell r="U172">
            <v>-767.01734742946485</v>
          </cell>
          <cell r="V172">
            <v>-767.01496742946495</v>
          </cell>
          <cell r="W172">
            <v>-1087.818937429462</v>
          </cell>
          <cell r="X172">
            <v>-834.83115742946268</v>
          </cell>
          <cell r="Y172">
            <v>-5602.4509774294647</v>
          </cell>
          <cell r="Z172">
            <v>-13089.393137279463</v>
          </cell>
          <cell r="AA172">
            <v>-6307.7189522794652</v>
          </cell>
        </row>
        <row r="173">
          <cell r="B173" t="str">
            <v>Somatoria com Projeto Original</v>
          </cell>
          <cell r="F173">
            <v>5067.2028038068056</v>
          </cell>
          <cell r="G173">
            <v>0.21016376800672076</v>
          </cell>
          <cell r="H173">
            <v>-39516.844886493425</v>
          </cell>
          <cell r="I173">
            <v>-29942.114028162552</v>
          </cell>
          <cell r="J173">
            <v>-50179.003041049669</v>
          </cell>
          <cell r="K173">
            <v>-164220.64142439881</v>
          </cell>
          <cell r="L173">
            <v>-122224.67448663284</v>
          </cell>
          <cell r="M173">
            <v>88346.142505030235</v>
          </cell>
          <cell r="N173">
            <v>99467.379783748722</v>
          </cell>
          <cell r="O173">
            <v>120884.95366713945</v>
          </cell>
          <cell r="P173">
            <v>130258.0270491751</v>
          </cell>
          <cell r="Q173">
            <v>137463.66410950513</v>
          </cell>
          <cell r="R173">
            <v>134031.38263302689</v>
          </cell>
          <cell r="S173">
            <v>126304.79818434993</v>
          </cell>
          <cell r="T173">
            <v>87249.459500528814</v>
          </cell>
          <cell r="U173">
            <v>145136.25106308161</v>
          </cell>
          <cell r="V173">
            <v>148811.37092867491</v>
          </cell>
          <cell r="W173">
            <v>151681.78157480821</v>
          </cell>
          <cell r="X173">
            <v>139842.38666605551</v>
          </cell>
          <cell r="Y173">
            <v>156841.05061087687</v>
          </cell>
          <cell r="Z173">
            <v>162118.90914712488</v>
          </cell>
          <cell r="AA173">
            <v>162089.88337962056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1.6063392582988022E-10</v>
          </cell>
          <cell r="G176">
            <v>0.20598665865139795</v>
          </cell>
          <cell r="H176">
            <v>-39229.718373034237</v>
          </cell>
          <cell r="I176">
            <v>-29908.212028162554</v>
          </cell>
          <cell r="J176">
            <v>-50145.101041049667</v>
          </cell>
          <cell r="K176">
            <v>-164186.73942439881</v>
          </cell>
          <cell r="L176">
            <v>-122190.77248663284</v>
          </cell>
          <cell r="M176">
            <v>88633.051028939692</v>
          </cell>
          <cell r="N176">
            <v>99501.281783748724</v>
          </cell>
          <cell r="O176">
            <v>112481.56994213944</v>
          </cell>
          <cell r="P176">
            <v>115333.2602316126</v>
          </cell>
          <cell r="Q176">
            <v>121364.68999219264</v>
          </cell>
          <cell r="R176">
            <v>125949.2910516144</v>
          </cell>
          <cell r="S176">
            <v>128957.20994893744</v>
          </cell>
          <cell r="T176">
            <v>104174.25336412256</v>
          </cell>
          <cell r="U176">
            <v>145903.26841051108</v>
          </cell>
          <cell r="V176">
            <v>149578.38589610436</v>
          </cell>
          <cell r="W176">
            <v>152769.60051223767</v>
          </cell>
          <cell r="X176">
            <v>140677.21782348497</v>
          </cell>
          <cell r="Y176">
            <v>162443.50158830633</v>
          </cell>
          <cell r="Z176">
            <v>175208.30228440434</v>
          </cell>
          <cell r="AA176">
            <v>168397.60233190004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1.6063392582988022E-10</v>
          </cell>
          <cell r="G179">
            <v>0.20598665865139795</v>
          </cell>
          <cell r="H179">
            <v>-39229.718373034237</v>
          </cell>
          <cell r="I179">
            <v>-29908.212028162554</v>
          </cell>
          <cell r="J179">
            <v>-50145.101041049667</v>
          </cell>
          <cell r="K179">
            <v>-164186.73942439881</v>
          </cell>
          <cell r="L179">
            <v>-122190.77248663284</v>
          </cell>
          <cell r="M179">
            <v>88633.051028939692</v>
          </cell>
          <cell r="N179">
            <v>99501.281783748724</v>
          </cell>
          <cell r="O179">
            <v>112481.56994213944</v>
          </cell>
          <cell r="P179">
            <v>115333.2602316126</v>
          </cell>
          <cell r="Q179">
            <v>121364.68999219264</v>
          </cell>
          <cell r="R179">
            <v>125949.2910516144</v>
          </cell>
          <cell r="S179">
            <v>128957.20994893744</v>
          </cell>
          <cell r="T179">
            <v>104174.25336412256</v>
          </cell>
          <cell r="U179">
            <v>145903.26841051108</v>
          </cell>
          <cell r="V179">
            <v>149578.38589610436</v>
          </cell>
          <cell r="W179">
            <v>152769.60051223767</v>
          </cell>
          <cell r="X179">
            <v>140677.21782348497</v>
          </cell>
          <cell r="Y179">
            <v>162443.50158830633</v>
          </cell>
          <cell r="Z179">
            <v>175208.30228440434</v>
          </cell>
          <cell r="AA179">
            <v>168397.60233190004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1.6063392582988022E-10</v>
          </cell>
          <cell r="G182">
            <v>0.20598665865139795</v>
          </cell>
          <cell r="H182">
            <v>-39229.718373034237</v>
          </cell>
          <cell r="I182">
            <v>-29908.212028162554</v>
          </cell>
          <cell r="J182">
            <v>-50145.101041049667</v>
          </cell>
          <cell r="K182">
            <v>-164186.73942439881</v>
          </cell>
          <cell r="L182">
            <v>-122190.77248663284</v>
          </cell>
          <cell r="M182">
            <v>88633.051028939692</v>
          </cell>
          <cell r="N182">
            <v>99501.281783748724</v>
          </cell>
          <cell r="O182">
            <v>112481.56994213944</v>
          </cell>
          <cell r="P182">
            <v>115333.2602316126</v>
          </cell>
          <cell r="Q182">
            <v>121364.68999219264</v>
          </cell>
          <cell r="R182">
            <v>125949.2910516144</v>
          </cell>
          <cell r="S182">
            <v>128957.20994893744</v>
          </cell>
          <cell r="T182">
            <v>104174.25336412256</v>
          </cell>
          <cell r="U182">
            <v>145903.26841051108</v>
          </cell>
          <cell r="V182">
            <v>149578.38589610436</v>
          </cell>
          <cell r="W182">
            <v>152769.60051223767</v>
          </cell>
          <cell r="X182">
            <v>140677.21782348497</v>
          </cell>
          <cell r="Y182">
            <v>162443.50158830633</v>
          </cell>
          <cell r="Z182">
            <v>175208.30228440434</v>
          </cell>
          <cell r="AA182">
            <v>168397.60233190004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31048.529637979125</v>
          </cell>
          <cell r="I184">
            <v>-37119.266062010138</v>
          </cell>
          <cell r="J184">
            <v>-90278.203180782832</v>
          </cell>
          <cell r="K184">
            <v>33320.558009179826</v>
          </cell>
          <cell r="L184">
            <v>76993.264173936856</v>
          </cell>
          <cell r="M184">
            <v>10673.31472332657</v>
          </cell>
          <cell r="N184">
            <v>8477.2256592681224</v>
          </cell>
          <cell r="O184">
            <v>-3924.8541146034222</v>
          </cell>
          <cell r="P184">
            <v>-2654.4696996476832</v>
          </cell>
          <cell r="Q184">
            <v>-6629.4191125011312</v>
          </cell>
          <cell r="R184">
            <v>-25521.169245026056</v>
          </cell>
          <cell r="S184">
            <v>-27941.39821868762</v>
          </cell>
          <cell r="T184">
            <v>-4729.9896327682964</v>
          </cell>
          <cell r="U184">
            <v>-19422.416603315254</v>
          </cell>
          <cell r="V184">
            <v>-11985.388056345044</v>
          </cell>
          <cell r="W184">
            <v>-11696.728078265041</v>
          </cell>
          <cell r="X184">
            <v>6249.212725622463</v>
          </cell>
          <cell r="Y184">
            <v>-17633.764486957363</v>
          </cell>
          <cell r="Z184">
            <v>-32784.378463683788</v>
          </cell>
          <cell r="AA184">
            <v>-7148.7290986271573</v>
          </cell>
        </row>
        <row r="185">
          <cell r="B185" t="str">
            <v>Somatoria com Projeto Original</v>
          </cell>
          <cell r="F185">
            <v>-12731.439920787421</v>
          </cell>
          <cell r="G185">
            <v>0.19560116118791618</v>
          </cell>
          <cell r="H185">
            <v>-8181.1887350551115</v>
          </cell>
          <cell r="I185">
            <v>-67027.478090172692</v>
          </cell>
          <cell r="J185">
            <v>-140423.30422183248</v>
          </cell>
          <cell r="K185">
            <v>-130866.18141521898</v>
          </cell>
          <cell r="L185">
            <v>-45197.50831269598</v>
          </cell>
          <cell r="M185">
            <v>99306.365752266254</v>
          </cell>
          <cell r="N185">
            <v>107978.50744301685</v>
          </cell>
          <cell r="O185">
            <v>108556.71582753601</v>
          </cell>
          <cell r="P185">
            <v>112678.79053196491</v>
          </cell>
          <cell r="Q185">
            <v>114735.27087969151</v>
          </cell>
          <cell r="R185">
            <v>100428.12180658834</v>
          </cell>
          <cell r="S185">
            <v>101015.81173024981</v>
          </cell>
          <cell r="T185">
            <v>99444.263731354265</v>
          </cell>
          <cell r="U185">
            <v>126480.85180719582</v>
          </cell>
          <cell r="V185">
            <v>137592.99783975931</v>
          </cell>
          <cell r="W185">
            <v>141072.87243397263</v>
          </cell>
          <cell r="X185">
            <v>146926.43054910743</v>
          </cell>
          <cell r="Y185">
            <v>144809.73710134896</v>
          </cell>
          <cell r="Z185">
            <v>142423.92382072055</v>
          </cell>
          <cell r="AA185">
            <v>161248.87323327287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161137.82999999999</v>
          </cell>
          <cell r="H191">
            <v>165935.56349999999</v>
          </cell>
          <cell r="I191">
            <v>170907.5655</v>
          </cell>
          <cell r="J191">
            <v>175990.13250000001</v>
          </cell>
          <cell r="K191">
            <v>189401.81722222219</v>
          </cell>
          <cell r="L191">
            <v>201852.55016418584</v>
          </cell>
          <cell r="M191">
            <v>213904.152</v>
          </cell>
          <cell r="N191">
            <v>220192.73850000001</v>
          </cell>
          <cell r="O191">
            <v>226693.46699999998</v>
          </cell>
          <cell r="P191">
            <v>233367.19349999999</v>
          </cell>
          <cell r="Q191">
            <v>240236.86050000001</v>
          </cell>
          <cell r="R191">
            <v>247335.18600000002</v>
          </cell>
          <cell r="S191">
            <v>254627.74050000004</v>
          </cell>
          <cell r="T191">
            <v>262156.70250000001</v>
          </cell>
          <cell r="U191">
            <v>269898.22650000005</v>
          </cell>
          <cell r="V191">
            <v>277877.61749999999</v>
          </cell>
          <cell r="W191">
            <v>286077.32999999996</v>
          </cell>
          <cell r="X191">
            <v>294542.16749999998</v>
          </cell>
          <cell r="Y191">
            <v>303247.08750000002</v>
          </cell>
          <cell r="Z191">
            <v>312238.2795</v>
          </cell>
          <cell r="AA191">
            <v>4707620.2078864081</v>
          </cell>
        </row>
        <row r="192">
          <cell r="B192" t="str">
            <v>1.1 - Operacionais    (1.1.1 + 1.1.2)</v>
          </cell>
          <cell r="G192">
            <v>161137.82999999999</v>
          </cell>
          <cell r="H192">
            <v>165935.56349999999</v>
          </cell>
          <cell r="I192">
            <v>170907.5655</v>
          </cell>
          <cell r="J192">
            <v>175990.13250000001</v>
          </cell>
          <cell r="K192">
            <v>189401.81722222219</v>
          </cell>
          <cell r="L192">
            <v>201852.55016418584</v>
          </cell>
          <cell r="M192">
            <v>213904.152</v>
          </cell>
          <cell r="N192">
            <v>220192.73850000001</v>
          </cell>
          <cell r="O192">
            <v>226693.46699999998</v>
          </cell>
          <cell r="P192">
            <v>233367.19349999999</v>
          </cell>
          <cell r="Q192">
            <v>240236.86050000001</v>
          </cell>
          <cell r="R192">
            <v>247335.18600000002</v>
          </cell>
          <cell r="S192">
            <v>254627.74050000004</v>
          </cell>
          <cell r="T192">
            <v>262156.70250000001</v>
          </cell>
          <cell r="U192">
            <v>269898.22650000005</v>
          </cell>
          <cell r="V192">
            <v>277877.61749999999</v>
          </cell>
          <cell r="W192">
            <v>286077.32999999996</v>
          </cell>
          <cell r="X192">
            <v>294542.16749999998</v>
          </cell>
          <cell r="Y192">
            <v>303247.08750000002</v>
          </cell>
          <cell r="Z192">
            <v>312238.2795</v>
          </cell>
          <cell r="AA192">
            <v>4707620.2078864081</v>
          </cell>
        </row>
        <row r="193">
          <cell r="B193" t="str">
            <v>1.1.1 - Receitas de  Pedágios    (Transp. Qd.2.1.1.2)</v>
          </cell>
          <cell r="G193">
            <v>153464.59999999998</v>
          </cell>
          <cell r="H193">
            <v>158033.87</v>
          </cell>
          <cell r="I193">
            <v>162769.10999999999</v>
          </cell>
          <cell r="J193">
            <v>167609.65</v>
          </cell>
          <cell r="K193">
            <v>180772.37222222218</v>
          </cell>
          <cell r="L193">
            <v>191958.16666418585</v>
          </cell>
          <cell r="M193">
            <v>203718.24</v>
          </cell>
          <cell r="N193">
            <v>209707.37</v>
          </cell>
          <cell r="O193">
            <v>215898.53999999998</v>
          </cell>
          <cell r="P193">
            <v>222254.47</v>
          </cell>
          <cell r="Q193">
            <v>228797.01</v>
          </cell>
          <cell r="R193">
            <v>235557.32</v>
          </cell>
          <cell r="S193">
            <v>242502.61000000004</v>
          </cell>
          <cell r="T193">
            <v>249673.05000000002</v>
          </cell>
          <cell r="U193">
            <v>257045.93000000002</v>
          </cell>
          <cell r="V193">
            <v>264645.34999999998</v>
          </cell>
          <cell r="W193">
            <v>272454.59999999998</v>
          </cell>
          <cell r="X193">
            <v>280516.34999999998</v>
          </cell>
          <cell r="Y193">
            <v>288806.75</v>
          </cell>
          <cell r="Z193">
            <v>297369.78999999998</v>
          </cell>
          <cell r="AA193">
            <v>4483555.1488864077</v>
          </cell>
        </row>
        <row r="194">
          <cell r="B194" t="str">
            <v>1.1.2 - Outras Receitas Operacionais    (calculado 2.1.2.)</v>
          </cell>
          <cell r="G194">
            <v>7673.23</v>
          </cell>
          <cell r="H194">
            <v>7901.6935000000003</v>
          </cell>
          <cell r="I194">
            <v>8138.4555</v>
          </cell>
          <cell r="J194">
            <v>8380.4825000000001</v>
          </cell>
          <cell r="K194">
            <v>8629.4449999999979</v>
          </cell>
          <cell r="L194">
            <v>9894.3835000000017</v>
          </cell>
          <cell r="M194">
            <v>10185.912</v>
          </cell>
          <cell r="N194">
            <v>10485.3685</v>
          </cell>
          <cell r="O194">
            <v>10794.927</v>
          </cell>
          <cell r="P194">
            <v>11112.7235</v>
          </cell>
          <cell r="Q194">
            <v>11439.8505</v>
          </cell>
          <cell r="R194">
            <v>11777.866000000002</v>
          </cell>
          <cell r="S194">
            <v>12125.130500000003</v>
          </cell>
          <cell r="T194">
            <v>12483.652500000002</v>
          </cell>
          <cell r="U194">
            <v>12852.296500000002</v>
          </cell>
          <cell r="V194">
            <v>13232.2675</v>
          </cell>
          <cell r="W194">
            <v>13622.73</v>
          </cell>
          <cell r="X194">
            <v>14025.817499999999</v>
          </cell>
          <cell r="Y194">
            <v>14440.337500000001</v>
          </cell>
          <cell r="Z194">
            <v>14868.4895</v>
          </cell>
          <cell r="AA194">
            <v>224065.05899999998</v>
          </cell>
        </row>
        <row r="195">
          <cell r="B195" t="str">
            <v>2 -  DEDUÇÕES DA RECEITA    (2.1)</v>
          </cell>
          <cell r="G195">
            <v>5218.498493395924</v>
          </cell>
          <cell r="H195">
            <v>6154.0753527334191</v>
          </cell>
          <cell r="I195">
            <v>6267.8506107499998</v>
          </cell>
          <cell r="J195">
            <v>6454.2221362499995</v>
          </cell>
          <cell r="K195">
            <v>7458.1284168557377</v>
          </cell>
          <cell r="L195">
            <v>8785.3069720812327</v>
          </cell>
          <cell r="M195">
            <v>8178.9586083572885</v>
          </cell>
          <cell r="N195">
            <v>8075.2929802500003</v>
          </cell>
          <cell r="O195">
            <v>8313.7275604999995</v>
          </cell>
          <cell r="P195">
            <v>8558.4791827499994</v>
          </cell>
          <cell r="Q195">
            <v>8810.4009382500008</v>
          </cell>
          <cell r="R195">
            <v>9070.7404640000004</v>
          </cell>
          <cell r="S195">
            <v>9338.1630382500007</v>
          </cell>
          <cell r="T195">
            <v>16168.165871250003</v>
          </cell>
          <cell r="U195">
            <v>23393.171897249998</v>
          </cell>
          <cell r="V195">
            <v>24084.84695875</v>
          </cell>
          <cell r="W195">
            <v>24795.195899999999</v>
          </cell>
          <cell r="X195">
            <v>25529.010808750001</v>
          </cell>
          <cell r="Y195">
            <v>26283.655313750001</v>
          </cell>
          <cell r="Z195">
            <v>27062.653831749998</v>
          </cell>
          <cell r="AA195">
            <v>268000.54533592361</v>
          </cell>
        </row>
        <row r="196">
          <cell r="B196" t="str">
            <v>2.1 - Tributos sobre Faturamento    (2.1.1+ .... + 2.1.4)</v>
          </cell>
          <cell r="G196">
            <v>5218.498493395924</v>
          </cell>
          <cell r="H196">
            <v>6154.0753527334191</v>
          </cell>
          <cell r="I196">
            <v>6267.8506107499998</v>
          </cell>
          <cell r="J196">
            <v>6454.2221362499995</v>
          </cell>
          <cell r="K196">
            <v>7458.1284168557377</v>
          </cell>
          <cell r="L196">
            <v>8785.3069720812327</v>
          </cell>
          <cell r="M196">
            <v>8178.9586083572885</v>
          </cell>
          <cell r="N196">
            <v>8075.2929802500003</v>
          </cell>
          <cell r="O196">
            <v>8313.7275604999995</v>
          </cell>
          <cell r="P196">
            <v>8558.4791827499994</v>
          </cell>
          <cell r="Q196">
            <v>8810.4009382500008</v>
          </cell>
          <cell r="R196">
            <v>9070.7404640000004</v>
          </cell>
          <cell r="S196">
            <v>9338.1630382500007</v>
          </cell>
          <cell r="T196">
            <v>16168.165871250003</v>
          </cell>
          <cell r="U196">
            <v>23393.171897249998</v>
          </cell>
          <cell r="V196">
            <v>24084.84695875</v>
          </cell>
          <cell r="W196">
            <v>24795.195899999999</v>
          </cell>
          <cell r="X196">
            <v>25529.010808750001</v>
          </cell>
          <cell r="Y196">
            <v>26283.655313750001</v>
          </cell>
          <cell r="Z196">
            <v>27062.653831749998</v>
          </cell>
          <cell r="AA196">
            <v>268000.54533592361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6553.8912500000006</v>
          </cell>
          <cell r="U197">
            <v>13494.965</v>
          </cell>
          <cell r="V197">
            <v>13893.9935</v>
          </cell>
          <cell r="W197">
            <v>14303.6865</v>
          </cell>
          <cell r="X197">
            <v>14727.041000000001</v>
          </cell>
          <cell r="Y197">
            <v>15162.417000000001</v>
          </cell>
          <cell r="Z197">
            <v>15611.7245</v>
          </cell>
          <cell r="AA197">
            <v>93747.71875</v>
          </cell>
        </row>
        <row r="198">
          <cell r="B198" t="str">
            <v>2.1.2 - Cofins    (transp. Qd 1.3.)</v>
          </cell>
          <cell r="G198">
            <v>3767.557233333333</v>
          </cell>
          <cell r="H198">
            <v>5001.7732699999997</v>
          </cell>
          <cell r="I198">
            <v>5151.6614099999997</v>
          </cell>
          <cell r="J198">
            <v>5304.8389499999994</v>
          </cell>
          <cell r="K198">
            <v>5709.9696347222216</v>
          </cell>
          <cell r="L198">
            <v>6920.3447702167759</v>
          </cell>
          <cell r="M198">
            <v>6722.1395599692314</v>
          </cell>
          <cell r="N198">
            <v>6637.2246699999996</v>
          </cell>
          <cell r="O198">
            <v>6833.2033399999991</v>
          </cell>
          <cell r="P198">
            <v>7034.369169999999</v>
          </cell>
          <cell r="Q198">
            <v>7241.4254099999998</v>
          </cell>
          <cell r="R198">
            <v>7455.4061200000006</v>
          </cell>
          <cell r="S198">
            <v>7675.2014100000006</v>
          </cell>
          <cell r="T198">
            <v>7902.1416500000005</v>
          </cell>
          <cell r="U198">
            <v>8135.5144300000002</v>
          </cell>
          <cell r="V198">
            <v>8376.0479500000001</v>
          </cell>
          <cell r="W198">
            <v>8623.152</v>
          </cell>
          <cell r="X198">
            <v>8878.3289499999992</v>
          </cell>
          <cell r="Y198">
            <v>9140.7460500000016</v>
          </cell>
          <cell r="Z198">
            <v>9411.715989999997</v>
          </cell>
          <cell r="AA198">
            <v>141922.76196824154</v>
          </cell>
        </row>
        <row r="199">
          <cell r="B199" t="str">
            <v>2.1.3 - Pis / Pasep    (transp. Qd 1.3.)</v>
          </cell>
          <cell r="G199">
            <v>1049.0584216666666</v>
          </cell>
          <cell r="H199">
            <v>1083.71726775</v>
          </cell>
          <cell r="I199">
            <v>1116.1892007500001</v>
          </cell>
          <cell r="J199">
            <v>1149.3831862499999</v>
          </cell>
          <cell r="K199">
            <v>1748.1587821335165</v>
          </cell>
          <cell r="L199">
            <v>1864.9622018644563</v>
          </cell>
          <cell r="M199">
            <v>1456.8190483880571</v>
          </cell>
          <cell r="N199">
            <v>1438.0683102500002</v>
          </cell>
          <cell r="O199">
            <v>1480.5242204999997</v>
          </cell>
          <cell r="P199">
            <v>1524.1100127499999</v>
          </cell>
          <cell r="Q199">
            <v>1568.97552825</v>
          </cell>
          <cell r="R199">
            <v>1615.3343440000001</v>
          </cell>
          <cell r="S199">
            <v>1662.9616282500003</v>
          </cell>
          <cell r="T199">
            <v>1712.1329712500001</v>
          </cell>
          <cell r="U199">
            <v>1762.6924672500002</v>
          </cell>
          <cell r="V199">
            <v>1814.8055087499999</v>
          </cell>
          <cell r="W199">
            <v>1868.3573999999996</v>
          </cell>
          <cell r="X199">
            <v>1923.6408587499998</v>
          </cell>
          <cell r="Y199">
            <v>1980.4922637500001</v>
          </cell>
          <cell r="Z199">
            <v>2039.2133417499999</v>
          </cell>
          <cell r="AA199">
            <v>31859.596964302695</v>
          </cell>
        </row>
        <row r="200">
          <cell r="B200" t="str">
            <v>2.1.4 - CPMF    (transp Qd 1.3.)</v>
          </cell>
          <cell r="G200">
            <v>401.88283839592401</v>
          </cell>
          <cell r="H200">
            <v>68.584814983419506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470.46765337934352</v>
          </cell>
        </row>
        <row r="201">
          <cell r="B201" t="str">
            <v>3 -  RECEITA LIQUIDA    (1 - 2)</v>
          </cell>
          <cell r="G201">
            <v>155919.33150660407</v>
          </cell>
          <cell r="H201">
            <v>159781.48814726656</v>
          </cell>
          <cell r="I201">
            <v>164639.71488925</v>
          </cell>
          <cell r="J201">
            <v>169535.91036375001</v>
          </cell>
          <cell r="K201">
            <v>181943.68880536646</v>
          </cell>
          <cell r="L201">
            <v>193067.24319210462</v>
          </cell>
          <cell r="M201">
            <v>205725.19339164271</v>
          </cell>
          <cell r="N201">
            <v>212117.44551975001</v>
          </cell>
          <cell r="O201">
            <v>218379.73943949997</v>
          </cell>
          <cell r="P201">
            <v>224808.71431725001</v>
          </cell>
          <cell r="Q201">
            <v>231426.45956175</v>
          </cell>
          <cell r="R201">
            <v>238264.44553600001</v>
          </cell>
          <cell r="S201">
            <v>245289.57746175004</v>
          </cell>
          <cell r="T201">
            <v>245988.53662875001</v>
          </cell>
          <cell r="U201">
            <v>246505.05460275005</v>
          </cell>
          <cell r="V201">
            <v>253792.77054125001</v>
          </cell>
          <cell r="W201">
            <v>261282.13409999997</v>
          </cell>
          <cell r="X201">
            <v>269013.15669124998</v>
          </cell>
          <cell r="Y201">
            <v>276963.43218624999</v>
          </cell>
          <cell r="Z201">
            <v>285175.62566825002</v>
          </cell>
          <cell r="AA201">
            <v>4439619.6625504848</v>
          </cell>
        </row>
        <row r="202">
          <cell r="B202" t="str">
            <v>4 -  DESPESAS    (4.1)</v>
          </cell>
          <cell r="G202">
            <v>81633.814703776443</v>
          </cell>
          <cell r="H202">
            <v>73529.797796570347</v>
          </cell>
          <cell r="I202">
            <v>78349.763573324453</v>
          </cell>
          <cell r="J202">
            <v>82179.853226487132</v>
          </cell>
          <cell r="K202">
            <v>85996.494539314488</v>
          </cell>
          <cell r="L202">
            <v>120215.56945637865</v>
          </cell>
          <cell r="M202">
            <v>117259.48382509107</v>
          </cell>
          <cell r="N202">
            <v>115166.01685999734</v>
          </cell>
          <cell r="O202">
            <v>115871.55375853264</v>
          </cell>
          <cell r="P202">
            <v>114947.37586870851</v>
          </cell>
          <cell r="Q202">
            <v>113043.59451531865</v>
          </cell>
          <cell r="R202">
            <v>115314.04867375342</v>
          </cell>
          <cell r="S202">
            <v>119382.92184370465</v>
          </cell>
          <cell r="T202">
            <v>124933.05172029418</v>
          </cell>
          <cell r="U202">
            <v>128048.70765066291</v>
          </cell>
          <cell r="V202">
            <v>128737.90858719747</v>
          </cell>
          <cell r="W202">
            <v>129291.51027925276</v>
          </cell>
          <cell r="X202">
            <v>129858.43908815201</v>
          </cell>
          <cell r="Y202">
            <v>134854.73679225973</v>
          </cell>
          <cell r="Z202">
            <v>184343.04368627677</v>
          </cell>
          <cell r="AA202">
            <v>2292957.6864450541</v>
          </cell>
        </row>
        <row r="203">
          <cell r="B203" t="str">
            <v>4.1 - Operacionais    (4.1.1+ .... + 4.1.10)</v>
          </cell>
          <cell r="G203">
            <v>81633.814703776443</v>
          </cell>
          <cell r="H203">
            <v>73529.797796570347</v>
          </cell>
          <cell r="I203">
            <v>78349.763573324453</v>
          </cell>
          <cell r="J203">
            <v>82179.853226487132</v>
          </cell>
          <cell r="K203">
            <v>85996.494539314488</v>
          </cell>
          <cell r="L203">
            <v>120215.56945637865</v>
          </cell>
          <cell r="M203">
            <v>117259.48382509107</v>
          </cell>
          <cell r="N203">
            <v>115166.01685999734</v>
          </cell>
          <cell r="O203">
            <v>115871.55375853264</v>
          </cell>
          <cell r="P203">
            <v>114947.37586870851</v>
          </cell>
          <cell r="Q203">
            <v>113043.59451531865</v>
          </cell>
          <cell r="R203">
            <v>115314.04867375342</v>
          </cell>
          <cell r="S203">
            <v>119382.92184370465</v>
          </cell>
          <cell r="T203">
            <v>124933.05172029418</v>
          </cell>
          <cell r="U203">
            <v>128048.70765066291</v>
          </cell>
          <cell r="V203">
            <v>128737.90858719747</v>
          </cell>
          <cell r="W203">
            <v>129291.51027925276</v>
          </cell>
          <cell r="X203">
            <v>129858.43908815201</v>
          </cell>
          <cell r="Y203">
            <v>134854.73679225973</v>
          </cell>
          <cell r="Z203">
            <v>184343.04368627677</v>
          </cell>
          <cell r="AA203">
            <v>2292957.6864450541</v>
          </cell>
        </row>
        <row r="204">
          <cell r="B204" t="str">
            <v>4.1.1  -  Pessoal e Administradores    (Transp. Qd. 1.3.)</v>
          </cell>
          <cell r="G204">
            <v>31530.224160000005</v>
          </cell>
          <cell r="H204">
            <v>31456.546200000001</v>
          </cell>
          <cell r="I204">
            <v>31715.339759999999</v>
          </cell>
          <cell r="J204">
            <v>31514.817599999998</v>
          </cell>
          <cell r="K204">
            <v>31868.450159999997</v>
          </cell>
          <cell r="L204">
            <v>30033.861000000001</v>
          </cell>
          <cell r="M204">
            <v>29833.33884</v>
          </cell>
          <cell r="N204">
            <v>29155.886760000001</v>
          </cell>
          <cell r="O204">
            <v>29055.625680000001</v>
          </cell>
          <cell r="P204">
            <v>29055.625680000001</v>
          </cell>
          <cell r="Q204">
            <v>29055.625680000001</v>
          </cell>
          <cell r="R204">
            <v>29055.625680000001</v>
          </cell>
          <cell r="S204">
            <v>29055.625680000001</v>
          </cell>
          <cell r="T204">
            <v>29055.625680000001</v>
          </cell>
          <cell r="U204">
            <v>29055.625680000001</v>
          </cell>
          <cell r="V204">
            <v>29055.625680000001</v>
          </cell>
          <cell r="W204">
            <v>29055.625680000001</v>
          </cell>
          <cell r="X204">
            <v>28454.0592</v>
          </cell>
          <cell r="Y204">
            <v>28454.0592</v>
          </cell>
          <cell r="Z204">
            <v>28454.0592</v>
          </cell>
          <cell r="AA204">
            <v>593971.27320000005</v>
          </cell>
        </row>
        <row r="205">
          <cell r="B205" t="str">
            <v>4.1.2  -  Conservação de Rotina    (Transp. Qd. 1.3.)</v>
          </cell>
          <cell r="G205">
            <v>16616.123720014613</v>
          </cell>
          <cell r="H205">
            <v>7458.3971050546133</v>
          </cell>
          <cell r="I205">
            <v>7513.0237288846138</v>
          </cell>
          <cell r="J205">
            <v>7538.7792954046135</v>
          </cell>
          <cell r="K205">
            <v>7628.7614924399986</v>
          </cell>
          <cell r="L205">
            <v>8563.0869698723072</v>
          </cell>
          <cell r="M205">
            <v>8568.2191388723077</v>
          </cell>
          <cell r="N205">
            <v>8680.1416681223072</v>
          </cell>
          <cell r="O205">
            <v>8700.7336414223046</v>
          </cell>
          <cell r="P205">
            <v>8757.5037930299968</v>
          </cell>
          <cell r="Q205">
            <v>8757.5037930299968</v>
          </cell>
          <cell r="R205">
            <v>8757.5037930299968</v>
          </cell>
          <cell r="S205">
            <v>8757.5037930299968</v>
          </cell>
          <cell r="T205">
            <v>8784.4615605599993</v>
          </cell>
          <cell r="U205">
            <v>8784.4615605599993</v>
          </cell>
          <cell r="V205">
            <v>8784.4615605599993</v>
          </cell>
          <cell r="W205">
            <v>8784.4615605599993</v>
          </cell>
          <cell r="X205">
            <v>8826.8220224400011</v>
          </cell>
          <cell r="Y205">
            <v>8903.44235682</v>
          </cell>
          <cell r="Z205">
            <v>8903.44235682</v>
          </cell>
          <cell r="AA205">
            <v>178068.83491052769</v>
          </cell>
        </row>
        <row r="206">
          <cell r="B206" t="str">
            <v>4.1.3  -  Consumo    (Transp. Qd. 1.3.)</v>
          </cell>
          <cell r="G206">
            <v>2706.2184000000002</v>
          </cell>
          <cell r="H206">
            <v>2678.1288000000004</v>
          </cell>
          <cell r="I206">
            <v>2708.6567999999997</v>
          </cell>
          <cell r="J206">
            <v>2695.8119999999999</v>
          </cell>
          <cell r="K206">
            <v>2726.3399999999997</v>
          </cell>
          <cell r="L206">
            <v>2652.0504000000001</v>
          </cell>
          <cell r="M206">
            <v>2639.2055999999998</v>
          </cell>
          <cell r="N206">
            <v>2615.5175999999997</v>
          </cell>
          <cell r="O206">
            <v>2609.0952000000002</v>
          </cell>
          <cell r="P206">
            <v>2609.0952000000002</v>
          </cell>
          <cell r="Q206">
            <v>2609.0952000000002</v>
          </cell>
          <cell r="R206">
            <v>2609.0952000000002</v>
          </cell>
          <cell r="S206">
            <v>2609.0952000000002</v>
          </cell>
          <cell r="T206">
            <v>2609.0952000000002</v>
          </cell>
          <cell r="U206">
            <v>2609.0952000000002</v>
          </cell>
          <cell r="V206">
            <v>2609.0952000000002</v>
          </cell>
          <cell r="W206">
            <v>2609.0952000000002</v>
          </cell>
          <cell r="X206">
            <v>2570.5607999999997</v>
          </cell>
          <cell r="Y206">
            <v>2570.5607999999997</v>
          </cell>
          <cell r="Z206">
            <v>2570.5607999999997</v>
          </cell>
          <cell r="AA206">
            <v>52615.46880000001</v>
          </cell>
        </row>
        <row r="207">
          <cell r="B207" t="str">
            <v>4.1.4  -  Transportes    (Transp. Qd. 1.3.)</v>
          </cell>
          <cell r="G207">
            <v>2563.9840800000002</v>
          </cell>
          <cell r="H207">
            <v>2585.3680800000002</v>
          </cell>
          <cell r="I207">
            <v>2585.3680800000002</v>
          </cell>
          <cell r="J207">
            <v>2585.3680800000002</v>
          </cell>
          <cell r="K207">
            <v>2585.3680800000002</v>
          </cell>
          <cell r="L207">
            <v>2174.5582800000002</v>
          </cell>
          <cell r="M207">
            <v>2174.5582800000002</v>
          </cell>
          <cell r="N207">
            <v>2174.5582800000002</v>
          </cell>
          <cell r="O207">
            <v>2174.5582800000002</v>
          </cell>
          <cell r="P207">
            <v>2174.5582800000002</v>
          </cell>
          <cell r="Q207">
            <v>2174.5582800000002</v>
          </cell>
          <cell r="R207">
            <v>2174.5582800000002</v>
          </cell>
          <cell r="S207">
            <v>2174.5582800000002</v>
          </cell>
          <cell r="T207">
            <v>2174.5582800000002</v>
          </cell>
          <cell r="U207">
            <v>2174.5582800000002</v>
          </cell>
          <cell r="V207">
            <v>2174.5582800000002</v>
          </cell>
          <cell r="W207">
            <v>2174.5582800000002</v>
          </cell>
          <cell r="X207">
            <v>2174.5582800000002</v>
          </cell>
          <cell r="Y207">
            <v>2174.5582800000002</v>
          </cell>
          <cell r="Z207">
            <v>2174.5582800000002</v>
          </cell>
          <cell r="AA207">
            <v>45523.830599999994</v>
          </cell>
        </row>
        <row r="208">
          <cell r="B208" t="str">
            <v>4.1.5  -  Diversas    (Transp. Qd. 1.3.)</v>
          </cell>
          <cell r="G208">
            <v>8330.5970557637083</v>
          </cell>
          <cell r="H208">
            <v>8265.0478325671647</v>
          </cell>
          <cell r="I208">
            <v>6953.3225466433214</v>
          </cell>
          <cell r="J208">
            <v>6311.9469386805322</v>
          </cell>
          <cell r="K208">
            <v>6545.08564101311</v>
          </cell>
          <cell r="L208">
            <v>4040.2496296578984</v>
          </cell>
          <cell r="M208">
            <v>4217.7689966549196</v>
          </cell>
          <cell r="N208">
            <v>4135.6025966549196</v>
          </cell>
          <cell r="O208">
            <v>4249.5737966549204</v>
          </cell>
          <cell r="P208">
            <v>4120.3673966549195</v>
          </cell>
          <cell r="Q208">
            <v>4182.0601966549184</v>
          </cell>
          <cell r="R208">
            <v>4101.9097966549198</v>
          </cell>
          <cell r="S208">
            <v>4217.8489966549187</v>
          </cell>
          <cell r="T208">
            <v>4090.7641966549195</v>
          </cell>
          <cell r="U208">
            <v>4255.8169966549194</v>
          </cell>
          <cell r="V208">
            <v>4279.064996654919</v>
          </cell>
          <cell r="W208">
            <v>4445.2601966549191</v>
          </cell>
          <cell r="X208">
            <v>4272.4985966549193</v>
          </cell>
          <cell r="Y208">
            <v>4439.9513966549193</v>
          </cell>
          <cell r="Z208">
            <v>4822.5145966549198</v>
          </cell>
          <cell r="AA208">
            <v>100277.25239749459</v>
          </cell>
        </row>
        <row r="209">
          <cell r="B209" t="str">
            <v>4.1.6  -  Depreciação/Amortização    (Transp. Qd. 1.3.)</v>
          </cell>
          <cell r="G209">
            <v>250</v>
          </cell>
          <cell r="H209">
            <v>6693.1498109774966</v>
          </cell>
          <cell r="I209">
            <v>11845.929548851434</v>
          </cell>
          <cell r="J209">
            <v>14489.693531285662</v>
          </cell>
          <cell r="K209">
            <v>17790.877787833408</v>
          </cell>
          <cell r="L209">
            <v>58234.288309251744</v>
          </cell>
          <cell r="M209">
            <v>54896.63986675741</v>
          </cell>
          <cell r="N209">
            <v>53387.451921919928</v>
          </cell>
          <cell r="O209">
            <v>53827.591084475222</v>
          </cell>
          <cell r="P209">
            <v>52777.376540828394</v>
          </cell>
          <cell r="Q209">
            <v>50591.520034748537</v>
          </cell>
          <cell r="R209">
            <v>52681.640313943302</v>
          </cell>
          <cell r="S209">
            <v>55952.708171596547</v>
          </cell>
          <cell r="T209">
            <v>61890.687249820054</v>
          </cell>
          <cell r="U209">
            <v>64562.428790032813</v>
          </cell>
          <cell r="V209">
            <v>64929.804961487353</v>
          </cell>
          <cell r="W209">
            <v>64784.201712293645</v>
          </cell>
          <cell r="X209">
            <v>66042.475406369907</v>
          </cell>
          <cell r="Y209">
            <v>70593.307883865622</v>
          </cell>
          <cell r="Z209">
            <v>119063.67747233268</v>
          </cell>
          <cell r="AA209">
            <v>995285.45039867132</v>
          </cell>
        </row>
        <row r="210">
          <cell r="B210" t="str">
            <v>4.1.7  -  Seguros    (transp. Qd 1.3.)</v>
          </cell>
          <cell r="G210">
            <v>2586.4227907981117</v>
          </cell>
          <cell r="H210">
            <v>2784.3417182990715</v>
          </cell>
          <cell r="I210">
            <v>3277.4736792730787</v>
          </cell>
          <cell r="J210">
            <v>5180.2568292975302</v>
          </cell>
          <cell r="K210">
            <v>4879.4615651200702</v>
          </cell>
          <cell r="L210">
            <v>2542.0610707039446</v>
          </cell>
          <cell r="M210">
            <v>2506.2873550008198</v>
          </cell>
          <cell r="N210">
            <v>2432.7705895121835</v>
          </cell>
          <cell r="O210">
            <v>2493.6495840621833</v>
          </cell>
          <cell r="P210">
            <v>2511.9557002871834</v>
          </cell>
          <cell r="Q210">
            <v>2544.3719937371834</v>
          </cell>
          <cell r="R210">
            <v>2609.2921155371832</v>
          </cell>
          <cell r="S210">
            <v>3091.5919450971837</v>
          </cell>
          <cell r="T210">
            <v>2632.2301290671835</v>
          </cell>
          <cell r="U210">
            <v>2690.3373392871836</v>
          </cell>
          <cell r="V210">
            <v>2762.4511652871829</v>
          </cell>
          <cell r="W210">
            <v>3064.7510504921829</v>
          </cell>
          <cell r="X210">
            <v>2925.7804507271831</v>
          </cell>
          <cell r="Y210">
            <v>2885.6074154671833</v>
          </cell>
          <cell r="Z210">
            <v>3263.4875556171833</v>
          </cell>
          <cell r="AA210">
            <v>59664.582042671005</v>
          </cell>
        </row>
        <row r="211">
          <cell r="B211" t="str">
            <v xml:space="preserve">4.1.8  -  Garantias  (transp. Qd 1.3.)  </v>
          </cell>
          <cell r="G211">
            <v>2576.5026371999998</v>
          </cell>
          <cell r="H211">
            <v>2559.1513446720001</v>
          </cell>
          <cell r="I211">
            <v>2551.822464672</v>
          </cell>
          <cell r="J211">
            <v>2511.8749768187795</v>
          </cell>
          <cell r="K211">
            <v>2218.4952962412326</v>
          </cell>
          <cell r="L211">
            <v>1970.2372201197195</v>
          </cell>
          <cell r="M211">
            <v>1934.7411878055975</v>
          </cell>
          <cell r="N211">
            <v>1906.705288788</v>
          </cell>
          <cell r="O211">
            <v>1888.3224819179998</v>
          </cell>
          <cell r="P211">
            <v>1868.2774729079999</v>
          </cell>
          <cell r="Q211">
            <v>1850.1535221479999</v>
          </cell>
          <cell r="R211">
            <v>1832.7679145880002</v>
          </cell>
          <cell r="S211">
            <v>1813.5575623260002</v>
          </cell>
          <cell r="T211">
            <v>1759.3283491920004</v>
          </cell>
          <cell r="U211">
            <v>1747.8370091279999</v>
          </cell>
          <cell r="V211">
            <v>1734.9182182080003</v>
          </cell>
          <cell r="W211">
            <v>1719.6366992520002</v>
          </cell>
          <cell r="X211">
            <v>1683.8193069599999</v>
          </cell>
          <cell r="Y211">
            <v>1664.236834452</v>
          </cell>
          <cell r="Z211">
            <v>1651.9950398520004</v>
          </cell>
          <cell r="AA211">
            <v>39444.380827249333</v>
          </cell>
        </row>
        <row r="212">
          <cell r="B212" t="str">
            <v xml:space="preserve">4.1.9  -  Parc.Variável da Concessão   </v>
          </cell>
          <cell r="G212">
            <v>4834.1348999999991</v>
          </cell>
          <cell r="H212">
            <v>4978.0669049999997</v>
          </cell>
          <cell r="I212">
            <v>5127.2269649999998</v>
          </cell>
          <cell r="J212">
            <v>5279.7039750000004</v>
          </cell>
          <cell r="K212">
            <v>5682.0545166666652</v>
          </cell>
          <cell r="L212">
            <v>6055.5765049255751</v>
          </cell>
          <cell r="M212">
            <v>6417.1245600000002</v>
          </cell>
          <cell r="N212">
            <v>6605.7821549999999</v>
          </cell>
          <cell r="O212">
            <v>6800.8040099999989</v>
          </cell>
          <cell r="P212">
            <v>7001.015805</v>
          </cell>
          <cell r="Q212">
            <v>7207.1058149999999</v>
          </cell>
          <cell r="R212">
            <v>7420.0555800000002</v>
          </cell>
          <cell r="S212">
            <v>7638.8322150000013</v>
          </cell>
          <cell r="T212">
            <v>7864.7010749999999</v>
          </cell>
          <cell r="U212">
            <v>8096.9467950000007</v>
          </cell>
          <cell r="V212">
            <v>8336.328524999999</v>
          </cell>
          <cell r="W212">
            <v>8582.3198999999986</v>
          </cell>
          <cell r="X212">
            <v>8836.2650249999988</v>
          </cell>
          <cell r="Y212">
            <v>9097.4126250000008</v>
          </cell>
          <cell r="Z212">
            <v>9367.1483850000004</v>
          </cell>
          <cell r="AA212">
            <v>141228.60623659226</v>
          </cell>
        </row>
        <row r="213">
          <cell r="B213" t="str">
            <v xml:space="preserve">4.1.10 - Parcela Fixa da Concessão   </v>
          </cell>
          <cell r="G213">
            <v>9639.6069599999992</v>
          </cell>
          <cell r="H213">
            <v>4071.6</v>
          </cell>
          <cell r="I213">
            <v>4071.6</v>
          </cell>
          <cell r="J213">
            <v>4071.6</v>
          </cell>
          <cell r="K213">
            <v>4071.6</v>
          </cell>
          <cell r="L213">
            <v>3949.6000718474861</v>
          </cell>
          <cell r="M213">
            <v>4071.6</v>
          </cell>
          <cell r="N213">
            <v>4071.6</v>
          </cell>
          <cell r="O213">
            <v>4071.6</v>
          </cell>
          <cell r="P213">
            <v>4071.6</v>
          </cell>
          <cell r="Q213">
            <v>4071.6</v>
          </cell>
          <cell r="R213">
            <v>4071.6</v>
          </cell>
          <cell r="S213">
            <v>4071.6</v>
          </cell>
          <cell r="T213">
            <v>4071.6</v>
          </cell>
          <cell r="U213">
            <v>4071.6</v>
          </cell>
          <cell r="V213">
            <v>4071.6</v>
          </cell>
          <cell r="W213">
            <v>4071.6</v>
          </cell>
          <cell r="X213">
            <v>4071.6</v>
          </cell>
          <cell r="Y213">
            <v>4071.6</v>
          </cell>
          <cell r="Z213">
            <v>4071.6</v>
          </cell>
          <cell r="AA213">
            <v>86878.007031847505</v>
          </cell>
        </row>
        <row r="214">
          <cell r="B214" t="str">
            <v>5 -  RESULTADO BRUTO OPERACIONAL     (3 - 4)</v>
          </cell>
          <cell r="G214">
            <v>74285.516802827624</v>
          </cell>
          <cell r="H214">
            <v>86251.690350696212</v>
          </cell>
          <cell r="I214">
            <v>86289.951315925544</v>
          </cell>
          <cell r="J214">
            <v>87356.057137262876</v>
          </cell>
          <cell r="K214">
            <v>95947.194266051971</v>
          </cell>
          <cell r="L214">
            <v>72851.67373572597</v>
          </cell>
          <cell r="M214">
            <v>88465.709566551639</v>
          </cell>
          <cell r="N214">
            <v>96951.428659752666</v>
          </cell>
          <cell r="O214">
            <v>102508.18568096733</v>
          </cell>
          <cell r="P214">
            <v>109861.3384485415</v>
          </cell>
          <cell r="Q214">
            <v>118382.86504643135</v>
          </cell>
          <cell r="R214">
            <v>122950.39686224659</v>
          </cell>
          <cell r="S214">
            <v>125906.65561804539</v>
          </cell>
          <cell r="T214">
            <v>121055.48490845582</v>
          </cell>
          <cell r="U214">
            <v>118456.34695208714</v>
          </cell>
          <cell r="V214">
            <v>125054.86195405254</v>
          </cell>
          <cell r="W214">
            <v>131990.62382074719</v>
          </cell>
          <cell r="X214">
            <v>139154.71760309796</v>
          </cell>
          <cell r="Y214">
            <v>142108.69539399026</v>
          </cell>
          <cell r="Z214">
            <v>100832.58198197326</v>
          </cell>
          <cell r="AA214">
            <v>2146661.9761054306</v>
          </cell>
        </row>
        <row r="215">
          <cell r="B215" t="str">
            <v>6 -  RESULTADO FINANCEIRO    (6.1)</v>
          </cell>
          <cell r="G215">
            <v>767.32299999999987</v>
          </cell>
          <cell r="H215">
            <v>790.16935000000001</v>
          </cell>
          <cell r="I215">
            <v>813.84555</v>
          </cell>
          <cell r="J215">
            <v>838.04824999999994</v>
          </cell>
          <cell r="K215">
            <v>903.86186111111101</v>
          </cell>
          <cell r="L215">
            <v>959.79083332092932</v>
          </cell>
          <cell r="M215">
            <v>1018.5912</v>
          </cell>
          <cell r="N215">
            <v>1048.53685</v>
          </cell>
          <cell r="O215">
            <v>1079.4927</v>
          </cell>
          <cell r="P215">
            <v>1111.27235</v>
          </cell>
          <cell r="Q215">
            <v>1143.98505</v>
          </cell>
          <cell r="R215">
            <v>1177.7866000000001</v>
          </cell>
          <cell r="S215">
            <v>1212.5130500000002</v>
          </cell>
          <cell r="T215">
            <v>1248.3652500000001</v>
          </cell>
          <cell r="U215">
            <v>1285.2296500000002</v>
          </cell>
          <cell r="V215">
            <v>1323.2267499999998</v>
          </cell>
          <cell r="W215">
            <v>1362.2729999999999</v>
          </cell>
          <cell r="X215">
            <v>1402.5817499999998</v>
          </cell>
          <cell r="Y215">
            <v>1444.0337500000001</v>
          </cell>
          <cell r="Z215">
            <v>1486.8489499999998</v>
          </cell>
          <cell r="AA215">
            <v>22417.775744432038</v>
          </cell>
        </row>
        <row r="216">
          <cell r="B216" t="str">
            <v>6.1 - Receitas    (Transp. Qd. 2B)</v>
          </cell>
          <cell r="G216">
            <v>767.32299999999987</v>
          </cell>
          <cell r="H216">
            <v>790.16935000000001</v>
          </cell>
          <cell r="I216">
            <v>813.84555</v>
          </cell>
          <cell r="J216">
            <v>838.04824999999994</v>
          </cell>
          <cell r="K216">
            <v>903.86186111111101</v>
          </cell>
          <cell r="L216">
            <v>959.79083332092932</v>
          </cell>
          <cell r="M216">
            <v>1018.5912</v>
          </cell>
          <cell r="N216">
            <v>1048.53685</v>
          </cell>
          <cell r="O216">
            <v>1079.4927</v>
          </cell>
          <cell r="P216">
            <v>1111.27235</v>
          </cell>
          <cell r="Q216">
            <v>1143.98505</v>
          </cell>
          <cell r="R216">
            <v>1177.7866000000001</v>
          </cell>
          <cell r="S216">
            <v>1212.5130500000002</v>
          </cell>
          <cell r="T216">
            <v>1248.3652500000001</v>
          </cell>
          <cell r="U216">
            <v>1285.2296500000002</v>
          </cell>
          <cell r="V216">
            <v>1323.2267499999998</v>
          </cell>
          <cell r="W216">
            <v>1362.2729999999999</v>
          </cell>
          <cell r="X216">
            <v>1402.5817499999998</v>
          </cell>
          <cell r="Y216">
            <v>1444.0337500000001</v>
          </cell>
          <cell r="Z216">
            <v>1486.8489499999998</v>
          </cell>
          <cell r="AA216">
            <v>22417.775744432038</v>
          </cell>
        </row>
        <row r="217">
          <cell r="B217" t="str">
            <v>7 -  RESULTADO OPERACIONAL    (5 + 6)</v>
          </cell>
          <cell r="G217">
            <v>75052.839802827628</v>
          </cell>
          <cell r="H217">
            <v>87041.859700696208</v>
          </cell>
          <cell r="I217">
            <v>87103.796865925542</v>
          </cell>
          <cell r="J217">
            <v>88194.105387262884</v>
          </cell>
          <cell r="K217">
            <v>96851.056127163087</v>
          </cell>
          <cell r="L217">
            <v>73811.464569046904</v>
          </cell>
          <cell r="M217">
            <v>89484.300766551634</v>
          </cell>
          <cell r="N217">
            <v>97999.96550975267</v>
          </cell>
          <cell r="O217">
            <v>103587.67838096734</v>
          </cell>
          <cell r="P217">
            <v>110972.6107985415</v>
          </cell>
          <cell r="Q217">
            <v>119526.85009643136</v>
          </cell>
          <cell r="R217">
            <v>124128.1834622466</v>
          </cell>
          <cell r="S217">
            <v>127119.16866804539</v>
          </cell>
          <cell r="T217">
            <v>122303.85015845583</v>
          </cell>
          <cell r="U217">
            <v>119741.57660208714</v>
          </cell>
          <cell r="V217">
            <v>126378.08870405254</v>
          </cell>
          <cell r="W217">
            <v>133352.89682074718</v>
          </cell>
          <cell r="X217">
            <v>140557.29935309797</v>
          </cell>
          <cell r="Y217">
            <v>143552.72914399026</v>
          </cell>
          <cell r="Z217">
            <v>102319.43093197326</v>
          </cell>
          <cell r="AA217">
            <v>2169079.7518498627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75052.839802827628</v>
          </cell>
          <cell r="H219">
            <v>87041.859700696208</v>
          </cell>
          <cell r="I219">
            <v>87103.796865925542</v>
          </cell>
          <cell r="J219">
            <v>88194.105387262884</v>
          </cell>
          <cell r="K219">
            <v>96851.056127163087</v>
          </cell>
          <cell r="L219">
            <v>73811.464569046904</v>
          </cell>
          <cell r="M219">
            <v>89484.300766551634</v>
          </cell>
          <cell r="N219">
            <v>97999.96550975267</v>
          </cell>
          <cell r="O219">
            <v>103587.67838096734</v>
          </cell>
          <cell r="P219">
            <v>110972.6107985415</v>
          </cell>
          <cell r="Q219">
            <v>119526.85009643136</v>
          </cell>
          <cell r="R219">
            <v>124128.1834622466</v>
          </cell>
          <cell r="S219">
            <v>127119.16866804539</v>
          </cell>
          <cell r="T219">
            <v>122303.85015845583</v>
          </cell>
          <cell r="U219">
            <v>119741.57660208714</v>
          </cell>
          <cell r="V219">
            <v>126378.08870405254</v>
          </cell>
          <cell r="W219">
            <v>133352.89682074718</v>
          </cell>
          <cell r="X219">
            <v>140557.29935309797</v>
          </cell>
          <cell r="Y219">
            <v>143552.72914399026</v>
          </cell>
          <cell r="Z219">
            <v>102319.43093197326</v>
          </cell>
          <cell r="AA219">
            <v>2169079.7518498627</v>
          </cell>
        </row>
        <row r="220">
          <cell r="B220" t="str">
            <v>10- CONTRIBUIÇÃO SOCIAL (Legislação vigente)</v>
          </cell>
          <cell r="G220">
            <v>6004.2271842262089</v>
          </cell>
          <cell r="H220">
            <v>6963.3487760556991</v>
          </cell>
          <cell r="I220">
            <v>6968.303749274045</v>
          </cell>
          <cell r="J220">
            <v>7055.5284309810322</v>
          </cell>
          <cell r="K220">
            <v>7748.1712349786021</v>
          </cell>
          <cell r="L220">
            <v>5904.9730366704161</v>
          </cell>
          <cell r="M220">
            <v>7158.7440613241315</v>
          </cell>
          <cell r="N220">
            <v>7839.9972407802134</v>
          </cell>
          <cell r="O220">
            <v>8287.0142704773898</v>
          </cell>
          <cell r="P220">
            <v>8877.8088638833196</v>
          </cell>
          <cell r="Q220">
            <v>9562.1480077145097</v>
          </cell>
          <cell r="R220">
            <v>9930.2546769797318</v>
          </cell>
          <cell r="S220">
            <v>10169.533493443632</v>
          </cell>
          <cell r="T220">
            <v>9784.3080126764708</v>
          </cell>
          <cell r="U220">
            <v>9579.3261281669747</v>
          </cell>
          <cell r="V220">
            <v>10110.247096324199</v>
          </cell>
          <cell r="W220">
            <v>10668.231745659776</v>
          </cell>
          <cell r="X220">
            <v>11244.583948247842</v>
          </cell>
          <cell r="Y220">
            <v>11484.218331519223</v>
          </cell>
          <cell r="Z220">
            <v>8185.5544745578572</v>
          </cell>
          <cell r="AA220">
            <v>173526.52276394126</v>
          </cell>
        </row>
        <row r="221">
          <cell r="B221" t="str">
            <v>11- RESULTADO ANTES IMPOSTO DE RENDA    (9 - 10)</v>
          </cell>
          <cell r="G221">
            <v>69048.612618601415</v>
          </cell>
          <cell r="H221">
            <v>80078.510924640505</v>
          </cell>
          <cell r="I221">
            <v>80135.493116651502</v>
          </cell>
          <cell r="J221">
            <v>81138.576956281846</v>
          </cell>
          <cell r="K221">
            <v>89102.884892184491</v>
          </cell>
          <cell r="L221">
            <v>67906.491532376487</v>
          </cell>
          <cell r="M221">
            <v>82325.5567052275</v>
          </cell>
          <cell r="N221">
            <v>90159.968268972458</v>
          </cell>
          <cell r="O221">
            <v>95300.664110489946</v>
          </cell>
          <cell r="P221">
            <v>102094.80193465819</v>
          </cell>
          <cell r="Q221">
            <v>109964.70208871685</v>
          </cell>
          <cell r="R221">
            <v>114197.92878526686</v>
          </cell>
          <cell r="S221">
            <v>116949.63517460175</v>
          </cell>
          <cell r="T221">
            <v>112519.54214577936</v>
          </cell>
          <cell r="U221">
            <v>110162.25047392017</v>
          </cell>
          <cell r="V221">
            <v>116267.84160772835</v>
          </cell>
          <cell r="W221">
            <v>122684.6650750874</v>
          </cell>
          <cell r="X221">
            <v>129312.71540485013</v>
          </cell>
          <cell r="Y221">
            <v>132068.51081247104</v>
          </cell>
          <cell r="Z221">
            <v>94133.876457415405</v>
          </cell>
          <cell r="AA221">
            <v>1995553.2290859215</v>
          </cell>
        </row>
        <row r="222">
          <cell r="B222" t="str">
            <v>12- IMPOSTO DE RENDA (Legislação vigente)</v>
          </cell>
          <cell r="G222">
            <v>18739.2099507069</v>
          </cell>
          <cell r="H222">
            <v>21736.464925174052</v>
          </cell>
          <cell r="I222">
            <v>21751.949216481389</v>
          </cell>
          <cell r="J222">
            <v>22024.526346815721</v>
          </cell>
          <cell r="K222">
            <v>24188.764031790772</v>
          </cell>
          <cell r="L222">
            <v>18429.040739595053</v>
          </cell>
          <cell r="M222">
            <v>22347.075191637909</v>
          </cell>
          <cell r="N222">
            <v>24475.991377438164</v>
          </cell>
          <cell r="O222">
            <v>25872.919595241841</v>
          </cell>
          <cell r="P222">
            <v>27719.152699635375</v>
          </cell>
          <cell r="Q222">
            <v>29857.712524107843</v>
          </cell>
          <cell r="R222">
            <v>31008.045865561664</v>
          </cell>
          <cell r="S222">
            <v>31755.792167011346</v>
          </cell>
          <cell r="T222">
            <v>30551.962539613964</v>
          </cell>
          <cell r="U222">
            <v>29911.394150521788</v>
          </cell>
          <cell r="V222">
            <v>31570.522176013135</v>
          </cell>
          <cell r="W222">
            <v>33314.224205186794</v>
          </cell>
          <cell r="X222">
            <v>35115.324838274508</v>
          </cell>
          <cell r="Y222">
            <v>35864.18228599758</v>
          </cell>
          <cell r="Z222">
            <v>25555.8577329933</v>
          </cell>
          <cell r="AA222">
            <v>541790.11255979899</v>
          </cell>
        </row>
        <row r="223">
          <cell r="B223" t="str">
            <v>13- RESULTADO DE EXERCÍCIO    (11 - 12)</v>
          </cell>
          <cell r="G223">
            <v>50309.402667894516</v>
          </cell>
          <cell r="H223">
            <v>58342.045999466456</v>
          </cell>
          <cell r="I223">
            <v>58383.543900170116</v>
          </cell>
          <cell r="J223">
            <v>59114.050609466125</v>
          </cell>
          <cell r="K223">
            <v>64914.120860393719</v>
          </cell>
          <cell r="L223">
            <v>49477.450792781434</v>
          </cell>
          <cell r="M223">
            <v>59978.481513589591</v>
          </cell>
          <cell r="N223">
            <v>65683.976891534287</v>
          </cell>
          <cell r="O223">
            <v>69427.744515248109</v>
          </cell>
          <cell r="P223">
            <v>74375.649235022807</v>
          </cell>
          <cell r="Q223">
            <v>80106.989564609001</v>
          </cell>
          <cell r="R223">
            <v>83189.882919705196</v>
          </cell>
          <cell r="S223">
            <v>85193.843007590403</v>
          </cell>
          <cell r="T223">
            <v>81967.579606165396</v>
          </cell>
          <cell r="U223">
            <v>80250.856323398388</v>
          </cell>
          <cell r="V223">
            <v>84697.319431715208</v>
          </cell>
          <cell r="W223">
            <v>89370.440869900602</v>
          </cell>
          <cell r="X223">
            <v>94197.390566575617</v>
          </cell>
          <cell r="Y223">
            <v>96204.328526473459</v>
          </cell>
          <cell r="Z223">
            <v>68578.018724422102</v>
          </cell>
          <cell r="AA223">
            <v>1453763.1165261227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321400.16690547048</v>
          </cell>
          <cell r="H229">
            <v>330890.91209343291</v>
          </cell>
          <cell r="I229">
            <v>340662.40512075747</v>
          </cell>
          <cell r="J229">
            <v>350722.96549345105</v>
          </cell>
          <cell r="K229">
            <v>361081.1596878331</v>
          </cell>
          <cell r="L229">
            <v>371745.80849494436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2076503.4177958893</v>
          </cell>
        </row>
        <row r="230">
          <cell r="B230" t="str">
            <v>1.1 - Operacionais    (1.1.1 + 1.1.2)</v>
          </cell>
          <cell r="G230">
            <v>321400.16690547048</v>
          </cell>
          <cell r="H230">
            <v>330890.91209343291</v>
          </cell>
          <cell r="I230">
            <v>340662.40512075747</v>
          </cell>
          <cell r="J230">
            <v>350722.96549345105</v>
          </cell>
          <cell r="K230">
            <v>361081.1596878331</v>
          </cell>
          <cell r="L230">
            <v>371745.80849494436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2076503.4177958893</v>
          </cell>
        </row>
        <row r="231">
          <cell r="B231" t="str">
            <v>1.1.1 - Receitas de  Pedágios    (Transp. Qd.2.1.1.2)</v>
          </cell>
          <cell r="G231">
            <v>306095.39705282904</v>
          </cell>
          <cell r="H231">
            <v>315134.20199374564</v>
          </cell>
          <cell r="I231">
            <v>324440.38582929282</v>
          </cell>
          <cell r="J231">
            <v>334021.87189852481</v>
          </cell>
          <cell r="K231">
            <v>343886.81875031727</v>
          </cell>
          <cell r="L231">
            <v>354043.62713804224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1977622.3026627516</v>
          </cell>
        </row>
        <row r="232">
          <cell r="B232" t="str">
            <v>1.1.2 - Outras Receitas Operacionais    (calculado 2.1.2.)</v>
          </cell>
          <cell r="G232">
            <v>15304.769852641453</v>
          </cell>
          <cell r="H232">
            <v>15756.710099687283</v>
          </cell>
          <cell r="I232">
            <v>16222.019291464641</v>
          </cell>
          <cell r="J232">
            <v>16701.093594926242</v>
          </cell>
          <cell r="K232">
            <v>17194.340937515863</v>
          </cell>
          <cell r="L232">
            <v>17702.181356902114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98881.115133137602</v>
          </cell>
        </row>
        <row r="233">
          <cell r="B233" t="str">
            <v>2 -  DEDUÇÕES DA RECEITA    (2.1)</v>
          </cell>
          <cell r="G233">
            <v>27801.114437323198</v>
          </cell>
          <cell r="H233">
            <v>28622.063896081949</v>
          </cell>
          <cell r="I233">
            <v>29467.29804294552</v>
          </cell>
          <cell r="J233">
            <v>30337.536515183514</v>
          </cell>
          <cell r="K233">
            <v>31233.520312997567</v>
          </cell>
          <cell r="L233">
            <v>32156.012434812685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179617.54563934443</v>
          </cell>
        </row>
        <row r="234">
          <cell r="B234" t="str">
            <v>2.1 - Tributos sobre Faturamento    (2.1.1+ .... + 2.1.4)</v>
          </cell>
          <cell r="G234">
            <v>27801.114437323198</v>
          </cell>
          <cell r="H234">
            <v>28622.063896081949</v>
          </cell>
          <cell r="I234">
            <v>29467.29804294552</v>
          </cell>
          <cell r="J234">
            <v>30337.536515183514</v>
          </cell>
          <cell r="K234">
            <v>31233.520312997567</v>
          </cell>
          <cell r="L234">
            <v>32156.012434812685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179617.54563934443</v>
          </cell>
        </row>
        <row r="235">
          <cell r="B235" t="str">
            <v>2.1.1 - I.S.S    (transp. Qd  1.3.)</v>
          </cell>
          <cell r="G235">
            <v>16070.008345273525</v>
          </cell>
          <cell r="H235">
            <v>16544.545604671646</v>
          </cell>
          <cell r="I235">
            <v>17033.120256037873</v>
          </cell>
          <cell r="J235">
            <v>17536.148274672552</v>
          </cell>
          <cell r="K235">
            <v>18054.057984391657</v>
          </cell>
          <cell r="L235">
            <v>18587.290424747218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103825.17088979448</v>
          </cell>
        </row>
        <row r="236">
          <cell r="B236" t="str">
            <v>2.1.2 - Cofins    (transp. Qd 1.3.)</v>
          </cell>
          <cell r="G236">
            <v>9642.0050071641144</v>
          </cell>
          <cell r="H236">
            <v>9926.727362802987</v>
          </cell>
          <cell r="I236">
            <v>10219.872153622724</v>
          </cell>
          <cell r="J236">
            <v>10521.68896480353</v>
          </cell>
          <cell r="K236">
            <v>10832.434790634992</v>
          </cell>
          <cell r="L236">
            <v>11152.37425484833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62295.102533876678</v>
          </cell>
        </row>
        <row r="237">
          <cell r="B237" t="str">
            <v>2.1.3 - Pis / Pasep    (transp. Qd 1.3.)</v>
          </cell>
          <cell r="G237">
            <v>2089.1010848855581</v>
          </cell>
          <cell r="H237">
            <v>2150.7909286073136</v>
          </cell>
          <cell r="I237">
            <v>2214.3056332849233</v>
          </cell>
          <cell r="J237">
            <v>2279.6992757074318</v>
          </cell>
          <cell r="K237">
            <v>2347.0275379709151</v>
          </cell>
          <cell r="L237">
            <v>2416.347755217138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13497.272215673278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293599.0524681473</v>
          </cell>
          <cell r="H239">
            <v>302268.84819735098</v>
          </cell>
          <cell r="I239">
            <v>311195.10707781196</v>
          </cell>
          <cell r="J239">
            <v>320385.42897826753</v>
          </cell>
          <cell r="K239">
            <v>329847.63937483553</v>
          </cell>
          <cell r="L239">
            <v>339589.79606013169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1896885.8721565448</v>
          </cell>
        </row>
        <row r="240">
          <cell r="B240" t="str">
            <v>4 -  DESPESAS    (4.1)</v>
          </cell>
          <cell r="G240">
            <v>60323.180956487202</v>
          </cell>
          <cell r="H240">
            <v>60656.954226152586</v>
          </cell>
          <cell r="I240">
            <v>61000.614853164581</v>
          </cell>
          <cell r="J240">
            <v>61354.441892964998</v>
          </cell>
          <cell r="K240">
            <v>61718.736625882979</v>
          </cell>
          <cell r="L240">
            <v>62093.809276414955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367147.73783106735</v>
          </cell>
        </row>
        <row r="241">
          <cell r="B241" t="str">
            <v>4.1 - Operacionais    (4.1.1+ .... + 4.1.10)</v>
          </cell>
          <cell r="G241">
            <v>60323.180956487202</v>
          </cell>
          <cell r="H241">
            <v>60656.954226152586</v>
          </cell>
          <cell r="I241">
            <v>61000.614853164581</v>
          </cell>
          <cell r="J241">
            <v>61354.441892964998</v>
          </cell>
          <cell r="K241">
            <v>61718.736625882979</v>
          </cell>
          <cell r="L241">
            <v>62093.809276414955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367147.73783106735</v>
          </cell>
        </row>
        <row r="242">
          <cell r="B242" t="str">
            <v>4.1.1  -  Pessoal e Administradores    (Transp. Qd. 1.3.)</v>
          </cell>
          <cell r="G242">
            <v>28454.0592</v>
          </cell>
          <cell r="H242">
            <v>28454.0592</v>
          </cell>
          <cell r="I242">
            <v>28454.0592</v>
          </cell>
          <cell r="J242">
            <v>28454.0592</v>
          </cell>
          <cell r="K242">
            <v>28454.0592</v>
          </cell>
          <cell r="L242">
            <v>28454.0592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170724.35519999999</v>
          </cell>
        </row>
        <row r="243">
          <cell r="B243" t="str">
            <v>4.1.2  -  Conservação de Rotina    (Transp. Qd. 1.3.)</v>
          </cell>
          <cell r="G243">
            <v>8903.44235682</v>
          </cell>
          <cell r="H243">
            <v>8903.44235682</v>
          </cell>
          <cell r="I243">
            <v>8903.44235682</v>
          </cell>
          <cell r="J243">
            <v>8903.44235682</v>
          </cell>
          <cell r="K243">
            <v>8903.44235682</v>
          </cell>
          <cell r="L243">
            <v>8903.44235682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53420.65414092</v>
          </cell>
        </row>
        <row r="244">
          <cell r="B244" t="str">
            <v>4.1.3  -  Consumo    (Transp. Qd. 1.3.)</v>
          </cell>
          <cell r="G244">
            <v>2570.5607999999997</v>
          </cell>
          <cell r="H244">
            <v>2570.5607999999997</v>
          </cell>
          <cell r="I244">
            <v>2570.5607999999997</v>
          </cell>
          <cell r="J244">
            <v>2570.5607999999997</v>
          </cell>
          <cell r="K244">
            <v>2570.5607999999997</v>
          </cell>
          <cell r="L244">
            <v>2570.5607999999997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15423.364799999998</v>
          </cell>
        </row>
        <row r="245">
          <cell r="B245" t="str">
            <v>4.1.4  -  Transportes    (Transp. Qd. 1.3.)</v>
          </cell>
          <cell r="G245">
            <v>2174.5582800000002</v>
          </cell>
          <cell r="H245">
            <v>2174.5582800000002</v>
          </cell>
          <cell r="I245">
            <v>2174.5582800000002</v>
          </cell>
          <cell r="J245">
            <v>2174.5582800000002</v>
          </cell>
          <cell r="K245">
            <v>2174.5582800000002</v>
          </cell>
          <cell r="L245">
            <v>2174.5582800000002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13047.349680000003</v>
          </cell>
        </row>
        <row r="246">
          <cell r="B246" t="str">
            <v>4.1.5  -  Diversas    (Transp. Qd. 1.3.)</v>
          </cell>
          <cell r="G246">
            <v>4922.5145966549198</v>
          </cell>
          <cell r="H246">
            <v>4922.5145966549198</v>
          </cell>
          <cell r="I246">
            <v>4922.5145966549198</v>
          </cell>
          <cell r="J246">
            <v>4922.5145966549198</v>
          </cell>
          <cell r="K246">
            <v>4922.5145966549198</v>
          </cell>
          <cell r="L246">
            <v>4922.5145966549198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29535.087579929521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2940.7460800004892</v>
          </cell>
          <cell r="H248">
            <v>2985.8392082206979</v>
          </cell>
          <cell r="I248">
            <v>3032.2800172151874</v>
          </cell>
          <cell r="J248">
            <v>3080.0946682877529</v>
          </cell>
          <cell r="K248">
            <v>3129.3238749839456</v>
          </cell>
          <cell r="L248">
            <v>3180.0095595176181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18348.293408225691</v>
          </cell>
        </row>
        <row r="249">
          <cell r="B249" t="str">
            <v xml:space="preserve">4.1.8  -  Garantias  (transp. Qd 1.3.)  </v>
          </cell>
          <cell r="G249">
            <v>715.29463584767427</v>
          </cell>
          <cell r="H249">
            <v>719.25242165398322</v>
          </cell>
          <cell r="I249">
            <v>723.32744885175396</v>
          </cell>
          <cell r="J249">
            <v>727.5230263987944</v>
          </cell>
          <cell r="K249">
            <v>731.84272678912623</v>
          </cell>
          <cell r="L249">
            <v>736.29022857409041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4353.5304881154225</v>
          </cell>
        </row>
        <row r="250">
          <cell r="B250" t="str">
            <v xml:space="preserve">4.1.9  -  Parc.Variável da Concessão   </v>
          </cell>
          <cell r="G250">
            <v>9642.0050071641144</v>
          </cell>
          <cell r="H250">
            <v>9926.727362802987</v>
          </cell>
          <cell r="I250">
            <v>10219.872153622724</v>
          </cell>
          <cell r="J250">
            <v>10521.68896480353</v>
          </cell>
          <cell r="K250">
            <v>10832.434790634992</v>
          </cell>
          <cell r="L250">
            <v>11152.37425484833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62295.102533876678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233275.87151166011</v>
          </cell>
          <cell r="H252">
            <v>241611.89397119838</v>
          </cell>
          <cell r="I252">
            <v>250194.49222464737</v>
          </cell>
          <cell r="J252">
            <v>259030.98708530253</v>
          </cell>
          <cell r="K252">
            <v>268128.90274895256</v>
          </cell>
          <cell r="L252">
            <v>277495.98678371671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1529738.1343254775</v>
          </cell>
        </row>
        <row r="253">
          <cell r="B253" t="str">
            <v>6 -  RESULTADO FINANCEIRO    (6.1)</v>
          </cell>
          <cell r="G253">
            <v>1530.4769852641452</v>
          </cell>
          <cell r="H253">
            <v>1575.6710099687282</v>
          </cell>
          <cell r="I253">
            <v>1622.2019291464642</v>
          </cell>
          <cell r="J253">
            <v>1670.1093594926242</v>
          </cell>
          <cell r="K253">
            <v>1719.4340937515863</v>
          </cell>
          <cell r="L253">
            <v>1770.2181356902113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9888.1115133137591</v>
          </cell>
        </row>
        <row r="254">
          <cell r="B254" t="str">
            <v>6.1 - Receitas    (Transp. Qd. 2B)</v>
          </cell>
          <cell r="G254">
            <v>1530.4769852641452</v>
          </cell>
          <cell r="H254">
            <v>1575.6710099687282</v>
          </cell>
          <cell r="I254">
            <v>1622.2019291464642</v>
          </cell>
          <cell r="J254">
            <v>1670.1093594926242</v>
          </cell>
          <cell r="K254">
            <v>1719.4340937515863</v>
          </cell>
          <cell r="L254">
            <v>1770.2181356902113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9888.1115133137591</v>
          </cell>
        </row>
        <row r="255">
          <cell r="B255" t="str">
            <v>7 -  RESULTADO OPERACIONAL    (5 + 6)</v>
          </cell>
          <cell r="G255">
            <v>234806.34849692424</v>
          </cell>
          <cell r="H255">
            <v>243187.56498116712</v>
          </cell>
          <cell r="I255">
            <v>251816.69415379383</v>
          </cell>
          <cell r="J255">
            <v>260701.09644479517</v>
          </cell>
          <cell r="K255">
            <v>269848.33684270416</v>
          </cell>
          <cell r="L255">
            <v>279266.20491940691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1539626.2458387914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234806.34849692424</v>
          </cell>
          <cell r="H257">
            <v>243187.56498116712</v>
          </cell>
          <cell r="I257">
            <v>251816.69415379383</v>
          </cell>
          <cell r="J257">
            <v>260701.09644479517</v>
          </cell>
          <cell r="K257">
            <v>269848.33684270416</v>
          </cell>
          <cell r="L257">
            <v>279266.20491940691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1539626.2458387914</v>
          </cell>
        </row>
        <row r="258">
          <cell r="B258" t="str">
            <v>10- CONTRIBUIÇÃO SOCIAL (Legislação vigente)</v>
          </cell>
          <cell r="G258">
            <v>18784.507879753939</v>
          </cell>
          <cell r="H258">
            <v>19455.005198493371</v>
          </cell>
          <cell r="I258">
            <v>20145.335532303507</v>
          </cell>
          <cell r="J258">
            <v>20856.087715583613</v>
          </cell>
          <cell r="K258">
            <v>21587.866947416333</v>
          </cell>
          <cell r="L258">
            <v>22341.296393552555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123170.09966710332</v>
          </cell>
        </row>
        <row r="259">
          <cell r="B259" t="str">
            <v>11- RESULTADO ANTES IMPOSTO DE RENDA    (9 - 10)</v>
          </cell>
          <cell r="G259">
            <v>216021.8406171703</v>
          </cell>
          <cell r="H259">
            <v>223732.55978267375</v>
          </cell>
          <cell r="I259">
            <v>231671.3586214903</v>
          </cell>
          <cell r="J259">
            <v>239845.00872921155</v>
          </cell>
          <cell r="K259">
            <v>248260.46989528782</v>
          </cell>
          <cell r="L259">
            <v>256924.90852585435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1416456.1461716881</v>
          </cell>
        </row>
        <row r="260">
          <cell r="B260" t="str">
            <v>12- IMPOSTO DE RENDA (Legislação vigente)</v>
          </cell>
          <cell r="G260">
            <v>58677.58712423106</v>
          </cell>
          <cell r="H260">
            <v>60772.891245291772</v>
          </cell>
          <cell r="I260">
            <v>62930.173538448449</v>
          </cell>
          <cell r="J260">
            <v>65151.274111198793</v>
          </cell>
          <cell r="K260">
            <v>67438.084210676039</v>
          </cell>
          <cell r="L260">
            <v>69792.551229851728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384762.56145969784</v>
          </cell>
        </row>
        <row r="261">
          <cell r="B261" t="str">
            <v>13- RESULTADO DE EXERCÍCIO    (11 - 12)</v>
          </cell>
          <cell r="G261">
            <v>157344.25349293923</v>
          </cell>
          <cell r="H261">
            <v>162959.66853738198</v>
          </cell>
          <cell r="I261">
            <v>168741.18508304184</v>
          </cell>
          <cell r="J261">
            <v>174693.73461801276</v>
          </cell>
          <cell r="K261">
            <v>180822.3856846118</v>
          </cell>
          <cell r="L261">
            <v>187132.35729600262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1031693.5847119903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161905.15299999999</v>
          </cell>
          <cell r="H267">
            <v>166725.73285</v>
          </cell>
          <cell r="I267">
            <v>171721.41105</v>
          </cell>
          <cell r="J267">
            <v>176828.18075</v>
          </cell>
          <cell r="K267">
            <v>190305.67908333329</v>
          </cell>
          <cell r="L267">
            <v>202812.34099750678</v>
          </cell>
          <cell r="M267">
            <v>214922.7432</v>
          </cell>
          <cell r="N267">
            <v>221241.27535000001</v>
          </cell>
          <cell r="O267">
            <v>227772.95969999998</v>
          </cell>
          <cell r="P267">
            <v>234478.46585000001</v>
          </cell>
          <cell r="Q267">
            <v>241380.84555</v>
          </cell>
          <cell r="R267">
            <v>248512.97260000001</v>
          </cell>
          <cell r="S267">
            <v>255840.25355000005</v>
          </cell>
          <cell r="T267">
            <v>263405.06774999999</v>
          </cell>
          <cell r="U267">
            <v>271183.45615000004</v>
          </cell>
          <cell r="V267">
            <v>279200.84424999997</v>
          </cell>
          <cell r="W267">
            <v>287439.60299999994</v>
          </cell>
          <cell r="X267">
            <v>295944.74924999999</v>
          </cell>
          <cell r="Y267">
            <v>304691.12125000003</v>
          </cell>
          <cell r="Z267">
            <v>313725.12845000002</v>
          </cell>
          <cell r="AA267">
            <v>4730037.9836308397</v>
          </cell>
        </row>
        <row r="268">
          <cell r="B268" t="str">
            <v>1.1.  RECEITAS     (1.1.1.+ ... + 1.1.4)</v>
          </cell>
          <cell r="G268">
            <v>161905.15299999999</v>
          </cell>
          <cell r="H268">
            <v>166725.73285</v>
          </cell>
          <cell r="I268">
            <v>171721.41105</v>
          </cell>
          <cell r="J268">
            <v>176828.18075</v>
          </cell>
          <cell r="K268">
            <v>190305.67908333329</v>
          </cell>
          <cell r="L268">
            <v>202812.34099750678</v>
          </cell>
          <cell r="M268">
            <v>214922.7432</v>
          </cell>
          <cell r="N268">
            <v>221241.27535000001</v>
          </cell>
          <cell r="O268">
            <v>227772.95969999998</v>
          </cell>
          <cell r="P268">
            <v>234478.46585000001</v>
          </cell>
          <cell r="Q268">
            <v>241380.84555</v>
          </cell>
          <cell r="R268">
            <v>248512.97260000001</v>
          </cell>
          <cell r="S268">
            <v>255840.25355000005</v>
          </cell>
          <cell r="T268">
            <v>263405.06774999999</v>
          </cell>
          <cell r="U268">
            <v>271183.45615000004</v>
          </cell>
          <cell r="V268">
            <v>279200.84424999997</v>
          </cell>
          <cell r="W268">
            <v>287439.60299999994</v>
          </cell>
          <cell r="X268">
            <v>295944.74924999999</v>
          </cell>
          <cell r="Y268">
            <v>304691.12125000003</v>
          </cell>
          <cell r="Z268">
            <v>313725.12845000002</v>
          </cell>
          <cell r="AA268">
            <v>4730037.9836308397</v>
          </cell>
        </row>
        <row r="269">
          <cell r="B269" t="str">
            <v>1.1.1   Receitas de Pedágio</v>
          </cell>
          <cell r="G269">
            <v>153464.59999999998</v>
          </cell>
          <cell r="H269">
            <v>158033.87</v>
          </cell>
          <cell r="I269">
            <v>162769.10999999999</v>
          </cell>
          <cell r="J269">
            <v>167609.65</v>
          </cell>
          <cell r="K269">
            <v>180772.37222222218</v>
          </cell>
          <cell r="L269">
            <v>191958.16666418585</v>
          </cell>
          <cell r="M269">
            <v>203718.24</v>
          </cell>
          <cell r="N269">
            <v>209707.37</v>
          </cell>
          <cell r="O269">
            <v>215898.53999999998</v>
          </cell>
          <cell r="P269">
            <v>222254.47</v>
          </cell>
          <cell r="Q269">
            <v>228797.01</v>
          </cell>
          <cell r="R269">
            <v>235557.32</v>
          </cell>
          <cell r="S269">
            <v>242502.61000000004</v>
          </cell>
          <cell r="T269">
            <v>249673.05000000002</v>
          </cell>
          <cell r="U269">
            <v>257045.93000000002</v>
          </cell>
          <cell r="V269">
            <v>264645.34999999998</v>
          </cell>
          <cell r="W269">
            <v>272454.59999999998</v>
          </cell>
          <cell r="X269">
            <v>280516.34999999998</v>
          </cell>
          <cell r="Y269">
            <v>288806.75</v>
          </cell>
          <cell r="Z269">
            <v>297369.78999999998</v>
          </cell>
          <cell r="AA269">
            <v>4483555.1488864077</v>
          </cell>
        </row>
        <row r="270">
          <cell r="B270" t="str">
            <v>1.1.2   Outras Receitas Operacionais</v>
          </cell>
          <cell r="G270">
            <v>7673.23</v>
          </cell>
          <cell r="H270">
            <v>7901.6935000000003</v>
          </cell>
          <cell r="I270">
            <v>8138.4555</v>
          </cell>
          <cell r="J270">
            <v>8380.4825000000001</v>
          </cell>
          <cell r="K270">
            <v>8629.4449999999979</v>
          </cell>
          <cell r="L270">
            <v>9894.3835000000017</v>
          </cell>
          <cell r="M270">
            <v>10185.912</v>
          </cell>
          <cell r="N270">
            <v>10485.3685</v>
          </cell>
          <cell r="O270">
            <v>10794.927</v>
          </cell>
          <cell r="P270">
            <v>11112.7235</v>
          </cell>
          <cell r="Q270">
            <v>11439.8505</v>
          </cell>
          <cell r="R270">
            <v>11777.866000000002</v>
          </cell>
          <cell r="S270">
            <v>12125.130500000003</v>
          </cell>
          <cell r="T270">
            <v>12483.652500000002</v>
          </cell>
          <cell r="U270">
            <v>12852.296500000002</v>
          </cell>
          <cell r="V270">
            <v>13232.2675</v>
          </cell>
          <cell r="W270">
            <v>13622.73</v>
          </cell>
          <cell r="X270">
            <v>14025.817499999999</v>
          </cell>
          <cell r="Y270">
            <v>14440.337500000001</v>
          </cell>
          <cell r="Z270">
            <v>14868.4895</v>
          </cell>
          <cell r="AA270">
            <v>224065.05899999998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767.32299999999987</v>
          </cell>
          <cell r="H272">
            <v>790.16935000000001</v>
          </cell>
          <cell r="I272">
            <v>813.84555</v>
          </cell>
          <cell r="J272">
            <v>838.04824999999994</v>
          </cell>
          <cell r="K272">
            <v>903.86186111111101</v>
          </cell>
          <cell r="L272">
            <v>959.79083332092932</v>
          </cell>
          <cell r="M272">
            <v>1018.5912</v>
          </cell>
          <cell r="N272">
            <v>1048.53685</v>
          </cell>
          <cell r="O272">
            <v>1079.4927</v>
          </cell>
          <cell r="P272">
            <v>1111.27235</v>
          </cell>
          <cell r="Q272">
            <v>1143.98505</v>
          </cell>
          <cell r="R272">
            <v>1177.7866000000001</v>
          </cell>
          <cell r="S272">
            <v>1212.5130500000002</v>
          </cell>
          <cell r="T272">
            <v>1248.3652500000001</v>
          </cell>
          <cell r="U272">
            <v>1285.2296500000002</v>
          </cell>
          <cell r="V272">
            <v>1323.2267499999998</v>
          </cell>
          <cell r="W272">
            <v>1362.2729999999999</v>
          </cell>
          <cell r="X272">
            <v>1402.5817499999998</v>
          </cell>
          <cell r="Y272">
            <v>1444.0337500000001</v>
          </cell>
          <cell r="Z272">
            <v>1486.8489499999998</v>
          </cell>
          <cell r="AA272">
            <v>22417.775744432038</v>
          </cell>
        </row>
        <row r="273">
          <cell r="B273" t="str">
            <v>2.  DESEMBOLSOS     (2.1.+ ... + 2.4)</v>
          </cell>
          <cell r="G273">
            <v>170086.33033210548</v>
          </cell>
          <cell r="H273">
            <v>233753.19683872475</v>
          </cell>
          <cell r="I273">
            <v>312144.70551846974</v>
          </cell>
          <cell r="J273">
            <v>307694.35568366124</v>
          </cell>
          <cell r="K273">
            <v>235503.1760543758</v>
          </cell>
          <cell r="L273">
            <v>103505.96189547362</v>
          </cell>
          <cell r="M273">
            <v>106944.23100098415</v>
          </cell>
          <cell r="N273">
            <v>112684.55653654577</v>
          </cell>
          <cell r="O273">
            <v>115094.16410027664</v>
          </cell>
          <cell r="P273">
            <v>119743.19007414879</v>
          </cell>
          <cell r="Q273">
            <v>140952.71595064248</v>
          </cell>
          <cell r="R273">
            <v>147497.14936635151</v>
          </cell>
          <cell r="S273">
            <v>156395.98237081309</v>
          </cell>
          <cell r="T273">
            <v>136924.21089401454</v>
          </cell>
          <cell r="U273">
            <v>133590.45103656885</v>
          </cell>
          <cell r="V273">
            <v>138127.95985679742</v>
          </cell>
          <cell r="W273">
            <v>140513.16041780566</v>
          </cell>
          <cell r="X273">
            <v>151135.00327705443</v>
          </cell>
          <cell r="Y273">
            <v>162267.19483966089</v>
          </cell>
          <cell r="Z273">
            <v>152476.25190324528</v>
          </cell>
          <cell r="AA273">
            <v>3277033.9479477201</v>
          </cell>
        </row>
        <row r="274">
          <cell r="B274" t="str">
            <v>2.1.  OPERACIONAIS     (2.1.1.+ ... + 2.1.8)</v>
          </cell>
          <cell r="G274">
            <v>72128.571337172354</v>
          </cell>
          <cell r="H274">
            <v>63941.056433326266</v>
          </cell>
          <cell r="I274">
            <v>63572.857670223006</v>
          </cell>
          <cell r="J274">
            <v>64793.077856451455</v>
          </cell>
          <cell r="K274">
            <v>65910.090651670151</v>
          </cell>
          <cell r="L274">
            <v>60761.411542435104</v>
          </cell>
          <cell r="M274">
            <v>60053.078006690943</v>
          </cell>
          <cell r="N274">
            <v>59176.475763327406</v>
          </cell>
          <cell r="O274">
            <v>59485.286224557414</v>
          </cell>
          <cell r="P274">
            <v>59655.862705630097</v>
          </cell>
          <cell r="Q274">
            <v>59983.76960382011</v>
          </cell>
          <cell r="R274">
            <v>60211.49324381011</v>
          </cell>
          <cell r="S274">
            <v>61057.944495358104</v>
          </cell>
          <cell r="T274">
            <v>67274.229266724098</v>
          </cell>
          <cell r="U274">
            <v>74710.903962880097</v>
          </cell>
          <cell r="V274">
            <v>75485.022059460112</v>
          </cell>
          <cell r="W274">
            <v>76648.584566959107</v>
          </cell>
          <cell r="X274">
            <v>76437.109465532092</v>
          </cell>
          <cell r="Y274">
            <v>77376.071597144095</v>
          </cell>
          <cell r="Z274">
            <v>78903.27166069411</v>
          </cell>
          <cell r="AA274">
            <v>1337566.1681138664</v>
          </cell>
        </row>
        <row r="275">
          <cell r="B275" t="str">
            <v xml:space="preserve">2.1.1.  Pessoal / Administradores   </v>
          </cell>
          <cell r="G275">
            <v>31530.224160000005</v>
          </cell>
          <cell r="H275">
            <v>31456.546200000001</v>
          </cell>
          <cell r="I275">
            <v>31715.339759999999</v>
          </cell>
          <cell r="J275">
            <v>31514.817599999998</v>
          </cell>
          <cell r="K275">
            <v>31868.450159999997</v>
          </cell>
          <cell r="L275">
            <v>30033.861000000001</v>
          </cell>
          <cell r="M275">
            <v>29833.33884</v>
          </cell>
          <cell r="N275">
            <v>29155.886760000001</v>
          </cell>
          <cell r="O275">
            <v>29055.625680000001</v>
          </cell>
          <cell r="P275">
            <v>29055.625680000001</v>
          </cell>
          <cell r="Q275">
            <v>29055.625680000001</v>
          </cell>
          <cell r="R275">
            <v>29055.625680000001</v>
          </cell>
          <cell r="S275">
            <v>29055.625680000001</v>
          </cell>
          <cell r="T275">
            <v>29055.625680000001</v>
          </cell>
          <cell r="U275">
            <v>29055.625680000001</v>
          </cell>
          <cell r="V275">
            <v>29055.625680000001</v>
          </cell>
          <cell r="W275">
            <v>29055.625680000001</v>
          </cell>
          <cell r="X275">
            <v>28454.0592</v>
          </cell>
          <cell r="Y275">
            <v>28454.0592</v>
          </cell>
          <cell r="Z275">
            <v>28454.0592</v>
          </cell>
          <cell r="AA275">
            <v>593971.27320000005</v>
          </cell>
        </row>
        <row r="276">
          <cell r="B276" t="str">
            <v xml:space="preserve">2.1.2.  Conservação de Rotina  </v>
          </cell>
          <cell r="G276">
            <v>16616.123720014613</v>
          </cell>
          <cell r="H276">
            <v>7458.3971050546133</v>
          </cell>
          <cell r="I276">
            <v>7513.0237288846138</v>
          </cell>
          <cell r="J276">
            <v>7538.7792954046135</v>
          </cell>
          <cell r="K276">
            <v>7628.7614924399986</v>
          </cell>
          <cell r="L276">
            <v>8563.0869698723072</v>
          </cell>
          <cell r="M276">
            <v>8568.2191388723077</v>
          </cell>
          <cell r="N276">
            <v>8680.1416681223072</v>
          </cell>
          <cell r="O276">
            <v>8700.7336414223046</v>
          </cell>
          <cell r="P276">
            <v>8757.5037930299968</v>
          </cell>
          <cell r="Q276">
            <v>8757.5037930299968</v>
          </cell>
          <cell r="R276">
            <v>8757.5037930299968</v>
          </cell>
          <cell r="S276">
            <v>8757.5037930299968</v>
          </cell>
          <cell r="T276">
            <v>8784.4615605599993</v>
          </cell>
          <cell r="U276">
            <v>8784.4615605599993</v>
          </cell>
          <cell r="V276">
            <v>8784.4615605599993</v>
          </cell>
          <cell r="W276">
            <v>8784.4615605599993</v>
          </cell>
          <cell r="X276">
            <v>8826.8220224400011</v>
          </cell>
          <cell r="Y276">
            <v>8903.44235682</v>
          </cell>
          <cell r="Z276">
            <v>8903.44235682</v>
          </cell>
          <cell r="AA276">
            <v>178068.83491052769</v>
          </cell>
        </row>
        <row r="277">
          <cell r="B277" t="str">
            <v xml:space="preserve">2.1.3.  Consumo   </v>
          </cell>
          <cell r="G277">
            <v>2706.2184000000002</v>
          </cell>
          <cell r="H277">
            <v>2678.1288000000004</v>
          </cell>
          <cell r="I277">
            <v>2708.6567999999997</v>
          </cell>
          <cell r="J277">
            <v>2695.8119999999999</v>
          </cell>
          <cell r="K277">
            <v>2726.3399999999997</v>
          </cell>
          <cell r="L277">
            <v>2652.0504000000001</v>
          </cell>
          <cell r="M277">
            <v>2639.2055999999998</v>
          </cell>
          <cell r="N277">
            <v>2615.5175999999997</v>
          </cell>
          <cell r="O277">
            <v>2609.0952000000002</v>
          </cell>
          <cell r="P277">
            <v>2609.0952000000002</v>
          </cell>
          <cell r="Q277">
            <v>2609.0952000000002</v>
          </cell>
          <cell r="R277">
            <v>2609.0952000000002</v>
          </cell>
          <cell r="S277">
            <v>2609.0952000000002</v>
          </cell>
          <cell r="T277">
            <v>2609.0952000000002</v>
          </cell>
          <cell r="U277">
            <v>2609.0952000000002</v>
          </cell>
          <cell r="V277">
            <v>2609.0952000000002</v>
          </cell>
          <cell r="W277">
            <v>2609.0952000000002</v>
          </cell>
          <cell r="X277">
            <v>2570.5607999999997</v>
          </cell>
          <cell r="Y277">
            <v>2570.5607999999997</v>
          </cell>
          <cell r="Z277">
            <v>2570.5607999999997</v>
          </cell>
          <cell r="AA277">
            <v>52615.46880000001</v>
          </cell>
        </row>
        <row r="278">
          <cell r="B278" t="str">
            <v>2.1.4.  Transportes</v>
          </cell>
          <cell r="G278">
            <v>2563.9840800000002</v>
          </cell>
          <cell r="H278">
            <v>2585.3680800000002</v>
          </cell>
          <cell r="I278">
            <v>2585.3680800000002</v>
          </cell>
          <cell r="J278">
            <v>2585.3680800000002</v>
          </cell>
          <cell r="K278">
            <v>2585.3680800000002</v>
          </cell>
          <cell r="L278">
            <v>2174.5582800000002</v>
          </cell>
          <cell r="M278">
            <v>2174.5582800000002</v>
          </cell>
          <cell r="N278">
            <v>2174.5582800000002</v>
          </cell>
          <cell r="O278">
            <v>2174.5582800000002</v>
          </cell>
          <cell r="P278">
            <v>2174.5582800000002</v>
          </cell>
          <cell r="Q278">
            <v>2174.5582800000002</v>
          </cell>
          <cell r="R278">
            <v>2174.5582800000002</v>
          </cell>
          <cell r="S278">
            <v>2174.5582800000002</v>
          </cell>
          <cell r="T278">
            <v>2174.5582800000002</v>
          </cell>
          <cell r="U278">
            <v>2174.5582800000002</v>
          </cell>
          <cell r="V278">
            <v>2174.5582800000002</v>
          </cell>
          <cell r="W278">
            <v>2174.5582800000002</v>
          </cell>
          <cell r="X278">
            <v>2174.5582800000002</v>
          </cell>
          <cell r="Y278">
            <v>2174.5582800000002</v>
          </cell>
          <cell r="Z278">
            <v>2174.5582800000002</v>
          </cell>
          <cell r="AA278">
            <v>45523.830599999994</v>
          </cell>
        </row>
        <row r="279">
          <cell r="B279" t="str">
            <v>2.1.5.  Diversas</v>
          </cell>
          <cell r="G279">
            <v>8330.5970557637083</v>
          </cell>
          <cell r="H279">
            <v>8265.0478325671647</v>
          </cell>
          <cell r="I279">
            <v>6953.3225466433214</v>
          </cell>
          <cell r="J279">
            <v>6311.9469386805322</v>
          </cell>
          <cell r="K279">
            <v>6545.08564101311</v>
          </cell>
          <cell r="L279">
            <v>4040.2496296578984</v>
          </cell>
          <cell r="M279">
            <v>4217.7689966549196</v>
          </cell>
          <cell r="N279">
            <v>4135.6025966549196</v>
          </cell>
          <cell r="O279">
            <v>4249.5737966549204</v>
          </cell>
          <cell r="P279">
            <v>4120.3673966549195</v>
          </cell>
          <cell r="Q279">
            <v>4182.0601966549184</v>
          </cell>
          <cell r="R279">
            <v>4101.9097966549198</v>
          </cell>
          <cell r="S279">
            <v>4217.8489966549187</v>
          </cell>
          <cell r="T279">
            <v>4090.7641966549195</v>
          </cell>
          <cell r="U279">
            <v>4255.8169966549194</v>
          </cell>
          <cell r="V279">
            <v>4279.064996654919</v>
          </cell>
          <cell r="W279">
            <v>4445.2601966549191</v>
          </cell>
          <cell r="X279">
            <v>4272.4985966549193</v>
          </cell>
          <cell r="Y279">
            <v>4439.9513966549193</v>
          </cell>
          <cell r="Z279">
            <v>4822.5145966549198</v>
          </cell>
          <cell r="AA279">
            <v>100277.25239749459</v>
          </cell>
        </row>
        <row r="280">
          <cell r="B280" t="str">
            <v>2.1.6.  Tributos s/ Faturamento</v>
          </cell>
          <cell r="G280">
            <v>5218.498493395924</v>
          </cell>
          <cell r="H280">
            <v>6154.0753527334191</v>
          </cell>
          <cell r="I280">
            <v>6267.8506107499998</v>
          </cell>
          <cell r="J280">
            <v>6454.2221362499995</v>
          </cell>
          <cell r="K280">
            <v>7458.1284168557377</v>
          </cell>
          <cell r="L280">
            <v>8785.3069720812327</v>
          </cell>
          <cell r="M280">
            <v>8178.9586083572885</v>
          </cell>
          <cell r="N280">
            <v>8075.2929802500003</v>
          </cell>
          <cell r="O280">
            <v>8313.7275604999995</v>
          </cell>
          <cell r="P280">
            <v>8558.4791827499994</v>
          </cell>
          <cell r="Q280">
            <v>8810.4009382500008</v>
          </cell>
          <cell r="R280">
            <v>9070.7404640000004</v>
          </cell>
          <cell r="S280">
            <v>9338.1630382500007</v>
          </cell>
          <cell r="T280">
            <v>16168.165871250003</v>
          </cell>
          <cell r="U280">
            <v>23393.171897249998</v>
          </cell>
          <cell r="V280">
            <v>24084.84695875</v>
          </cell>
          <cell r="W280">
            <v>24795.195899999999</v>
          </cell>
          <cell r="X280">
            <v>25529.010808750001</v>
          </cell>
          <cell r="Y280">
            <v>26283.655313750001</v>
          </cell>
          <cell r="Z280">
            <v>27062.653831749998</v>
          </cell>
          <cell r="AA280">
            <v>268000.54533592361</v>
          </cell>
        </row>
        <row r="281">
          <cell r="B281" t="str">
            <v>2.1.7.  Seguros</v>
          </cell>
          <cell r="G281">
            <v>2586.4227907981117</v>
          </cell>
          <cell r="H281">
            <v>2784.3417182990715</v>
          </cell>
          <cell r="I281">
            <v>3277.4736792730787</v>
          </cell>
          <cell r="J281">
            <v>5180.2568292975302</v>
          </cell>
          <cell r="K281">
            <v>4879.4615651200702</v>
          </cell>
          <cell r="L281">
            <v>2542.0610707039446</v>
          </cell>
          <cell r="M281">
            <v>2506.2873550008198</v>
          </cell>
          <cell r="N281">
            <v>2432.7705895121835</v>
          </cell>
          <cell r="O281">
            <v>2493.6495840621833</v>
          </cell>
          <cell r="P281">
            <v>2511.9557002871834</v>
          </cell>
          <cell r="Q281">
            <v>2544.3719937371834</v>
          </cell>
          <cell r="R281">
            <v>2609.2921155371832</v>
          </cell>
          <cell r="S281">
            <v>3091.5919450971837</v>
          </cell>
          <cell r="T281">
            <v>2632.2301290671835</v>
          </cell>
          <cell r="U281">
            <v>2690.3373392871836</v>
          </cell>
          <cell r="V281">
            <v>2762.4511652871829</v>
          </cell>
          <cell r="W281">
            <v>3064.7510504921829</v>
          </cell>
          <cell r="X281">
            <v>2925.7804507271831</v>
          </cell>
          <cell r="Y281">
            <v>2885.6074154671833</v>
          </cell>
          <cell r="Z281">
            <v>3263.4875556171833</v>
          </cell>
          <cell r="AA281">
            <v>59664.582042671005</v>
          </cell>
        </row>
        <row r="282">
          <cell r="B282" t="str">
            <v xml:space="preserve">2.1.8.  Garantias </v>
          </cell>
          <cell r="G282">
            <v>2576.5026371999998</v>
          </cell>
          <cell r="H282">
            <v>2559.1513446720001</v>
          </cell>
          <cell r="I282">
            <v>2551.822464672</v>
          </cell>
          <cell r="J282">
            <v>2511.8749768187795</v>
          </cell>
          <cell r="K282">
            <v>2218.4952962412326</v>
          </cell>
          <cell r="L282">
            <v>1970.2372201197195</v>
          </cell>
          <cell r="M282">
            <v>1934.7411878055975</v>
          </cell>
          <cell r="N282">
            <v>1906.705288788</v>
          </cell>
          <cell r="O282">
            <v>1888.3224819179998</v>
          </cell>
          <cell r="P282">
            <v>1868.2774729079999</v>
          </cell>
          <cell r="Q282">
            <v>1850.1535221479999</v>
          </cell>
          <cell r="R282">
            <v>1832.7679145880002</v>
          </cell>
          <cell r="S282">
            <v>1813.5575623260002</v>
          </cell>
          <cell r="T282">
            <v>1759.3283491920004</v>
          </cell>
          <cell r="U282">
            <v>1747.8370091279999</v>
          </cell>
          <cell r="V282">
            <v>1734.9182182080003</v>
          </cell>
          <cell r="W282">
            <v>1719.6366992520002</v>
          </cell>
          <cell r="X282">
            <v>1683.8193069599999</v>
          </cell>
          <cell r="Y282">
            <v>1664.236834452</v>
          </cell>
          <cell r="Z282">
            <v>1651.9950398520004</v>
          </cell>
          <cell r="AA282">
            <v>39444.380827249333</v>
          </cell>
        </row>
        <row r="283">
          <cell r="B283" t="str">
            <v>2.2.  INVESTIMENTOS / IMOBILIZADO     (2.2.1.+ ... + 2.2.7)</v>
          </cell>
          <cell r="G283">
            <v>58740.580000000009</v>
          </cell>
          <cell r="H283">
            <v>132062.65979916873</v>
          </cell>
          <cell r="I283">
            <v>210652.76791749129</v>
          </cell>
          <cell r="J283">
            <v>204469.91907441305</v>
          </cell>
          <cell r="K283">
            <v>127902.49561926961</v>
          </cell>
          <cell r="L283">
            <v>8405.36</v>
          </cell>
          <cell r="M283">
            <v>6896.6091813311623</v>
          </cell>
          <cell r="N283">
            <v>10514.710000000001</v>
          </cell>
          <cell r="O283">
            <v>10576.539999999999</v>
          </cell>
          <cell r="P283">
            <v>12417.75</v>
          </cell>
          <cell r="Q283">
            <v>30270.380000000005</v>
          </cell>
          <cell r="R283">
            <v>34855.700000000004</v>
          </cell>
          <cell r="S283">
            <v>41702.28</v>
          </cell>
          <cell r="T283">
            <v>17377.410000000003</v>
          </cell>
          <cell r="U283">
            <v>7220.2800000000007</v>
          </cell>
          <cell r="V283">
            <v>8554.239999999998</v>
          </cell>
          <cell r="W283">
            <v>7228.2000000000007</v>
          </cell>
          <cell r="X283">
            <v>15430.12</v>
          </cell>
          <cell r="Y283">
            <v>24373.71</v>
          </cell>
          <cell r="Z283">
            <v>26392.819650000005</v>
          </cell>
          <cell r="AA283">
            <v>996044.53124167386</v>
          </cell>
        </row>
        <row r="284">
          <cell r="B284" t="str">
            <v xml:space="preserve">2.2.1.  Ampliação Principal </v>
          </cell>
          <cell r="G284">
            <v>10026.988408385039</v>
          </cell>
          <cell r="H284">
            <v>81145.563672697564</v>
          </cell>
          <cell r="I284">
            <v>186486.52734539512</v>
          </cell>
          <cell r="J284">
            <v>174243.84125303716</v>
          </cell>
          <cell r="K284">
            <v>89018.356047460766</v>
          </cell>
          <cell r="L284">
            <v>1584.35</v>
          </cell>
          <cell r="M284">
            <v>1584.35</v>
          </cell>
          <cell r="N284">
            <v>1535.72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5468.56</v>
          </cell>
          <cell r="T284">
            <v>5468.56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556562.81672697573</v>
          </cell>
        </row>
        <row r="285">
          <cell r="B285" t="str">
            <v>2.2.2.  Demais Obras de Ampliação/Melhoramentos</v>
          </cell>
          <cell r="G285">
            <v>6937.5704751250023</v>
          </cell>
          <cell r="H285">
            <v>13541.564976124999</v>
          </cell>
          <cell r="I285">
            <v>5792.9754917499995</v>
          </cell>
          <cell r="J285">
            <v>9155.2849689999966</v>
          </cell>
          <cell r="K285">
            <v>7351.8463193300013</v>
          </cell>
          <cell r="L285">
            <v>66.241325985009098</v>
          </cell>
          <cell r="M285">
            <v>505.01632598500873</v>
          </cell>
          <cell r="N285">
            <v>923.00518000000011</v>
          </cell>
          <cell r="O285">
            <v>1402.2448899999999</v>
          </cell>
          <cell r="P285">
            <v>8257.6958599999998</v>
          </cell>
          <cell r="Q285">
            <v>22786.163700000001</v>
          </cell>
          <cell r="R285">
            <v>26932.302920000002</v>
          </cell>
          <cell r="S285">
            <v>16580.348859999998</v>
          </cell>
          <cell r="T285">
            <v>1010.2232800000008</v>
          </cell>
          <cell r="U285">
            <v>2020.450900000001</v>
          </cell>
          <cell r="V285">
            <v>1010.22</v>
          </cell>
          <cell r="W285">
            <v>1.4779999999518623E-2</v>
          </cell>
          <cell r="X285">
            <v>4767.6368800000018</v>
          </cell>
          <cell r="Y285">
            <v>13041.234499999999</v>
          </cell>
          <cell r="Z285">
            <v>16403.550000000003</v>
          </cell>
          <cell r="AA285">
            <v>158485.59163330001</v>
          </cell>
        </row>
        <row r="286">
          <cell r="B286" t="str">
            <v xml:space="preserve">2.2.3.  Equipamentos, Veiculos e Sist. Controle </v>
          </cell>
          <cell r="G286">
            <v>22147.602513459195</v>
          </cell>
          <cell r="H286">
            <v>10599.96</v>
          </cell>
          <cell r="I286">
            <v>3323.5699999999997</v>
          </cell>
          <cell r="J286">
            <v>4601.2819264577265</v>
          </cell>
          <cell r="K286">
            <v>13418.603518008696</v>
          </cell>
          <cell r="L286">
            <v>4348.9010715648383</v>
          </cell>
          <cell r="M286">
            <v>562.44000000000005</v>
          </cell>
          <cell r="N286">
            <v>254.39999999999998</v>
          </cell>
          <cell r="O286">
            <v>902.08799999999985</v>
          </cell>
          <cell r="P286">
            <v>2456</v>
          </cell>
          <cell r="Q286">
            <v>5240.9179999999997</v>
          </cell>
          <cell r="R286">
            <v>144</v>
          </cell>
          <cell r="S286">
            <v>14086.407999999999</v>
          </cell>
          <cell r="T286">
            <v>8143.96</v>
          </cell>
          <cell r="U286">
            <v>2200.3200000000002</v>
          </cell>
          <cell r="V286">
            <v>6018.8388699999987</v>
          </cell>
          <cell r="W286">
            <v>3614.0780000000004</v>
          </cell>
          <cell r="X286">
            <v>2556.7999999999997</v>
          </cell>
          <cell r="Y286">
            <v>1778.48</v>
          </cell>
          <cell r="Z286">
            <v>557.20000000000005</v>
          </cell>
          <cell r="AA286">
            <v>106955.84989949045</v>
          </cell>
        </row>
        <row r="287">
          <cell r="B287" t="str">
            <v>2.2.4.  Desapropriações</v>
          </cell>
          <cell r="G287">
            <v>0</v>
          </cell>
          <cell r="H287">
            <v>5455</v>
          </cell>
          <cell r="I287">
            <v>340</v>
          </cell>
          <cell r="J287">
            <v>0</v>
          </cell>
          <cell r="K287">
            <v>2053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7848</v>
          </cell>
        </row>
        <row r="288">
          <cell r="B288" t="str">
            <v xml:space="preserve">2.2.5.  Conservação Especial </v>
          </cell>
          <cell r="G288">
            <v>14628.41860303077</v>
          </cell>
          <cell r="H288">
            <v>21320.571150346153</v>
          </cell>
          <cell r="I288">
            <v>14709.695080346157</v>
          </cell>
          <cell r="J288">
            <v>16469.510925918152</v>
          </cell>
          <cell r="K288">
            <v>16060.689734470152</v>
          </cell>
          <cell r="L288">
            <v>2405.8676024501538</v>
          </cell>
          <cell r="M288">
            <v>4244.8028553461536</v>
          </cell>
          <cell r="N288">
            <v>7801.58482</v>
          </cell>
          <cell r="O288">
            <v>8272.2071099999994</v>
          </cell>
          <cell r="P288">
            <v>1704.0541400000011</v>
          </cell>
          <cell r="Q288">
            <v>2243.2983000000004</v>
          </cell>
          <cell r="R288">
            <v>7779.3970800000006</v>
          </cell>
          <cell r="S288">
            <v>5566.9631400000007</v>
          </cell>
          <cell r="T288">
            <v>2754.6667200000002</v>
          </cell>
          <cell r="U288">
            <v>2999.5090999999993</v>
          </cell>
          <cell r="V288">
            <v>1525.1811299999999</v>
          </cell>
          <cell r="W288">
            <v>3614.1072200000003</v>
          </cell>
          <cell r="X288">
            <v>8105.6831199999997</v>
          </cell>
          <cell r="Y288">
            <v>9553.9955000000009</v>
          </cell>
          <cell r="Z288">
            <v>9432.0696499999995</v>
          </cell>
          <cell r="AA288">
            <v>161192.27298190768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5000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5000</v>
          </cell>
        </row>
        <row r="291">
          <cell r="B291" t="str">
            <v>2.3.  DIREITO DE CONCESSÃO     (2.3.1.+ ... + 2.3.2)</v>
          </cell>
          <cell r="G291">
            <v>14473.741859999998</v>
          </cell>
          <cell r="H291">
            <v>9049.666905</v>
          </cell>
          <cell r="I291">
            <v>9198.8269650000002</v>
          </cell>
          <cell r="J291">
            <v>9351.3039750000007</v>
          </cell>
          <cell r="K291">
            <v>9753.6545166666656</v>
          </cell>
          <cell r="L291">
            <v>10005.176576773061</v>
          </cell>
          <cell r="M291">
            <v>10488.724560000001</v>
          </cell>
          <cell r="N291">
            <v>10677.382154999999</v>
          </cell>
          <cell r="O291">
            <v>10872.404009999998</v>
          </cell>
          <cell r="P291">
            <v>11072.615804999999</v>
          </cell>
          <cell r="Q291">
            <v>11278.705814999999</v>
          </cell>
          <cell r="R291">
            <v>11491.655580000001</v>
          </cell>
          <cell r="S291">
            <v>11710.432215000001</v>
          </cell>
          <cell r="T291">
            <v>11936.301074999999</v>
          </cell>
          <cell r="U291">
            <v>12168.546795</v>
          </cell>
          <cell r="V291">
            <v>12407.928524999999</v>
          </cell>
          <cell r="W291">
            <v>12653.919899999999</v>
          </cell>
          <cell r="X291">
            <v>12907.865024999999</v>
          </cell>
          <cell r="Y291">
            <v>13169.012625000001</v>
          </cell>
          <cell r="Z291">
            <v>13438.748385000001</v>
          </cell>
          <cell r="AA291">
            <v>228106.61326843977</v>
          </cell>
        </row>
        <row r="292">
          <cell r="B292" t="str">
            <v>2.3.1.  Valor Variável da Concessão</v>
          </cell>
          <cell r="G292">
            <v>4834.1348999999991</v>
          </cell>
          <cell r="H292">
            <v>4978.0669049999997</v>
          </cell>
          <cell r="I292">
            <v>5127.2269649999998</v>
          </cell>
          <cell r="J292">
            <v>5279.7039750000004</v>
          </cell>
          <cell r="K292">
            <v>5682.0545166666652</v>
          </cell>
          <cell r="L292">
            <v>6055.5765049255751</v>
          </cell>
          <cell r="M292">
            <v>6417.1245600000002</v>
          </cell>
          <cell r="N292">
            <v>6605.7821549999999</v>
          </cell>
          <cell r="O292">
            <v>6800.8040099999989</v>
          </cell>
          <cell r="P292">
            <v>7001.015805</v>
          </cell>
          <cell r="Q292">
            <v>7207.1058149999999</v>
          </cell>
          <cell r="R292">
            <v>7420.0555800000002</v>
          </cell>
          <cell r="S292">
            <v>7638.8322150000013</v>
          </cell>
          <cell r="T292">
            <v>7864.7010749999999</v>
          </cell>
          <cell r="U292">
            <v>8096.9467950000007</v>
          </cell>
          <cell r="V292">
            <v>8336.328524999999</v>
          </cell>
          <cell r="W292">
            <v>8582.3198999999986</v>
          </cell>
          <cell r="X292">
            <v>8836.2650249999988</v>
          </cell>
          <cell r="Y292">
            <v>9097.4126250000008</v>
          </cell>
          <cell r="Z292">
            <v>9367.1483850000004</v>
          </cell>
          <cell r="AA292">
            <v>141228.60623659226</v>
          </cell>
        </row>
        <row r="293">
          <cell r="B293" t="str">
            <v xml:space="preserve">2.3.2.  Valor Fixo da Concessão </v>
          </cell>
          <cell r="G293">
            <v>9639.6069599999992</v>
          </cell>
          <cell r="H293">
            <v>4071.6</v>
          </cell>
          <cell r="I293">
            <v>4071.6</v>
          </cell>
          <cell r="J293">
            <v>4071.6</v>
          </cell>
          <cell r="K293">
            <v>4071.6</v>
          </cell>
          <cell r="L293">
            <v>3949.6000718474861</v>
          </cell>
          <cell r="M293">
            <v>4071.6</v>
          </cell>
          <cell r="N293">
            <v>4071.6</v>
          </cell>
          <cell r="O293">
            <v>4071.6</v>
          </cell>
          <cell r="P293">
            <v>4071.6</v>
          </cell>
          <cell r="Q293">
            <v>4071.6</v>
          </cell>
          <cell r="R293">
            <v>4071.6</v>
          </cell>
          <cell r="S293">
            <v>4071.6</v>
          </cell>
          <cell r="T293">
            <v>4071.6</v>
          </cell>
          <cell r="U293">
            <v>4071.6</v>
          </cell>
          <cell r="V293">
            <v>4071.6</v>
          </cell>
          <cell r="W293">
            <v>4071.6</v>
          </cell>
          <cell r="X293">
            <v>4071.6</v>
          </cell>
          <cell r="Y293">
            <v>4071.6</v>
          </cell>
          <cell r="Z293">
            <v>4071.6</v>
          </cell>
          <cell r="AA293">
            <v>86878.007031847505</v>
          </cell>
        </row>
        <row r="294">
          <cell r="B294" t="str">
            <v>2.4.  DESEMBOLSOS  SOBRE O LUCRO     (2.4.1. + 2.4.2)</v>
          </cell>
          <cell r="G294">
            <v>24743.437134933109</v>
          </cell>
          <cell r="H294">
            <v>28699.813701229752</v>
          </cell>
          <cell r="I294">
            <v>28720.252965755433</v>
          </cell>
          <cell r="J294">
            <v>29080.054777796751</v>
          </cell>
          <cell r="K294">
            <v>31936.935266769375</v>
          </cell>
          <cell r="L294">
            <v>24334.01377626547</v>
          </cell>
          <cell r="M294">
            <v>29505.819252962039</v>
          </cell>
          <cell r="N294">
            <v>32315.988618218376</v>
          </cell>
          <cell r="O294">
            <v>34159.933865719227</v>
          </cell>
          <cell r="P294">
            <v>36596.961563518693</v>
          </cell>
          <cell r="Q294">
            <v>39419.860531822356</v>
          </cell>
          <cell r="R294">
            <v>40938.300542541394</v>
          </cell>
          <cell r="S294">
            <v>41925.325660454982</v>
          </cell>
          <cell r="T294">
            <v>40336.270552290436</v>
          </cell>
          <cell r="U294">
            <v>39490.720278688765</v>
          </cell>
          <cell r="V294">
            <v>41680.769272337333</v>
          </cell>
          <cell r="W294">
            <v>43982.455950846568</v>
          </cell>
          <cell r="X294">
            <v>46359.908786522348</v>
          </cell>
          <cell r="Y294">
            <v>47348.400617516803</v>
          </cell>
          <cell r="Z294">
            <v>33741.412207551155</v>
          </cell>
          <cell r="AA294">
            <v>715316.63532374031</v>
          </cell>
        </row>
        <row r="295">
          <cell r="B295" t="str">
            <v xml:space="preserve">2.4.1.  Contribuição Social  </v>
          </cell>
          <cell r="G295">
            <v>6004.2271842262089</v>
          </cell>
          <cell r="H295">
            <v>6963.3487760556991</v>
          </cell>
          <cell r="I295">
            <v>6968.303749274045</v>
          </cell>
          <cell r="J295">
            <v>7055.5284309810322</v>
          </cell>
          <cell r="K295">
            <v>7748.1712349786021</v>
          </cell>
          <cell r="L295">
            <v>5904.9730366704161</v>
          </cell>
          <cell r="M295">
            <v>7158.7440613241315</v>
          </cell>
          <cell r="N295">
            <v>7839.9972407802134</v>
          </cell>
          <cell r="O295">
            <v>8287.0142704773898</v>
          </cell>
          <cell r="P295">
            <v>8877.8088638833196</v>
          </cell>
          <cell r="Q295">
            <v>9562.1480077145097</v>
          </cell>
          <cell r="R295">
            <v>9930.2546769797318</v>
          </cell>
          <cell r="S295">
            <v>10169.533493443632</v>
          </cell>
          <cell r="T295">
            <v>9784.3080126764708</v>
          </cell>
          <cell r="U295">
            <v>9579.3261281669747</v>
          </cell>
          <cell r="V295">
            <v>10110.247096324199</v>
          </cell>
          <cell r="W295">
            <v>10668.231745659776</v>
          </cell>
          <cell r="X295">
            <v>11244.583948247842</v>
          </cell>
          <cell r="Y295">
            <v>11484.218331519223</v>
          </cell>
          <cell r="Z295">
            <v>8185.5544745578572</v>
          </cell>
          <cell r="AA295">
            <v>173526.52276394126</v>
          </cell>
        </row>
        <row r="296">
          <cell r="B296" t="str">
            <v xml:space="preserve">2.4.2.  Imposto de Renda  </v>
          </cell>
          <cell r="G296">
            <v>18739.2099507069</v>
          </cell>
          <cell r="H296">
            <v>21736.464925174052</v>
          </cell>
          <cell r="I296">
            <v>21751.949216481389</v>
          </cell>
          <cell r="J296">
            <v>22024.526346815721</v>
          </cell>
          <cell r="K296">
            <v>24188.764031790772</v>
          </cell>
          <cell r="L296">
            <v>18429.040739595053</v>
          </cell>
          <cell r="M296">
            <v>22347.075191637909</v>
          </cell>
          <cell r="N296">
            <v>24475.991377438164</v>
          </cell>
          <cell r="O296">
            <v>25872.919595241841</v>
          </cell>
          <cell r="P296">
            <v>27719.152699635375</v>
          </cell>
          <cell r="Q296">
            <v>29857.712524107843</v>
          </cell>
          <cell r="R296">
            <v>31008.045865561664</v>
          </cell>
          <cell r="S296">
            <v>31755.792167011346</v>
          </cell>
          <cell r="T296">
            <v>30551.962539613964</v>
          </cell>
          <cell r="U296">
            <v>29911.394150521788</v>
          </cell>
          <cell r="V296">
            <v>31570.522176013135</v>
          </cell>
          <cell r="W296">
            <v>33314.224205186794</v>
          </cell>
          <cell r="X296">
            <v>35115.324838274508</v>
          </cell>
          <cell r="Y296">
            <v>35864.18228599758</v>
          </cell>
          <cell r="Z296">
            <v>25555.8577329933</v>
          </cell>
          <cell r="AA296">
            <v>541790.11255979899</v>
          </cell>
        </row>
        <row r="297">
          <cell r="B297" t="str">
            <v>3.  SALDO DO CAIXA     (1 - 2)</v>
          </cell>
          <cell r="G297">
            <v>-8181.1773321054934</v>
          </cell>
          <cell r="H297">
            <v>-67027.463988724747</v>
          </cell>
          <cell r="I297">
            <v>-140423.29446846974</v>
          </cell>
          <cell r="J297">
            <v>-130866.17493366124</v>
          </cell>
          <cell r="K297">
            <v>-45197.496971042507</v>
          </cell>
          <cell r="L297">
            <v>99306.379102033156</v>
          </cell>
          <cell r="M297">
            <v>107978.51219901585</v>
          </cell>
          <cell r="N297">
            <v>108556.71881345424</v>
          </cell>
          <cell r="O297">
            <v>112678.79559972334</v>
          </cell>
          <cell r="P297">
            <v>114735.27577585122</v>
          </cell>
          <cell r="Q297">
            <v>100428.12959935752</v>
          </cell>
          <cell r="R297">
            <v>101015.82323364849</v>
          </cell>
          <cell r="S297">
            <v>99444.271179186966</v>
          </cell>
          <cell r="T297">
            <v>126480.85685598545</v>
          </cell>
          <cell r="U297">
            <v>137593.00511343119</v>
          </cell>
          <cell r="V297">
            <v>141072.88439320255</v>
          </cell>
          <cell r="W297">
            <v>146926.44258219429</v>
          </cell>
          <cell r="X297">
            <v>144809.74597294556</v>
          </cell>
          <cell r="Y297">
            <v>142423.92641033913</v>
          </cell>
          <cell r="Z297">
            <v>161248.87654675473</v>
          </cell>
          <cell r="AA297">
            <v>1453004.0356831197</v>
          </cell>
        </row>
        <row r="298">
          <cell r="B298" t="str">
            <v xml:space="preserve">4. T.I.R. (Taxa Interna de Retorno) Anual do Projeto     </v>
          </cell>
          <cell r="G298">
            <v>0.19560119711676074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322930.64389073465</v>
          </cell>
          <cell r="H303">
            <v>332466.58310340164</v>
          </cell>
          <cell r="I303">
            <v>342284.60704990395</v>
          </cell>
          <cell r="J303">
            <v>352393.07485294365</v>
          </cell>
          <cell r="K303">
            <v>362800.5937815847</v>
          </cell>
          <cell r="L303">
            <v>373516.02663063456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2086391.5293092031</v>
          </cell>
        </row>
        <row r="304">
          <cell r="B304" t="str">
            <v>1.1.  RECEITAS     (1.1.1.+ ... + 1.1.4)</v>
          </cell>
          <cell r="G304">
            <v>322930.64389073465</v>
          </cell>
          <cell r="H304">
            <v>332466.58310340164</v>
          </cell>
          <cell r="I304">
            <v>342284.60704990395</v>
          </cell>
          <cell r="J304">
            <v>352393.07485294365</v>
          </cell>
          <cell r="K304">
            <v>362800.5937815847</v>
          </cell>
          <cell r="L304">
            <v>373516.02663063456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2086391.5293092031</v>
          </cell>
        </row>
        <row r="305">
          <cell r="B305" t="str">
            <v>1.1.1   Receitas de Pedágio</v>
          </cell>
          <cell r="G305">
            <v>306095.39705282904</v>
          </cell>
          <cell r="H305">
            <v>315134.20199374564</v>
          </cell>
          <cell r="I305">
            <v>324440.38582929282</v>
          </cell>
          <cell r="J305">
            <v>334021.87189852481</v>
          </cell>
          <cell r="K305">
            <v>343886.81875031727</v>
          </cell>
          <cell r="L305">
            <v>354043.62713804224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1977622.3026627516</v>
          </cell>
        </row>
        <row r="306">
          <cell r="B306" t="str">
            <v>1.1.2   Outras Receitas Operacionais</v>
          </cell>
          <cell r="G306">
            <v>15304.769852641453</v>
          </cell>
          <cell r="H306">
            <v>15756.710099687283</v>
          </cell>
          <cell r="I306">
            <v>16222.019291464641</v>
          </cell>
          <cell r="J306">
            <v>16701.093594926242</v>
          </cell>
          <cell r="K306">
            <v>17194.340937515863</v>
          </cell>
          <cell r="L306">
            <v>17702.181356902114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98881.115133137602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1530.4769852641452</v>
          </cell>
          <cell r="H308">
            <v>1575.6710099687282</v>
          </cell>
          <cell r="I308">
            <v>1622.2019291464642</v>
          </cell>
          <cell r="J308">
            <v>1670.1093594926242</v>
          </cell>
          <cell r="K308">
            <v>1719.4340937515863</v>
          </cell>
          <cell r="L308">
            <v>1770.2181356902113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9888.1115133137591</v>
          </cell>
        </row>
        <row r="309">
          <cell r="B309" t="str">
            <v>2.  DESEMBOLSOS     (2.1.+ ... + 2.4)</v>
          </cell>
          <cell r="G309">
            <v>165586.39039779542</v>
          </cell>
          <cell r="H309">
            <v>169506.91456601967</v>
          </cell>
          <cell r="I309">
            <v>173543.42196686205</v>
          </cell>
          <cell r="J309">
            <v>177699.34023493092</v>
          </cell>
          <cell r="K309">
            <v>181978.2080969729</v>
          </cell>
          <cell r="L309">
            <v>186383.66933463194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1054697.9445972131</v>
          </cell>
        </row>
        <row r="310">
          <cell r="B310" t="str">
            <v>2.1.  OPERACIONAIS     (2.1.1.+ ... + 2.1.8)</v>
          </cell>
          <cell r="G310">
            <v>78482.290386646288</v>
          </cell>
          <cell r="H310">
            <v>79352.290759431547</v>
          </cell>
          <cell r="I310">
            <v>80248.04074248737</v>
          </cell>
          <cell r="J310">
            <v>81170.289443344984</v>
          </cell>
          <cell r="K310">
            <v>82119.822148245556</v>
          </cell>
          <cell r="L310">
            <v>83097.447456379305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484470.18093653512</v>
          </cell>
        </row>
        <row r="311">
          <cell r="B311" t="str">
            <v xml:space="preserve">2.1.1.  Pessoal / Administradores   </v>
          </cell>
          <cell r="G311">
            <v>28454.0592</v>
          </cell>
          <cell r="H311">
            <v>28454.0592</v>
          </cell>
          <cell r="I311">
            <v>28454.0592</v>
          </cell>
          <cell r="J311">
            <v>28454.0592</v>
          </cell>
          <cell r="K311">
            <v>28454.0592</v>
          </cell>
          <cell r="L311">
            <v>28454.0592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170724.35519999999</v>
          </cell>
        </row>
        <row r="312">
          <cell r="B312" t="str">
            <v xml:space="preserve">2.1.2.  Conservação de Rotina  </v>
          </cell>
          <cell r="G312">
            <v>8903.44235682</v>
          </cell>
          <cell r="H312">
            <v>8903.44235682</v>
          </cell>
          <cell r="I312">
            <v>8903.44235682</v>
          </cell>
          <cell r="J312">
            <v>8903.44235682</v>
          </cell>
          <cell r="K312">
            <v>8903.44235682</v>
          </cell>
          <cell r="L312">
            <v>8903.44235682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53420.65414092</v>
          </cell>
        </row>
        <row r="313">
          <cell r="B313" t="str">
            <v xml:space="preserve">2.1.3.  Consumo   </v>
          </cell>
          <cell r="G313">
            <v>2570.5607999999997</v>
          </cell>
          <cell r="H313">
            <v>2570.5607999999997</v>
          </cell>
          <cell r="I313">
            <v>2570.5607999999997</v>
          </cell>
          <cell r="J313">
            <v>2570.5607999999997</v>
          </cell>
          <cell r="K313">
            <v>2570.5607999999997</v>
          </cell>
          <cell r="L313">
            <v>2570.5607999999997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15423.364799999998</v>
          </cell>
        </row>
        <row r="314">
          <cell r="B314" t="str">
            <v>2.1.4.  Transportes</v>
          </cell>
          <cell r="G314">
            <v>2174.5582800000002</v>
          </cell>
          <cell r="H314">
            <v>2174.5582800000002</v>
          </cell>
          <cell r="I314">
            <v>2174.5582800000002</v>
          </cell>
          <cell r="J314">
            <v>2174.5582800000002</v>
          </cell>
          <cell r="K314">
            <v>2174.5582800000002</v>
          </cell>
          <cell r="L314">
            <v>2174.5582800000002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13047.349680000003</v>
          </cell>
        </row>
        <row r="315">
          <cell r="B315" t="str">
            <v>2.1.5.  Diversas</v>
          </cell>
          <cell r="G315">
            <v>4922.5145966549198</v>
          </cell>
          <cell r="H315">
            <v>4922.5145966549198</v>
          </cell>
          <cell r="I315">
            <v>4922.5145966549198</v>
          </cell>
          <cell r="J315">
            <v>4922.5145966549198</v>
          </cell>
          <cell r="K315">
            <v>4922.5145966549198</v>
          </cell>
          <cell r="L315">
            <v>4922.5145966549198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29535.087579929521</v>
          </cell>
        </row>
        <row r="316">
          <cell r="B316" t="str">
            <v>2.1.6.  Tributos s/ Faturamento</v>
          </cell>
          <cell r="G316">
            <v>27801.114437323198</v>
          </cell>
          <cell r="H316">
            <v>28622.063896081949</v>
          </cell>
          <cell r="I316">
            <v>29467.29804294552</v>
          </cell>
          <cell r="J316">
            <v>30337.536515183514</v>
          </cell>
          <cell r="K316">
            <v>31233.520312997567</v>
          </cell>
          <cell r="L316">
            <v>32156.012434812685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179617.54563934443</v>
          </cell>
        </row>
        <row r="317">
          <cell r="B317" t="str">
            <v>2.1.7.  Seguros</v>
          </cell>
          <cell r="G317">
            <v>2940.7460800004892</v>
          </cell>
          <cell r="H317">
            <v>2985.8392082206979</v>
          </cell>
          <cell r="I317">
            <v>3032.2800172151874</v>
          </cell>
          <cell r="J317">
            <v>3080.0946682877529</v>
          </cell>
          <cell r="K317">
            <v>3129.3238749839456</v>
          </cell>
          <cell r="L317">
            <v>3180.0095595176181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18348.293408225691</v>
          </cell>
        </row>
        <row r="318">
          <cell r="B318" t="str">
            <v xml:space="preserve">2.1.8.  Garantias </v>
          </cell>
          <cell r="G318">
            <v>715.29463584767427</v>
          </cell>
          <cell r="H318">
            <v>719.25242165398322</v>
          </cell>
          <cell r="I318">
            <v>723.32744885175396</v>
          </cell>
          <cell r="J318">
            <v>727.5230263987944</v>
          </cell>
          <cell r="K318">
            <v>731.84272678912623</v>
          </cell>
          <cell r="L318">
            <v>736.29022857409041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4353.5304881154225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9642.0050071641144</v>
          </cell>
          <cell r="H327">
            <v>9926.727362802987</v>
          </cell>
          <cell r="I327">
            <v>10219.872153622724</v>
          </cell>
          <cell r="J327">
            <v>10521.68896480353</v>
          </cell>
          <cell r="K327">
            <v>10832.434790634992</v>
          </cell>
          <cell r="L327">
            <v>11152.37425484833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62295.102533876678</v>
          </cell>
        </row>
        <row r="328">
          <cell r="B328" t="str">
            <v>2.3.1.  Valor Variável da Concessão</v>
          </cell>
          <cell r="G328">
            <v>9642.0050071641144</v>
          </cell>
          <cell r="H328">
            <v>9926.727362802987</v>
          </cell>
          <cell r="I328">
            <v>10219.872153622724</v>
          </cell>
          <cell r="J328">
            <v>10521.68896480353</v>
          </cell>
          <cell r="K328">
            <v>10832.434790634992</v>
          </cell>
          <cell r="L328">
            <v>11152.37425484833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62295.102533876678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77462.095003984999</v>
          </cell>
          <cell r="H330">
            <v>80227.896443785139</v>
          </cell>
          <cell r="I330">
            <v>83075.509070751956</v>
          </cell>
          <cell r="J330">
            <v>86007.361826782406</v>
          </cell>
          <cell r="K330">
            <v>89025.951158092372</v>
          </cell>
          <cell r="L330">
            <v>92133.84762340429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507932.66112680116</v>
          </cell>
        </row>
        <row r="331">
          <cell r="B331" t="str">
            <v xml:space="preserve">2.4.1.  Contribuição Social  </v>
          </cell>
          <cell r="G331">
            <v>18784.507879753939</v>
          </cell>
          <cell r="H331">
            <v>19455.005198493371</v>
          </cell>
          <cell r="I331">
            <v>20145.335532303507</v>
          </cell>
          <cell r="J331">
            <v>20856.087715583613</v>
          </cell>
          <cell r="K331">
            <v>21587.866947416333</v>
          </cell>
          <cell r="L331">
            <v>22341.296393552555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123170.09966710332</v>
          </cell>
        </row>
        <row r="332">
          <cell r="B332" t="str">
            <v xml:space="preserve">2.4.2.  Imposto de Renda  </v>
          </cell>
          <cell r="G332">
            <v>58677.58712423106</v>
          </cell>
          <cell r="H332">
            <v>60772.891245291772</v>
          </cell>
          <cell r="I332">
            <v>62930.173538448449</v>
          </cell>
          <cell r="J332">
            <v>65151.274111198793</v>
          </cell>
          <cell r="K332">
            <v>67438.084210676039</v>
          </cell>
          <cell r="L332">
            <v>69792.551229851728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384762.56145969784</v>
          </cell>
        </row>
        <row r="333">
          <cell r="B333" t="str">
            <v>3.  SALDO DO CAIXA     (1 - 2)</v>
          </cell>
          <cell r="G333">
            <v>157344.25349293923</v>
          </cell>
          <cell r="H333">
            <v>162959.66853738198</v>
          </cell>
          <cell r="I333">
            <v>168741.1850830419</v>
          </cell>
          <cell r="J333">
            <v>174693.73461801274</v>
          </cell>
          <cell r="K333">
            <v>180822.3856846118</v>
          </cell>
          <cell r="L333">
            <v>187132.35729600262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1031693.5847119901</v>
          </cell>
        </row>
        <row r="334">
          <cell r="B334" t="str">
            <v xml:space="preserve">4. T.I.R. (Taxa Interna de Retorno) Anual do Projeto     </v>
          </cell>
          <cell r="G334">
            <v>0.20622234876489354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Marginal"/>
      <sheetName val="Passarela PD"/>
      <sheetName val="OAE Convencional 13m"/>
      <sheetName val="Ponto de Ônibus"/>
      <sheetName val="Adequação de Multivia"/>
      <sheetName val="Duplicacao - plano"/>
      <sheetName val="Duplicacao - ondulado"/>
      <sheetName val="Duplicacao - montanhoso "/>
      <sheetName val="Duplicacao NJ - plano"/>
      <sheetName val="Duplicacao NJ - ondulado"/>
      <sheetName val="Duplicacao NJ - Montanhoso"/>
      <sheetName val="Faixa Adicional - plano"/>
      <sheetName val="Faixa Adicional - ondulado"/>
      <sheetName val="Faixa Adicional - montanhoso"/>
      <sheetName val="Parâmetros"/>
      <sheetName val="Pistas"/>
      <sheetName val="Retorno Operacional"/>
      <sheetName val="Passagem Inf. - PS"/>
      <sheetName val="Passagem Inf. - PD"/>
      <sheetName val="Viaduto"/>
      <sheetName val="Diamante + PI-PS"/>
      <sheetName val="Diamante + PI-PD"/>
      <sheetName val="Trombeta + PI-PS"/>
      <sheetName val="Trombeta + PI-PD"/>
      <sheetName val="Trevo + PI-PS"/>
      <sheetName val="Trevo + PI-PD"/>
      <sheetName val="Resumo - Preços de Serviços"/>
      <sheetName val="1-mov. de terra"/>
      <sheetName val="2-pavimentação"/>
      <sheetName val="3-demolições"/>
      <sheetName val="4-drenagem"/>
      <sheetName val="5-obras compl"/>
      <sheetName val="6-protec. ambiental"/>
      <sheetName val="7-Disp. Segurança"/>
      <sheetName val="8-Sinalização"/>
      <sheetName val="P.U. Outras Fontes"/>
      <sheetName val="P.U. Cotados"/>
      <sheetName val="P. U. SICRO"/>
      <sheetName val="DTM"/>
    </sheetNames>
    <sheetDataSet>
      <sheetData sheetId="0">
        <row r="3">
          <cell r="X3" t="str">
            <v>Aço - Comercial</v>
          </cell>
        </row>
        <row r="16">
          <cell r="Q16" t="str">
            <v>SICRO</v>
          </cell>
        </row>
        <row r="17">
          <cell r="Q17" t="str">
            <v>ANP</v>
          </cell>
        </row>
        <row r="18">
          <cell r="Q18" t="str">
            <v>Dnit</v>
          </cell>
        </row>
      </sheetData>
      <sheetData sheetId="1" refreshError="1"/>
      <sheetData sheetId="2">
        <row r="1">
          <cell r="A1" t="str">
            <v xml:space="preserve">DEMONSTRATIVO DE CUSTOS DE OBRAS 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8">
          <cell r="C8">
            <v>0.7</v>
          </cell>
        </row>
      </sheetData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  <sheetName val="RELATA VÉ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ANTIG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Comparativo de Mercado"/>
      <sheetName val="Capa Simulador"/>
      <sheetName val="FLUXO + DRE  Original 20 anos"/>
      <sheetName val="Fatores 20 anos"/>
      <sheetName val="Prorrogação Fluxo 28 anos"/>
      <sheetName val="Prorrogação DRE 28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INTERVIAS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Deflator Tarifário a partir do 10º ano</v>
          </cell>
          <cell r="G67">
            <v>-3586.4894142980652</v>
          </cell>
          <cell r="H67">
            <v>-12839.129308169791</v>
          </cell>
          <cell r="I67">
            <v>0.19301909253707164</v>
          </cell>
        </row>
        <row r="68">
          <cell r="B68" t="str">
            <v>FATOR 2</v>
          </cell>
          <cell r="C68" t="str">
            <v>Ganho de Receita - Cobrança Bidirecional 9 (nove) Praças de Pedágio</v>
          </cell>
          <cell r="G68">
            <v>26128.061749127428</v>
          </cell>
          <cell r="H68">
            <v>93534.79813199096</v>
          </cell>
          <cell r="I68">
            <v>0.24956721829312908</v>
          </cell>
        </row>
        <row r="69">
          <cell r="B69" t="str">
            <v>FATOR 3</v>
          </cell>
          <cell r="C69" t="str">
            <v>Ônus Variável - s/ Rec. Acess. De 3% para 28%</v>
          </cell>
          <cell r="G69">
            <v>-51.333554940198496</v>
          </cell>
          <cell r="H69">
            <v>-183.76693016232952</v>
          </cell>
          <cell r="I69">
            <v>0.1997478818413588</v>
          </cell>
        </row>
        <row r="70">
          <cell r="B70" t="str">
            <v>FATOR 4</v>
          </cell>
          <cell r="C70" t="str">
            <v>Custos Operacionais Provocado pela Cobrança Bidirecional</v>
          </cell>
          <cell r="G70">
            <v>-13941.901419703257</v>
          </cell>
          <cell r="H70">
            <v>-49910.052547683234</v>
          </cell>
          <cell r="I70">
            <v>0.17515108975609892</v>
          </cell>
        </row>
        <row r="71">
          <cell r="B71" t="str">
            <v>FATOR 5</v>
          </cell>
          <cell r="C71" t="str">
            <v>Investimentos 1º Adequação</v>
          </cell>
          <cell r="G71">
            <v>-18551.788194578407</v>
          </cell>
          <cell r="H71">
            <v>-66412.800935197345</v>
          </cell>
          <cell r="I71">
            <v>0.1691858131727948</v>
          </cell>
        </row>
        <row r="72">
          <cell r="B72" t="str">
            <v>FATOR 6</v>
          </cell>
          <cell r="C72" t="str">
            <v>Investimentos 2ª Adequação</v>
          </cell>
          <cell r="G72">
            <v>-1819.4068302137341</v>
          </cell>
          <cell r="H72">
            <v>-6513.2213869515372</v>
          </cell>
          <cell r="I72">
            <v>0.19645999173442377</v>
          </cell>
        </row>
        <row r="73">
          <cell r="B73" t="str">
            <v>FATOR 7</v>
          </cell>
          <cell r="C73" t="str">
            <v>Investimentos 3ª Adequação</v>
          </cell>
          <cell r="G73">
            <v>2534.9393079881461</v>
          </cell>
          <cell r="H73">
            <v>9074.7273458751079</v>
          </cell>
          <cell r="I73">
            <v>0.20466830363045768</v>
          </cell>
        </row>
        <row r="74">
          <cell r="B74" t="str">
            <v>FATOR 8</v>
          </cell>
          <cell r="C74" t="str">
            <v>Investimentos 4ª Adequação</v>
          </cell>
          <cell r="G74">
            <v>7571.9873692779101</v>
          </cell>
          <cell r="H74">
            <v>27106.653254409393</v>
          </cell>
          <cell r="I74">
            <v>0.21475883906700452</v>
          </cell>
        </row>
        <row r="75">
          <cell r="B75" t="str">
            <v>FATOR 9</v>
          </cell>
          <cell r="C75" t="str">
            <v>Investimentos 5ª Adequação</v>
          </cell>
          <cell r="G75">
            <v>719.94591002820539</v>
          </cell>
          <cell r="H75">
            <v>2577.3054276668495</v>
          </cell>
          <cell r="I75">
            <v>0.20116248786645211</v>
          </cell>
        </row>
        <row r="76">
          <cell r="B76" t="str">
            <v>FATOR 10</v>
          </cell>
          <cell r="C76" t="str">
            <v>Onus Variável - Rec. Ass. de 28% para 25% e Rec. NOp. de 28% para 3%</v>
          </cell>
          <cell r="G76">
            <v>6.1600265927987445</v>
          </cell>
          <cell r="H76">
            <v>22.052031619389776</v>
          </cell>
          <cell r="I76">
            <v>0.19985223380243691</v>
          </cell>
        </row>
        <row r="77">
          <cell r="B77" t="str">
            <v>FATOR 11</v>
          </cell>
          <cell r="C77" t="str">
            <v>Parcelamento de Reajuste Tarifário - Julho/2003</v>
          </cell>
          <cell r="G77">
            <v>-788.01214227861135</v>
          </cell>
          <cell r="H77">
            <v>-2820.9729968220527</v>
          </cell>
          <cell r="I77">
            <v>0.198416252759259</v>
          </cell>
        </row>
        <row r="78">
          <cell r="B78" t="str">
            <v>FATOR 12</v>
          </cell>
          <cell r="C78" t="str">
            <v>Majoração da COFINS</v>
          </cell>
          <cell r="G78">
            <v>-3107.3999154740454</v>
          </cell>
          <cell r="H78">
            <v>-11124.056066613404</v>
          </cell>
          <cell r="I78">
            <v>0.19422295541213425</v>
          </cell>
        </row>
        <row r="79">
          <cell r="B79" t="str">
            <v>FATOR 13</v>
          </cell>
          <cell r="C79" t="str">
            <v>Majoração do PIS</v>
          </cell>
          <cell r="G79">
            <v>-233.34594811212102</v>
          </cell>
          <cell r="H79">
            <v>-835.34578114330179</v>
          </cell>
          <cell r="I79">
            <v>0.19941797213545673</v>
          </cell>
        </row>
        <row r="80">
          <cell r="B80" t="str">
            <v>FATOR 14</v>
          </cell>
          <cell r="C80" t="str">
            <v>Alteração do ISS-QN</v>
          </cell>
          <cell r="G80">
            <v>-9617.1810003707033</v>
          </cell>
          <cell r="H80">
            <v>-34428.1597351374</v>
          </cell>
          <cell r="I80">
            <v>0.18204183549090305</v>
          </cell>
        </row>
        <row r="81">
          <cell r="B81" t="str">
            <v>FATOR 15</v>
          </cell>
          <cell r="C81" t="str">
            <v>6ª Adequação - Investimentos</v>
          </cell>
          <cell r="G81" t="e">
            <v>#REF!</v>
          </cell>
          <cell r="H81" t="e">
            <v>#REF!</v>
          </cell>
          <cell r="I81" t="e">
            <v>#VALUE!</v>
          </cell>
        </row>
        <row r="82">
          <cell r="B82" t="str">
            <v>TOTAL GERAL</v>
          </cell>
          <cell r="G82" t="e">
            <v>#REF!</v>
          </cell>
          <cell r="H82" t="e">
            <v>#REF!</v>
          </cell>
          <cell r="I82" t="e">
            <v>#VALUE!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0.19984105209504263</v>
          </cell>
        </row>
        <row r="98">
          <cell r="B98" t="str">
            <v>TIR Resultante dos Desequilibrio no Contrato Original (ao ano)</v>
          </cell>
          <cell r="J98" t="e">
            <v>#VALUE!</v>
          </cell>
        </row>
        <row r="100">
          <cell r="B100" t="str">
            <v>Diferença entre a TIR Original x TIR Desequilibrios</v>
          </cell>
          <cell r="J100" t="e">
            <v>#VALUE!</v>
          </cell>
        </row>
        <row r="102">
          <cell r="B102" t="str">
            <v>TIR Resultante das Alternativas Utilizadas para o Reequilibrio (ao ano)</v>
          </cell>
          <cell r="J102">
            <v>0.19996651588646447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-1.8192303725928218E-11</v>
          </cell>
          <cell r="G136">
            <v>0.19984105209504263</v>
          </cell>
          <cell r="H136">
            <v>-56737.180796784996</v>
          </cell>
          <cell r="I136">
            <v>-26383.009335000002</v>
          </cell>
          <cell r="J136">
            <v>-15935.051434999998</v>
          </cell>
          <cell r="K136">
            <v>-6502.0629349999999</v>
          </cell>
          <cell r="L136">
            <v>19790.469894999998</v>
          </cell>
          <cell r="M136">
            <v>23608.131895000006</v>
          </cell>
          <cell r="N136">
            <v>40764.133495000002</v>
          </cell>
          <cell r="O136">
            <v>39618.415095000004</v>
          </cell>
          <cell r="P136">
            <v>35821.942695000005</v>
          </cell>
          <cell r="Q136">
            <v>32340.548795000002</v>
          </cell>
          <cell r="R136">
            <v>24924.172895</v>
          </cell>
          <cell r="S136">
            <v>39145.367194999999</v>
          </cell>
          <cell r="T136">
            <v>40183.643294999994</v>
          </cell>
          <cell r="U136">
            <v>53816.658394999991</v>
          </cell>
          <cell r="V136">
            <v>51478.453594999992</v>
          </cell>
          <cell r="W136">
            <v>49456.475395000001</v>
          </cell>
          <cell r="X136">
            <v>63679.608595000005</v>
          </cell>
          <cell r="Y136">
            <v>32865.971995</v>
          </cell>
          <cell r="Z136">
            <v>38632.132654999994</v>
          </cell>
          <cell r="AA136">
            <v>85649.308594999995</v>
          </cell>
        </row>
        <row r="137">
          <cell r="B137" t="str">
            <v>(+)Desequilibrio do Projeto Original (a)</v>
          </cell>
        </row>
        <row r="138">
          <cell r="B138" t="str">
            <v>Deflator Tarifário a partir do 10º ano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-823.46843932691581</v>
          </cell>
          <cell r="R139">
            <v>-1707.465346680111</v>
          </cell>
          <cell r="S139">
            <v>-2655.3726186855929</v>
          </cell>
          <cell r="T139">
            <v>-3670.7422731995703</v>
          </cell>
          <cell r="U139">
            <v>-4734.2239569875619</v>
          </cell>
          <cell r="V139">
            <v>-5861.6829245776198</v>
          </cell>
          <cell r="W139">
            <v>-7056.1657220574452</v>
          </cell>
          <cell r="X139">
            <v>-8510.0817708737686</v>
          </cell>
          <cell r="Y139">
            <v>-9879.2254915742487</v>
          </cell>
          <cell r="Z139">
            <v>-11327.249864693251</v>
          </cell>
          <cell r="AA139">
            <v>-12857.860328225279</v>
          </cell>
        </row>
        <row r="140">
          <cell r="B140" t="str">
            <v>Somatoria com Projeto Original</v>
          </cell>
          <cell r="F140">
            <v>-3586.4894142980652</v>
          </cell>
          <cell r="G140">
            <v>0.19301909253707164</v>
          </cell>
          <cell r="H140">
            <v>-56737.180796784996</v>
          </cell>
          <cell r="I140">
            <v>-26383.009335000002</v>
          </cell>
          <cell r="J140">
            <v>-15935.051434999998</v>
          </cell>
          <cell r="K140">
            <v>-6502.0629349999999</v>
          </cell>
          <cell r="L140">
            <v>19790.469894999998</v>
          </cell>
          <cell r="M140">
            <v>23608.131895000006</v>
          </cell>
          <cell r="N140">
            <v>40764.133495000002</v>
          </cell>
          <cell r="O140">
            <v>39618.415095000004</v>
          </cell>
          <cell r="P140">
            <v>35821.942695000005</v>
          </cell>
          <cell r="Q140">
            <v>31517.080355673086</v>
          </cell>
          <cell r="R140">
            <v>23216.70754831989</v>
          </cell>
          <cell r="S140">
            <v>36489.994576314406</v>
          </cell>
          <cell r="T140">
            <v>36512.901021800426</v>
          </cell>
          <cell r="U140">
            <v>49082.434438012431</v>
          </cell>
          <cell r="V140">
            <v>45616.770670422375</v>
          </cell>
          <cell r="W140">
            <v>42400.30967294256</v>
          </cell>
          <cell r="X140">
            <v>55169.526824126238</v>
          </cell>
          <cell r="Y140">
            <v>22986.746503425751</v>
          </cell>
          <cell r="Z140">
            <v>27304.882790306743</v>
          </cell>
          <cell r="AA140">
            <v>72791.448266774722</v>
          </cell>
        </row>
        <row r="141">
          <cell r="B141" t="str">
            <v>Ganho de Receita - Cobrança Bidirecional 9 (nove) Praças de Pedágio</v>
          </cell>
        </row>
        <row r="142">
          <cell r="B142" t="str">
            <v>Fluxo de Caixa do Fator</v>
          </cell>
          <cell r="H142">
            <v>1568.9826882601965</v>
          </cell>
          <cell r="I142">
            <v>3826.6568105366728</v>
          </cell>
          <cell r="J142">
            <v>7978.6421436043311</v>
          </cell>
          <cell r="K142">
            <v>9520.4472848127953</v>
          </cell>
          <cell r="L142">
            <v>5008.7854607698864</v>
          </cell>
          <cell r="M142">
            <v>5376.1755119968857</v>
          </cell>
          <cell r="N142">
            <v>5544.5396013668633</v>
          </cell>
          <cell r="O142">
            <v>5718.0208316326334</v>
          </cell>
          <cell r="P142">
            <v>5587.1642457667676</v>
          </cell>
          <cell r="Q142">
            <v>5441.3426469132401</v>
          </cell>
          <cell r="R142">
            <v>5856.3607837369545</v>
          </cell>
          <cell r="S142">
            <v>6024.3162486658493</v>
          </cell>
          <cell r="T142">
            <v>6197.016912799003</v>
          </cell>
          <cell r="U142">
            <v>5999.0392821264777</v>
          </cell>
          <cell r="V142">
            <v>5784.9783396065332</v>
          </cell>
          <cell r="W142">
            <v>5920.1699029600995</v>
          </cell>
          <cell r="X142">
            <v>7142.4691399102257</v>
          </cell>
          <cell r="Y142">
            <v>7313.9731333929476</v>
          </cell>
          <cell r="Z142">
            <v>7489.5273568195244</v>
          </cell>
          <cell r="AA142">
            <v>9353.7410982726979</v>
          </cell>
        </row>
        <row r="143">
          <cell r="B143" t="str">
            <v>Somatoria com Projeto Original</v>
          </cell>
          <cell r="F143">
            <v>26128.061749127428</v>
          </cell>
          <cell r="G143">
            <v>0.24956721829312908</v>
          </cell>
          <cell r="H143">
            <v>-55168.198108524797</v>
          </cell>
          <cell r="I143">
            <v>-22556.352524463331</v>
          </cell>
          <cell r="J143">
            <v>-7956.4092913956665</v>
          </cell>
          <cell r="K143">
            <v>3018.3843498127953</v>
          </cell>
          <cell r="L143">
            <v>24799.255355769885</v>
          </cell>
          <cell r="M143">
            <v>28984.307406996893</v>
          </cell>
          <cell r="N143">
            <v>46308.673096366867</v>
          </cell>
          <cell r="O143">
            <v>45336.435926632636</v>
          </cell>
          <cell r="P143">
            <v>41409.106940766775</v>
          </cell>
          <cell r="Q143">
            <v>37781.891441913242</v>
          </cell>
          <cell r="R143">
            <v>30780.533678736952</v>
          </cell>
          <cell r="S143">
            <v>45169.683443665846</v>
          </cell>
          <cell r="T143">
            <v>46380.660207798996</v>
          </cell>
          <cell r="U143">
            <v>59815.697677126467</v>
          </cell>
          <cell r="V143">
            <v>57263.431934606524</v>
          </cell>
          <cell r="W143">
            <v>55376.645297960102</v>
          </cell>
          <cell r="X143">
            <v>70822.077734910228</v>
          </cell>
          <cell r="Y143">
            <v>40179.945128392945</v>
          </cell>
          <cell r="Z143">
            <v>46121.66001181952</v>
          </cell>
          <cell r="AA143">
            <v>95003.049693272696</v>
          </cell>
        </row>
        <row r="144">
          <cell r="B144" t="str">
            <v>Ônus Variável - s/ Rec. Acess. De 3% para 28%</v>
          </cell>
        </row>
        <row r="145">
          <cell r="B145" t="str">
            <v>Fluxo de Caixa do Fator</v>
          </cell>
          <cell r="H145">
            <v>-7.0350000000000001</v>
          </cell>
          <cell r="I145">
            <v>-10.673099999999891</v>
          </cell>
          <cell r="J145">
            <v>-10.796111999999784</v>
          </cell>
          <cell r="K145">
            <v>-10.92158424000017</v>
          </cell>
          <cell r="L145">
            <v>-11.049565924800167</v>
          </cell>
          <cell r="M145">
            <v>-11.180107243296007</v>
          </cell>
          <cell r="N145">
            <v>-11.313259388161878</v>
          </cell>
          <cell r="O145">
            <v>-11.449074575925042</v>
          </cell>
          <cell r="P145">
            <v>-11.587606067443421</v>
          </cell>
          <cell r="Q145">
            <v>-11.72890818879268</v>
          </cell>
          <cell r="R145">
            <v>-11.873036352568588</v>
          </cell>
          <cell r="S145">
            <v>-12.0200470796199</v>
          </cell>
          <cell r="T145">
            <v>-12.169998021212042</v>
          </cell>
          <cell r="U145">
            <v>-12.322947981636258</v>
          </cell>
          <cell r="V145">
            <v>-12.478956941269061</v>
          </cell>
          <cell r="W145">
            <v>-12.638086080094503</v>
          </cell>
          <cell r="X145">
            <v>-12.800397801696253</v>
          </cell>
          <cell r="Y145">
            <v>-12.965955757730168</v>
          </cell>
          <cell r="Z145">
            <v>-13.134824872884947</v>
          </cell>
          <cell r="AA145">
            <v>-13.307071370342792</v>
          </cell>
        </row>
        <row r="146">
          <cell r="B146" t="str">
            <v>Somatoria com Projeto Original</v>
          </cell>
          <cell r="F146">
            <v>-51.333554940198496</v>
          </cell>
          <cell r="G146">
            <v>0.1997478818413588</v>
          </cell>
          <cell r="H146">
            <v>-56744.215796785</v>
          </cell>
          <cell r="I146">
            <v>-26393.682435000002</v>
          </cell>
          <cell r="J146">
            <v>-15945.847546999998</v>
          </cell>
          <cell r="K146">
            <v>-6512.9845192399998</v>
          </cell>
          <cell r="L146">
            <v>19779.420329075198</v>
          </cell>
          <cell r="M146">
            <v>23596.951787756709</v>
          </cell>
          <cell r="N146">
            <v>40752.820235611842</v>
          </cell>
          <cell r="O146">
            <v>39606.966020424079</v>
          </cell>
          <cell r="P146">
            <v>35810.355088932563</v>
          </cell>
          <cell r="Q146">
            <v>32328.819886811209</v>
          </cell>
          <cell r="R146">
            <v>24912.299858647431</v>
          </cell>
          <cell r="S146">
            <v>39133.34714792038</v>
          </cell>
          <cell r="T146">
            <v>40171.47329697878</v>
          </cell>
          <cell r="U146">
            <v>53804.335447018355</v>
          </cell>
          <cell r="V146">
            <v>51465.974638058724</v>
          </cell>
          <cell r="W146">
            <v>49443.837308919909</v>
          </cell>
          <cell r="X146">
            <v>63666.808197198312</v>
          </cell>
          <cell r="Y146">
            <v>32853.006039242267</v>
          </cell>
          <cell r="Z146">
            <v>38618.997830127111</v>
          </cell>
          <cell r="AA146">
            <v>85636.001523629646</v>
          </cell>
        </row>
        <row r="147">
          <cell r="B147" t="str">
            <v>Custos Operacionais Provocado pela Cobrança Bidirecional</v>
          </cell>
        </row>
        <row r="148">
          <cell r="B148" t="str">
            <v>Fluxo de Caixa do Fator</v>
          </cell>
          <cell r="H148">
            <v>-1490.3985904453164</v>
          </cell>
          <cell r="I148">
            <v>-2569.4948826205264</v>
          </cell>
          <cell r="J148">
            <v>-3259.0573414415767</v>
          </cell>
          <cell r="K148">
            <v>-3274.3641964695253</v>
          </cell>
          <cell r="L148">
            <v>-3206.6450050715648</v>
          </cell>
          <cell r="M148">
            <v>-3248.8924898639925</v>
          </cell>
          <cell r="N148">
            <v>-3338.4404367954048</v>
          </cell>
          <cell r="O148">
            <v>-3292.2348754022823</v>
          </cell>
          <cell r="P148">
            <v>-3272.3051041347271</v>
          </cell>
          <cell r="Q148">
            <v>-3262.8514483591466</v>
          </cell>
          <cell r="R148">
            <v>-3186.1406340678172</v>
          </cell>
          <cell r="S148">
            <v>-3271.2034257279006</v>
          </cell>
          <cell r="T148">
            <v>-3255.957835910518</v>
          </cell>
          <cell r="U148">
            <v>-3286.3435804964611</v>
          </cell>
          <cell r="V148">
            <v>-3332.6757438345185</v>
          </cell>
          <cell r="W148">
            <v>-3311.9704067472658</v>
          </cell>
          <cell r="X148">
            <v>-3283.76366638118</v>
          </cell>
          <cell r="Y148">
            <v>-3187.104368120195</v>
          </cell>
          <cell r="Z148">
            <v>-3166.0552715028948</v>
          </cell>
          <cell r="AA148">
            <v>-3286.978524477272</v>
          </cell>
        </row>
        <row r="149">
          <cell r="B149" t="str">
            <v>Somatoria com Projeto Original</v>
          </cell>
          <cell r="F149">
            <v>-13941.901419703257</v>
          </cell>
          <cell r="G149">
            <v>0.17515108975609892</v>
          </cell>
          <cell r="H149">
            <v>-58227.579387230311</v>
          </cell>
          <cell r="I149">
            <v>-28952.504217620528</v>
          </cell>
          <cell r="J149">
            <v>-19194.108776441575</v>
          </cell>
          <cell r="K149">
            <v>-9776.4271314695252</v>
          </cell>
          <cell r="L149">
            <v>16583.824889928434</v>
          </cell>
          <cell r="M149">
            <v>20359.239405136013</v>
          </cell>
          <cell r="N149">
            <v>37425.693058204597</v>
          </cell>
          <cell r="O149">
            <v>36326.180219597722</v>
          </cell>
          <cell r="P149">
            <v>32549.637590865277</v>
          </cell>
          <cell r="Q149">
            <v>29077.697346640856</v>
          </cell>
          <cell r="R149">
            <v>21738.032260932181</v>
          </cell>
          <cell r="S149">
            <v>35874.163769272098</v>
          </cell>
          <cell r="T149">
            <v>36927.68545908948</v>
          </cell>
          <cell r="U149">
            <v>50530.31481450353</v>
          </cell>
          <cell r="V149">
            <v>48145.777851165476</v>
          </cell>
          <cell r="W149">
            <v>46144.504988252738</v>
          </cell>
          <cell r="X149">
            <v>60395.844928618826</v>
          </cell>
          <cell r="Y149">
            <v>29678.867626879804</v>
          </cell>
          <cell r="Z149">
            <v>35466.077383497097</v>
          </cell>
          <cell r="AA149">
            <v>82362.33007052273</v>
          </cell>
        </row>
        <row r="150">
          <cell r="B150" t="str">
            <v>Investimentos 1º Adequação</v>
          </cell>
        </row>
        <row r="151">
          <cell r="B151" t="str">
            <v>Fluxo de Caixa do Fator</v>
          </cell>
          <cell r="H151">
            <v>-12567.557082803998</v>
          </cell>
          <cell r="I151">
            <v>2018.376756904489</v>
          </cell>
          <cell r="J151">
            <v>-2046.9422979180567</v>
          </cell>
          <cell r="K151">
            <v>-7456.4293198434107</v>
          </cell>
          <cell r="L151">
            <v>459.60612115095995</v>
          </cell>
          <cell r="M151">
            <v>-5358.2092090772221</v>
          </cell>
          <cell r="N151">
            <v>-8477.4593259324647</v>
          </cell>
          <cell r="O151">
            <v>-1500.7757625650995</v>
          </cell>
          <cell r="P151">
            <v>-189.82206831486633</v>
          </cell>
          <cell r="Q151">
            <v>2220.3020382794261</v>
          </cell>
          <cell r="R151">
            <v>8604.1156068045966</v>
          </cell>
          <cell r="S151">
            <v>-151.03876983038953</v>
          </cell>
          <cell r="T151">
            <v>1601.8873751720778</v>
          </cell>
          <cell r="U151">
            <v>-8512.3007858670371</v>
          </cell>
          <cell r="V151">
            <v>-9025.5507764557897</v>
          </cell>
          <cell r="W151">
            <v>-7318.3906375983133</v>
          </cell>
          <cell r="X151">
            <v>-9244.1223719030531</v>
          </cell>
          <cell r="Y151">
            <v>4161.0042831807959</v>
          </cell>
          <cell r="Z151">
            <v>6010.6034682508171</v>
          </cell>
          <cell r="AA151">
            <v>-10048.952187028743</v>
          </cell>
        </row>
        <row r="152">
          <cell r="B152" t="str">
            <v>Somatoria com Projeto Original</v>
          </cell>
          <cell r="F152">
            <v>-18551.788194578407</v>
          </cell>
          <cell r="G152">
            <v>0.1691858131727948</v>
          </cell>
          <cell r="H152">
            <v>-69304.737879588996</v>
          </cell>
          <cell r="I152">
            <v>-24364.632578095512</v>
          </cell>
          <cell r="J152">
            <v>-17981.993732918054</v>
          </cell>
          <cell r="K152">
            <v>-13958.492254843412</v>
          </cell>
          <cell r="L152">
            <v>20250.076016150957</v>
          </cell>
          <cell r="M152">
            <v>18249.922685922786</v>
          </cell>
          <cell r="N152">
            <v>32286.674169067537</v>
          </cell>
          <cell r="O152">
            <v>38117.639332434905</v>
          </cell>
          <cell r="P152">
            <v>35632.120626685137</v>
          </cell>
          <cell r="Q152">
            <v>34560.85083327943</v>
          </cell>
          <cell r="R152">
            <v>33528.288501804593</v>
          </cell>
          <cell r="S152">
            <v>38994.32842516961</v>
          </cell>
          <cell r="T152">
            <v>41785.530670172069</v>
          </cell>
          <cell r="U152">
            <v>45304.357609132952</v>
          </cell>
          <cell r="V152">
            <v>42452.9028185442</v>
          </cell>
          <cell r="W152">
            <v>42138.084757401688</v>
          </cell>
          <cell r="X152">
            <v>54435.486223096952</v>
          </cell>
          <cell r="Y152">
            <v>37026.976278180795</v>
          </cell>
          <cell r="Z152">
            <v>44642.736123250812</v>
          </cell>
          <cell r="AA152">
            <v>75600.356407971252</v>
          </cell>
        </row>
        <row r="153">
          <cell r="B153" t="str">
            <v>Investimentos 2ª Adequação</v>
          </cell>
        </row>
        <row r="154">
          <cell r="B154" t="str">
            <v>Fluxo de Caixa do Fator</v>
          </cell>
          <cell r="H154">
            <v>21216.487855887626</v>
          </cell>
          <cell r="I154">
            <v>-9811.7757266768695</v>
          </cell>
          <cell r="J154">
            <v>-18070.533981896595</v>
          </cell>
          <cell r="K154">
            <v>-4905.1306283470294</v>
          </cell>
          <cell r="L154">
            <v>-1024.3692402212241</v>
          </cell>
          <cell r="M154">
            <v>-981.44154440241175</v>
          </cell>
          <cell r="N154">
            <v>85.15164040855484</v>
          </cell>
          <cell r="O154">
            <v>544.00790713194579</v>
          </cell>
          <cell r="P154">
            <v>-628.93471160963315</v>
          </cell>
          <cell r="Q154">
            <v>-1128.3522661467307</v>
          </cell>
          <cell r="R154">
            <v>-1098.4058681222243</v>
          </cell>
          <cell r="S154">
            <v>1967.9066793609848</v>
          </cell>
          <cell r="T154">
            <v>10610.465218713816</v>
          </cell>
          <cell r="U154">
            <v>2626.2808691171731</v>
          </cell>
          <cell r="V154">
            <v>-1699.1718544845519</v>
          </cell>
          <cell r="W154">
            <v>-2818.7714586585653</v>
          </cell>
          <cell r="X154">
            <v>-1547.6484608046826</v>
          </cell>
          <cell r="Y154">
            <v>-2893.8968992200412</v>
          </cell>
          <cell r="Z154">
            <v>6423.5441770883754</v>
          </cell>
          <cell r="AA154">
            <v>229.20700796964582</v>
          </cell>
        </row>
        <row r="155">
          <cell r="B155" t="str">
            <v>Somatoria com Projeto Original</v>
          </cell>
          <cell r="F155">
            <v>-1819.4068302137341</v>
          </cell>
          <cell r="G155">
            <v>0.19645999173442377</v>
          </cell>
          <cell r="H155">
            <v>-35520.692940897366</v>
          </cell>
          <cell r="I155">
            <v>-36194.78506167687</v>
          </cell>
          <cell r="J155">
            <v>-34005.585416896589</v>
          </cell>
          <cell r="K155">
            <v>-11407.193563347029</v>
          </cell>
          <cell r="L155">
            <v>18766.100654778773</v>
          </cell>
          <cell r="M155">
            <v>22626.690350597593</v>
          </cell>
          <cell r="N155">
            <v>40849.285135408558</v>
          </cell>
          <cell r="O155">
            <v>40162.423002131953</v>
          </cell>
          <cell r="P155">
            <v>35193.007983390373</v>
          </cell>
          <cell r="Q155">
            <v>31212.19652885327</v>
          </cell>
          <cell r="R155">
            <v>23825.767026877777</v>
          </cell>
          <cell r="S155">
            <v>41113.273874360981</v>
          </cell>
          <cell r="T155">
            <v>50794.108513713814</v>
          </cell>
          <cell r="U155">
            <v>56442.939264117165</v>
          </cell>
          <cell r="V155">
            <v>49779.281740515442</v>
          </cell>
          <cell r="W155">
            <v>46637.703936341437</v>
          </cell>
          <cell r="X155">
            <v>62131.960134195324</v>
          </cell>
          <cell r="Y155">
            <v>29972.075095779957</v>
          </cell>
          <cell r="Z155">
            <v>45055.676832088371</v>
          </cell>
          <cell r="AA155">
            <v>85878.515602969637</v>
          </cell>
        </row>
        <row r="156">
          <cell r="B156" t="str">
            <v>Investimentos 3ª Adequação</v>
          </cell>
        </row>
        <row r="157">
          <cell r="B157" t="str">
            <v>Fluxo de Caixa do Fator</v>
          </cell>
          <cell r="H157">
            <v>3.6631669693193216</v>
          </cell>
          <cell r="I157">
            <v>4537.1685575075844</v>
          </cell>
          <cell r="J157">
            <v>10223.502984357148</v>
          </cell>
          <cell r="K157">
            <v>-6197.2165014673074</v>
          </cell>
          <cell r="L157">
            <v>459.00062538256947</v>
          </cell>
          <cell r="M157">
            <v>-9182.5496214783871</v>
          </cell>
          <cell r="N157">
            <v>-1001.8445785450883</v>
          </cell>
          <cell r="O157">
            <v>524.35040795593284</v>
          </cell>
          <cell r="P157">
            <v>-1282.0198467785419</v>
          </cell>
          <cell r="Q157">
            <v>-671.84162433599295</v>
          </cell>
          <cell r="R157">
            <v>46.72512260390809</v>
          </cell>
          <cell r="S157">
            <v>17.490169863039654</v>
          </cell>
          <cell r="T157">
            <v>1856.5139963754905</v>
          </cell>
          <cell r="U157">
            <v>-1219.575750861032</v>
          </cell>
          <cell r="V157">
            <v>338.14974371925592</v>
          </cell>
          <cell r="W157">
            <v>-5291.9043917843628</v>
          </cell>
          <cell r="X157">
            <v>408.5063464188284</v>
          </cell>
          <cell r="Y157">
            <v>751.37391377164022</v>
          </cell>
          <cell r="Z157">
            <v>-719.28904468697124</v>
          </cell>
          <cell r="AA157">
            <v>525.56279135883062</v>
          </cell>
        </row>
        <row r="158">
          <cell r="B158" t="str">
            <v>Somatoria com Projeto Original</v>
          </cell>
          <cell r="F158">
            <v>2534.9393079881461</v>
          </cell>
          <cell r="G158">
            <v>0.20466830363045768</v>
          </cell>
          <cell r="H158">
            <v>-56733.51762981568</v>
          </cell>
          <cell r="I158">
            <v>-21845.84077749242</v>
          </cell>
          <cell r="J158">
            <v>-5711.5484506428493</v>
          </cell>
          <cell r="K158">
            <v>-12699.279436467306</v>
          </cell>
          <cell r="L158">
            <v>20249.470520382569</v>
          </cell>
          <cell r="M158">
            <v>14425.582273521619</v>
          </cell>
          <cell r="N158">
            <v>39762.288916454912</v>
          </cell>
          <cell r="O158">
            <v>40142.765502955939</v>
          </cell>
          <cell r="P158">
            <v>34539.92284822146</v>
          </cell>
          <cell r="Q158">
            <v>31668.707170664009</v>
          </cell>
          <cell r="R158">
            <v>24970.898017603908</v>
          </cell>
          <cell r="S158">
            <v>39162.857364863041</v>
          </cell>
          <cell r="T158">
            <v>42040.157291375486</v>
          </cell>
          <cell r="U158">
            <v>52597.082644138958</v>
          </cell>
          <cell r="V158">
            <v>51816.603338719251</v>
          </cell>
          <cell r="W158">
            <v>44164.571003215635</v>
          </cell>
          <cell r="X158">
            <v>64088.114941418833</v>
          </cell>
          <cell r="Y158">
            <v>33617.34590877164</v>
          </cell>
          <cell r="Z158">
            <v>37912.843610313023</v>
          </cell>
          <cell r="AA158">
            <v>86174.87138635882</v>
          </cell>
        </row>
        <row r="159">
          <cell r="B159" t="str">
            <v>Investimentos 4ª Adequação</v>
          </cell>
        </row>
        <row r="160">
          <cell r="B160" t="str">
            <v>Fluxo de Caixa do Fator</v>
          </cell>
          <cell r="H160">
            <v>1.1295616339727257</v>
          </cell>
          <cell r="I160">
            <v>-1.9545219018331044</v>
          </cell>
          <cell r="J160">
            <v>20691.770411615638</v>
          </cell>
          <cell r="K160">
            <v>14525.365556762084</v>
          </cell>
          <cell r="L160">
            <v>-19050.65590251287</v>
          </cell>
          <cell r="M160">
            <v>-8622.7840346638277</v>
          </cell>
          <cell r="N160">
            <v>-2459.7934999411686</v>
          </cell>
          <cell r="O160">
            <v>-1787.977971510318</v>
          </cell>
          <cell r="P160">
            <v>511.30401762113411</v>
          </cell>
          <cell r="Q160">
            <v>-451.6348761338362</v>
          </cell>
          <cell r="R160">
            <v>5.0939702408999068</v>
          </cell>
          <cell r="S160">
            <v>-816.17558391233399</v>
          </cell>
          <cell r="T160">
            <v>83.817987391072549</v>
          </cell>
          <cell r="U160">
            <v>2724.6613113648714</v>
          </cell>
          <cell r="V160">
            <v>-1355.3095764007589</v>
          </cell>
          <cell r="W160">
            <v>5643.4925524462042</v>
          </cell>
          <cell r="X160">
            <v>-3515.793648524972</v>
          </cell>
          <cell r="Y160">
            <v>-738.37559369576365</v>
          </cell>
          <cell r="Z160">
            <v>1066.1820630038674</v>
          </cell>
          <cell r="AA160">
            <v>724.68359937481569</v>
          </cell>
        </row>
        <row r="161">
          <cell r="B161" t="str">
            <v>Somatoria com Projeto Original</v>
          </cell>
          <cell r="F161">
            <v>7571.9873692779101</v>
          </cell>
          <cell r="G161">
            <v>0.21475883906700452</v>
          </cell>
          <cell r="H161">
            <v>-56736.051235151026</v>
          </cell>
          <cell r="I161">
            <v>-26384.963856901835</v>
          </cell>
          <cell r="J161">
            <v>4756.7189766156407</v>
          </cell>
          <cell r="K161">
            <v>8023.3026217620845</v>
          </cell>
          <cell r="L161">
            <v>739.81399248712842</v>
          </cell>
          <cell r="M161">
            <v>14985.347860336178</v>
          </cell>
          <cell r="N161">
            <v>38304.339995058835</v>
          </cell>
          <cell r="O161">
            <v>37830.437123489683</v>
          </cell>
          <cell r="P161">
            <v>36333.246712621141</v>
          </cell>
          <cell r="Q161">
            <v>31888.913918866165</v>
          </cell>
          <cell r="R161">
            <v>24929.266865240901</v>
          </cell>
          <cell r="S161">
            <v>38329.191611087663</v>
          </cell>
          <cell r="T161">
            <v>40267.461282391065</v>
          </cell>
          <cell r="U161">
            <v>56541.319706364862</v>
          </cell>
          <cell r="V161">
            <v>50123.144018599232</v>
          </cell>
          <cell r="W161">
            <v>55099.967947446203</v>
          </cell>
          <cell r="X161">
            <v>60163.814946475031</v>
          </cell>
          <cell r="Y161">
            <v>32127.596401304236</v>
          </cell>
          <cell r="Z161">
            <v>39698.314718003865</v>
          </cell>
          <cell r="AA161">
            <v>86373.992194374805</v>
          </cell>
        </row>
        <row r="162">
          <cell r="B162" t="str">
            <v>Investimentos 5ª Adequação</v>
          </cell>
        </row>
        <row r="163">
          <cell r="B163" t="str">
            <v>Fluxo de Caixa do Fator</v>
          </cell>
          <cell r="H163">
            <v>-1.8170377464915646E-2</v>
          </cell>
          <cell r="I163">
            <v>3.9512942405053766E-4</v>
          </cell>
          <cell r="J163">
            <v>-5.5954167090559146</v>
          </cell>
          <cell r="K163">
            <v>780.57781683375231</v>
          </cell>
          <cell r="L163">
            <v>8416.5805570837001</v>
          </cell>
          <cell r="M163">
            <v>-3118.447629493161</v>
          </cell>
          <cell r="N163">
            <v>-4753.4577080174085</v>
          </cell>
          <cell r="O163">
            <v>-1545.8451358764555</v>
          </cell>
          <cell r="P163">
            <v>-767.18350133809668</v>
          </cell>
          <cell r="Q163">
            <v>-1528.1908047785762</v>
          </cell>
          <cell r="R163">
            <v>-235.72479456932888</v>
          </cell>
          <cell r="S163">
            <v>-461.36239897576189</v>
          </cell>
          <cell r="T163">
            <v>83.380142208816068</v>
          </cell>
          <cell r="U163">
            <v>441.52052443218918</v>
          </cell>
          <cell r="V163">
            <v>607.94586792451935</v>
          </cell>
          <cell r="W163">
            <v>820.05040193341245</v>
          </cell>
          <cell r="X163">
            <v>51.496213227061858</v>
          </cell>
          <cell r="Y163">
            <v>1168.9614538340588</v>
          </cell>
          <cell r="Z163">
            <v>122.3892989695149</v>
          </cell>
          <cell r="AA163">
            <v>-77.02097042976618</v>
          </cell>
        </row>
        <row r="164">
          <cell r="B164" t="str">
            <v>Somatoria com Projeto Original</v>
          </cell>
          <cell r="F164">
            <v>719.94591002820539</v>
          </cell>
          <cell r="G164">
            <v>0.20116248786645211</v>
          </cell>
          <cell r="H164">
            <v>-56737.198967162461</v>
          </cell>
          <cell r="I164">
            <v>-26383.008939870579</v>
          </cell>
          <cell r="J164">
            <v>-15940.646851709054</v>
          </cell>
          <cell r="K164">
            <v>-5721.485118166248</v>
          </cell>
          <cell r="L164">
            <v>28207.050452083698</v>
          </cell>
          <cell r="M164">
            <v>20489.684265506847</v>
          </cell>
          <cell r="N164">
            <v>36010.675786982596</v>
          </cell>
          <cell r="O164">
            <v>38072.569959123546</v>
          </cell>
          <cell r="P164">
            <v>35054.759193661906</v>
          </cell>
          <cell r="Q164">
            <v>30812.357990221426</v>
          </cell>
          <cell r="R164">
            <v>24688.448100430673</v>
          </cell>
          <cell r="S164">
            <v>38684.004796024237</v>
          </cell>
          <cell r="T164">
            <v>40267.023437208809</v>
          </cell>
          <cell r="U164">
            <v>54258.178919432183</v>
          </cell>
          <cell r="V164">
            <v>52086.399462924514</v>
          </cell>
          <cell r="W164">
            <v>50276.525796933412</v>
          </cell>
          <cell r="X164">
            <v>63731.104808227064</v>
          </cell>
          <cell r="Y164">
            <v>34034.933448834061</v>
          </cell>
          <cell r="Z164">
            <v>38754.52195396951</v>
          </cell>
          <cell r="AA164">
            <v>85572.287624570235</v>
          </cell>
        </row>
        <row r="165">
          <cell r="B165" t="str">
            <v>Onus Variável - Rec. Ass. de 28% para 25% e Rec. NOp. de 28% para 3%</v>
          </cell>
        </row>
        <row r="166">
          <cell r="B166" t="str">
            <v>Fluxo de Caixa do Fator</v>
          </cell>
          <cell r="H166">
            <v>0.84419999999999384</v>
          </cell>
          <cell r="I166">
            <v>1.2807719999999381</v>
          </cell>
          <cell r="J166">
            <v>1.2955334399998399</v>
          </cell>
          <cell r="K166">
            <v>1.3105901088002518</v>
          </cell>
          <cell r="L166">
            <v>1.3259479109762151</v>
          </cell>
          <cell r="M166">
            <v>1.3416128691954965</v>
          </cell>
          <cell r="N166">
            <v>1.3575911265795595</v>
          </cell>
          <cell r="O166">
            <v>1.3738889491111514</v>
          </cell>
          <cell r="P166">
            <v>1.3905127280930765</v>
          </cell>
          <cell r="Q166">
            <v>1.4074689826551094</v>
          </cell>
          <cell r="R166">
            <v>1.4247643623084376</v>
          </cell>
          <cell r="S166">
            <v>1.4424056495543391</v>
          </cell>
          <cell r="T166">
            <v>1.4603997625455669</v>
          </cell>
          <cell r="U166">
            <v>1.4787537577964849</v>
          </cell>
          <cell r="V166">
            <v>1.4974748329523118</v>
          </cell>
          <cell r="W166">
            <v>1.5165703296113771</v>
          </cell>
          <cell r="X166">
            <v>1.5360477362037455</v>
          </cell>
          <cell r="Y166">
            <v>1.5559146909274251</v>
          </cell>
          <cell r="Z166">
            <v>1.5761789847461205</v>
          </cell>
          <cell r="AA166">
            <v>1.5968485644412205</v>
          </cell>
        </row>
        <row r="167">
          <cell r="B167" t="str">
            <v>Somatoria com Projeto Original</v>
          </cell>
          <cell r="F167">
            <v>6.1600265927987445</v>
          </cell>
          <cell r="G167">
            <v>0.19985223380243691</v>
          </cell>
          <cell r="H167">
            <v>-56736.336596784997</v>
          </cell>
          <cell r="I167">
            <v>-26381.728563000004</v>
          </cell>
          <cell r="J167">
            <v>-15933.755901559998</v>
          </cell>
          <cell r="K167">
            <v>-6500.7523448911998</v>
          </cell>
          <cell r="L167">
            <v>19791.795842910975</v>
          </cell>
          <cell r="M167">
            <v>23609.473507869203</v>
          </cell>
          <cell r="N167">
            <v>40765.491086126582</v>
          </cell>
          <cell r="O167">
            <v>39619.788983949118</v>
          </cell>
          <cell r="P167">
            <v>35823.333207728101</v>
          </cell>
          <cell r="Q167">
            <v>32341.956263982658</v>
          </cell>
          <cell r="R167">
            <v>24925.597659362309</v>
          </cell>
          <cell r="S167">
            <v>39146.809600649554</v>
          </cell>
          <cell r="T167">
            <v>40185.10369476254</v>
          </cell>
          <cell r="U167">
            <v>53818.137148757785</v>
          </cell>
          <cell r="V167">
            <v>51479.951069832947</v>
          </cell>
          <cell r="W167">
            <v>49457.991965329609</v>
          </cell>
          <cell r="X167">
            <v>63681.14464273621</v>
          </cell>
          <cell r="Y167">
            <v>32867.527909690929</v>
          </cell>
          <cell r="Z167">
            <v>38633.70883398474</v>
          </cell>
          <cell r="AA167">
            <v>85650.905443564436</v>
          </cell>
        </row>
        <row r="168">
          <cell r="B168" t="str">
            <v>Parcelamento de Reajuste Tarifário - Julho/2003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-1633.1564023243907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-788.01214227861135</v>
          </cell>
          <cell r="G170">
            <v>0.198416252759259</v>
          </cell>
          <cell r="H170">
            <v>-56737.180796784996</v>
          </cell>
          <cell r="I170">
            <v>-26383.009335000002</v>
          </cell>
          <cell r="J170">
            <v>-15935.051434999998</v>
          </cell>
          <cell r="K170">
            <v>-8135.2193373243908</v>
          </cell>
          <cell r="L170">
            <v>19790.469894999998</v>
          </cell>
          <cell r="M170">
            <v>23608.131895000006</v>
          </cell>
          <cell r="N170">
            <v>40764.133495000002</v>
          </cell>
          <cell r="O170">
            <v>39618.415095000004</v>
          </cell>
          <cell r="P170">
            <v>35821.942695000005</v>
          </cell>
          <cell r="Q170">
            <v>32340.548795000002</v>
          </cell>
          <cell r="R170">
            <v>24924.172895</v>
          </cell>
          <cell r="S170">
            <v>39145.367194999999</v>
          </cell>
          <cell r="T170">
            <v>40183.643294999994</v>
          </cell>
          <cell r="U170">
            <v>53816.658394999991</v>
          </cell>
          <cell r="V170">
            <v>51478.453594999992</v>
          </cell>
          <cell r="W170">
            <v>49456.475395000001</v>
          </cell>
          <cell r="X170">
            <v>63679.608595000005</v>
          </cell>
          <cell r="Y170">
            <v>32865.971995</v>
          </cell>
          <cell r="Z170">
            <v>38632.132654999994</v>
          </cell>
          <cell r="AA170">
            <v>85649.308594999995</v>
          </cell>
        </row>
        <row r="171">
          <cell r="B171" t="str">
            <v>Majoração da COFINS</v>
          </cell>
        </row>
        <row r="172">
          <cell r="B172" t="str">
            <v>Fluxo de Caixa do Fator</v>
          </cell>
          <cell r="H172">
            <v>-290.60287078427211</v>
          </cell>
          <cell r="I172">
            <v>-496.25797506822101</v>
          </cell>
          <cell r="J172">
            <v>-564.49381129760593</v>
          </cell>
          <cell r="K172">
            <v>-710.52456815727203</v>
          </cell>
          <cell r="L172">
            <v>-1166.5608941515866</v>
          </cell>
          <cell r="M172">
            <v>-646.36469021456105</v>
          </cell>
          <cell r="N172">
            <v>-667.68403078835013</v>
          </cell>
          <cell r="O172">
            <v>-689.70312607853577</v>
          </cell>
          <cell r="P172">
            <v>-710.77072712650204</v>
          </cell>
          <cell r="Q172">
            <v>-732.48581005559413</v>
          </cell>
          <cell r="R172">
            <v>-754.86838480991548</v>
          </cell>
          <cell r="S172">
            <v>-777.93908299897907</v>
          </cell>
          <cell r="T172">
            <v>-801.71917730974405</v>
          </cell>
          <cell r="U172">
            <v>-822.22444360157738</v>
          </cell>
          <cell r="V172">
            <v>-843.25863316146501</v>
          </cell>
          <cell r="W172">
            <v>-864.83549496909825</v>
          </cell>
          <cell r="X172">
            <v>-907.12868342156628</v>
          </cell>
          <cell r="Y172">
            <v>-930.3973724160835</v>
          </cell>
          <cell r="Z172">
            <v>-954.26811090089791</v>
          </cell>
          <cell r="AA172">
            <v>-978.75660026056175</v>
          </cell>
        </row>
        <row r="173">
          <cell r="B173" t="str">
            <v>Somatoria com Projeto Original</v>
          </cell>
          <cell r="F173">
            <v>-3107.3999154740454</v>
          </cell>
          <cell r="G173">
            <v>0.19422295541213425</v>
          </cell>
          <cell r="H173">
            <v>-57027.783667569267</v>
          </cell>
          <cell r="I173">
            <v>-26879.267310068222</v>
          </cell>
          <cell r="J173">
            <v>-16499.545246297603</v>
          </cell>
          <cell r="K173">
            <v>-7212.5875031572723</v>
          </cell>
          <cell r="L173">
            <v>18623.909000848413</v>
          </cell>
          <cell r="M173">
            <v>22961.767204785443</v>
          </cell>
          <cell r="N173">
            <v>40096.449464211655</v>
          </cell>
          <cell r="O173">
            <v>38928.711968921467</v>
          </cell>
          <cell r="P173">
            <v>35111.171967873503</v>
          </cell>
          <cell r="Q173">
            <v>31608.062984944409</v>
          </cell>
          <cell r="R173">
            <v>24169.304510190083</v>
          </cell>
          <cell r="S173">
            <v>38367.42811200102</v>
          </cell>
          <cell r="T173">
            <v>39381.924117690251</v>
          </cell>
          <cell r="U173">
            <v>52994.433951398416</v>
          </cell>
          <cell r="V173">
            <v>50635.194961838526</v>
          </cell>
          <cell r="W173">
            <v>48591.639900030903</v>
          </cell>
          <cell r="X173">
            <v>62772.479911578441</v>
          </cell>
          <cell r="Y173">
            <v>31935.574622583918</v>
          </cell>
          <cell r="Z173">
            <v>37677.864544099095</v>
          </cell>
          <cell r="AA173">
            <v>84670.551994739435</v>
          </cell>
        </row>
        <row r="174">
          <cell r="B174" t="str">
            <v>Majoração do PIS</v>
          </cell>
        </row>
        <row r="175">
          <cell r="B175" t="str">
            <v>Fluxo de Caixa do Fator</v>
          </cell>
          <cell r="H175">
            <v>-0.46727767787951624</v>
          </cell>
          <cell r="I175">
            <v>-0.79843679968752945</v>
          </cell>
          <cell r="J175">
            <v>-78.578388646710607</v>
          </cell>
          <cell r="K175">
            <v>-296.25841408792439</v>
          </cell>
          <cell r="L175">
            <v>-103.79217761890652</v>
          </cell>
          <cell r="M175">
            <v>-1.040121288823135</v>
          </cell>
          <cell r="N175">
            <v>-1.0744432829853066</v>
          </cell>
          <cell r="O175">
            <v>-1.1098919220169432</v>
          </cell>
          <cell r="P175">
            <v>-1.1438081923643098</v>
          </cell>
          <cell r="Q175">
            <v>-1.178766925569297</v>
          </cell>
          <cell r="R175">
            <v>-1.2148003401171172</v>
          </cell>
          <cell r="S175">
            <v>-1.2519416554911129</v>
          </cell>
          <cell r="T175">
            <v>-1.2902251234301048</v>
          </cell>
          <cell r="U175">
            <v>-1.3232349345500041</v>
          </cell>
          <cell r="V175">
            <v>-1.3570962747067052</v>
          </cell>
          <cell r="W175">
            <v>-1.3918312799676449</v>
          </cell>
          <cell r="X175">
            <v>-1.4599256298641785</v>
          </cell>
          <cell r="Y175">
            <v>-1.4973845736922715</v>
          </cell>
          <cell r="Z175">
            <v>-1.5358127856178021</v>
          </cell>
          <cell r="AA175">
            <v>-1.5752355453449729</v>
          </cell>
        </row>
        <row r="176">
          <cell r="B176" t="str">
            <v>Somatoria com Projeto Original</v>
          </cell>
          <cell r="F176">
            <v>-233.34594811212102</v>
          </cell>
          <cell r="G176">
            <v>0.19941797213545673</v>
          </cell>
          <cell r="H176">
            <v>-56737.648074462879</v>
          </cell>
          <cell r="I176">
            <v>-26383.807771799689</v>
          </cell>
          <cell r="J176">
            <v>-16013.629823646708</v>
          </cell>
          <cell r="K176">
            <v>-6798.3213490879243</v>
          </cell>
          <cell r="L176">
            <v>19686.677717381091</v>
          </cell>
          <cell r="M176">
            <v>23607.091773711181</v>
          </cell>
          <cell r="N176">
            <v>40763.059051717013</v>
          </cell>
          <cell r="O176">
            <v>39617.305203077987</v>
          </cell>
          <cell r="P176">
            <v>35820.798886807643</v>
          </cell>
          <cell r="Q176">
            <v>32339.370028074434</v>
          </cell>
          <cell r="R176">
            <v>24922.958094659883</v>
          </cell>
          <cell r="S176">
            <v>39144.115253344506</v>
          </cell>
          <cell r="T176">
            <v>40182.353069876561</v>
          </cell>
          <cell r="U176">
            <v>53815.335160065442</v>
          </cell>
          <cell r="V176">
            <v>51477.096498725288</v>
          </cell>
          <cell r="W176">
            <v>49455.083563720036</v>
          </cell>
          <cell r="X176">
            <v>63678.148669370144</v>
          </cell>
          <cell r="Y176">
            <v>32864.47461042631</v>
          </cell>
          <cell r="Z176">
            <v>38630.596842214378</v>
          </cell>
          <cell r="AA176">
            <v>85647.733359454651</v>
          </cell>
        </row>
        <row r="177">
          <cell r="B177" t="str">
            <v>Alteração do ISS-QN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-732.49800115223093</v>
          </cell>
          <cell r="K178">
            <v>-2300.5385713058117</v>
          </cell>
          <cell r="L178">
            <v>-3053.4785970849007</v>
          </cell>
          <cell r="M178">
            <v>-3202.6092178273993</v>
          </cell>
          <cell r="N178">
            <v>-3308.2419841400879</v>
          </cell>
          <cell r="O178">
            <v>-3417.341882659422</v>
          </cell>
          <cell r="P178">
            <v>-3521.7273438729735</v>
          </cell>
          <cell r="Q178">
            <v>-3629.3209372355386</v>
          </cell>
          <cell r="R178">
            <v>-3740.2218076309737</v>
          </cell>
          <cell r="S178">
            <v>-3854.5321801579557</v>
          </cell>
          <cell r="T178">
            <v>-3972.3574563123416</v>
          </cell>
          <cell r="U178">
            <v>-4073.9566959041563</v>
          </cell>
          <cell r="V178">
            <v>-4178.1766366396996</v>
          </cell>
          <cell r="W178">
            <v>-4285.0854017318543</v>
          </cell>
          <cell r="X178">
            <v>-4494.6389406809203</v>
          </cell>
          <cell r="Y178">
            <v>-4609.9303409738823</v>
          </cell>
          <cell r="Z178">
            <v>-4728.2047668753712</v>
          </cell>
          <cell r="AA178">
            <v>-4849.5400153355431</v>
          </cell>
        </row>
        <row r="179">
          <cell r="B179" t="str">
            <v>Somatoria com Projeto Original</v>
          </cell>
          <cell r="F179">
            <v>-9617.1810003707033</v>
          </cell>
          <cell r="G179">
            <v>0.18204183549090305</v>
          </cell>
          <cell r="H179">
            <v>-56737.180796784996</v>
          </cell>
          <cell r="I179">
            <v>-26383.009335000002</v>
          </cell>
          <cell r="J179">
            <v>-16667.549436152229</v>
          </cell>
          <cell r="K179">
            <v>-8802.6015063058112</v>
          </cell>
          <cell r="L179">
            <v>16736.991297915098</v>
          </cell>
          <cell r="M179">
            <v>20405.522677172608</v>
          </cell>
          <cell r="N179">
            <v>37455.891510859918</v>
          </cell>
          <cell r="O179">
            <v>36201.073212340583</v>
          </cell>
          <cell r="P179">
            <v>32300.21535112703</v>
          </cell>
          <cell r="Q179">
            <v>28711.227857764465</v>
          </cell>
          <cell r="R179">
            <v>21183.951087369027</v>
          </cell>
          <cell r="S179">
            <v>35290.835014842043</v>
          </cell>
          <cell r="T179">
            <v>36211.285838687654</v>
          </cell>
          <cell r="U179">
            <v>49742.701699095836</v>
          </cell>
          <cell r="V179">
            <v>47300.276958360293</v>
          </cell>
          <cell r="W179">
            <v>45171.389993268145</v>
          </cell>
          <cell r="X179">
            <v>59184.969654319088</v>
          </cell>
          <cell r="Y179">
            <v>28256.041654026118</v>
          </cell>
          <cell r="Z179">
            <v>33903.927888124621</v>
          </cell>
          <cell r="AA179">
            <v>80799.768579664451</v>
          </cell>
        </row>
        <row r="180">
          <cell r="B180" t="str">
            <v>6ª Adequação - Investimentos</v>
          </cell>
        </row>
        <row r="181">
          <cell r="B181" t="str">
            <v>Fluxo de Caixa do Fator</v>
          </cell>
          <cell r="H181" t="e">
            <v>#REF!</v>
          </cell>
          <cell r="I181" t="e">
            <v>#REF!</v>
          </cell>
          <cell r="J181" t="e">
            <v>#REF!</v>
          </cell>
          <cell r="K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</row>
        <row r="182">
          <cell r="B182" t="str">
            <v>Somatoria com Projeto Original</v>
          </cell>
          <cell r="F182" t="e">
            <v>#REF!</v>
          </cell>
          <cell r="G182" t="e">
            <v>#VALUE!</v>
          </cell>
          <cell r="H182" t="e">
            <v>#REF!</v>
          </cell>
          <cell r="I182" t="e">
            <v>#REF!</v>
          </cell>
          <cell r="J182" t="e">
            <v>#REF!</v>
          </cell>
          <cell r="K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 t="e">
            <v>#REF!</v>
          </cell>
          <cell r="I184" t="e">
            <v>#REF!</v>
          </cell>
          <cell r="J184" t="e">
            <v>#REF!</v>
          </cell>
          <cell r="K184" t="e">
            <v>#REF!</v>
          </cell>
          <cell r="L184" t="e">
            <v>#REF!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</row>
        <row r="185">
          <cell r="B185" t="str">
            <v>Somatoria com Projeto Original</v>
          </cell>
          <cell r="F185" t="e">
            <v>#REF!</v>
          </cell>
          <cell r="G185" t="e">
            <v>#VALUE!</v>
          </cell>
          <cell r="H185" t="e">
            <v>#REF!</v>
          </cell>
          <cell r="I185" t="e">
            <v>#REF!</v>
          </cell>
          <cell r="J185" t="e">
            <v>#REF!</v>
          </cell>
          <cell r="K185" t="e">
            <v>#REF!</v>
          </cell>
          <cell r="L185" t="e">
            <v>#REF!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42981.778669067578</v>
          </cell>
          <cell r="H191">
            <v>73399.52395411444</v>
          </cell>
          <cell r="I191">
            <v>83491.101692401731</v>
          </cell>
          <cell r="J191">
            <v>85602.952888216227</v>
          </cell>
          <cell r="K191">
            <v>91147.689353637514</v>
          </cell>
          <cell r="L191">
            <v>95600.588257570809</v>
          </cell>
          <cell r="M191">
            <v>98754.025085785805</v>
          </cell>
          <cell r="N191">
            <v>102009.88111222906</v>
          </cell>
          <cell r="O191">
            <v>105126.06313080249</v>
          </cell>
          <cell r="P191">
            <v>108337.95740026173</v>
          </cell>
          <cell r="Q191">
            <v>111648.57383336568</v>
          </cell>
          <cell r="R191">
            <v>115059.96269211765</v>
          </cell>
          <cell r="S191">
            <v>118578.22313519091</v>
          </cell>
          <cell r="T191">
            <v>121611.11437588021</v>
          </cell>
          <cell r="U191">
            <v>124722.24349079856</v>
          </cell>
          <cell r="V191">
            <v>127912.53676901769</v>
          </cell>
          <cell r="W191">
            <v>134167.97047858228</v>
          </cell>
          <cell r="X191">
            <v>137609.49138534666</v>
          </cell>
          <cell r="Y191">
            <v>141141.48041817182</v>
          </cell>
          <cell r="Z191">
            <v>144762.0020076026</v>
          </cell>
          <cell r="AA191">
            <v>2163665.1601301613</v>
          </cell>
        </row>
        <row r="192">
          <cell r="B192" t="str">
            <v>1.1 - Operacionais    (1.1.1 + 1.1.2)</v>
          </cell>
          <cell r="G192">
            <v>42981.778669067578</v>
          </cell>
          <cell r="H192">
            <v>73399.52395411444</v>
          </cell>
          <cell r="I192">
            <v>83491.101692401731</v>
          </cell>
          <cell r="J192">
            <v>85602.952888216227</v>
          </cell>
          <cell r="K192">
            <v>91147.689353637514</v>
          </cell>
          <cell r="L192">
            <v>95600.588257570809</v>
          </cell>
          <cell r="M192">
            <v>98754.025085785805</v>
          </cell>
          <cell r="N192">
            <v>102009.88111222906</v>
          </cell>
          <cell r="O192">
            <v>105126.06313080249</v>
          </cell>
          <cell r="P192">
            <v>108337.95740026173</v>
          </cell>
          <cell r="Q192">
            <v>111648.57383336568</v>
          </cell>
          <cell r="R192">
            <v>115059.96269211765</v>
          </cell>
          <cell r="S192">
            <v>118578.22313519091</v>
          </cell>
          <cell r="T192">
            <v>121611.11437588021</v>
          </cell>
          <cell r="U192">
            <v>124722.24349079856</v>
          </cell>
          <cell r="V192">
            <v>127912.53676901769</v>
          </cell>
          <cell r="W192">
            <v>134167.97047858228</v>
          </cell>
          <cell r="X192">
            <v>137609.49138534666</v>
          </cell>
          <cell r="Y192">
            <v>141141.48041817182</v>
          </cell>
          <cell r="Z192">
            <v>144762.0020076026</v>
          </cell>
          <cell r="AA192">
            <v>2163665.1601301613</v>
          </cell>
        </row>
        <row r="193">
          <cell r="B193" t="str">
            <v>1.1.1 - Receitas de  Pedágios    (Transp. Qd.2.1.1.2)</v>
          </cell>
          <cell r="G193">
            <v>42918.728907355711</v>
          </cell>
          <cell r="H193">
            <v>73335.170396858215</v>
          </cell>
          <cell r="I193">
            <v>83426.752991392408</v>
          </cell>
          <cell r="J193">
            <v>85537.598368012274</v>
          </cell>
          <cell r="K193">
            <v>91082.636147123616</v>
          </cell>
          <cell r="L193">
            <v>95533.540290929421</v>
          </cell>
          <cell r="M193">
            <v>98685.974208082524</v>
          </cell>
          <cell r="N193">
            <v>101941.83161754541</v>
          </cell>
          <cell r="O193">
            <v>105057.01460156949</v>
          </cell>
          <cell r="P193">
            <v>108267.90676077316</v>
          </cell>
          <cell r="Q193">
            <v>111577.52540238072</v>
          </cell>
          <cell r="R193">
            <v>114988.91461844981</v>
          </cell>
          <cell r="S193">
            <v>118505.17050140261</v>
          </cell>
          <cell r="T193">
            <v>121537.06426355509</v>
          </cell>
          <cell r="U193">
            <v>124647.19282163159</v>
          </cell>
          <cell r="V193">
            <v>127837.48928332981</v>
          </cell>
          <cell r="W193">
            <v>134091.92357437478</v>
          </cell>
          <cell r="X193">
            <v>137532.44142815459</v>
          </cell>
          <cell r="Y193">
            <v>141062.02947148957</v>
          </cell>
          <cell r="Z193">
            <v>144682.95370968524</v>
          </cell>
          <cell r="AA193">
            <v>2162249.8593640961</v>
          </cell>
        </row>
        <row r="194">
          <cell r="B194" t="str">
            <v>1.1.2 - Outras Receitas Operacionais    (calculado 2.1.2.)</v>
          </cell>
          <cell r="G194">
            <v>63.049761711866722</v>
          </cell>
          <cell r="H194">
            <v>64.353557256218977</v>
          </cell>
          <cell r="I194">
            <v>64.34870100931677</v>
          </cell>
          <cell r="J194">
            <v>65.3545202039533</v>
          </cell>
          <cell r="K194">
            <v>65.053206513898246</v>
          </cell>
          <cell r="L194">
            <v>67.047966641394993</v>
          </cell>
          <cell r="M194">
            <v>68.050877703281188</v>
          </cell>
          <cell r="N194">
            <v>68.049494683656008</v>
          </cell>
          <cell r="O194">
            <v>69.048529232991157</v>
          </cell>
          <cell r="P194">
            <v>70.050639488573665</v>
          </cell>
          <cell r="Q194">
            <v>71.048430984952105</v>
          </cell>
          <cell r="R194">
            <v>71.04807366784533</v>
          </cell>
          <cell r="S194">
            <v>73.052633788308</v>
          </cell>
          <cell r="T194">
            <v>74.050112325112437</v>
          </cell>
          <cell r="U194">
            <v>75.05066916697686</v>
          </cell>
          <cell r="V194">
            <v>75.047485687884489</v>
          </cell>
          <cell r="W194">
            <v>76.046904207509684</v>
          </cell>
          <cell r="X194">
            <v>77.049957192066216</v>
          </cell>
          <cell r="Y194">
            <v>79.450946682244435</v>
          </cell>
          <cell r="Z194">
            <v>79.048297917362731</v>
          </cell>
          <cell r="AA194">
            <v>1415.3007660654132</v>
          </cell>
        </row>
        <row r="195">
          <cell r="B195" t="str">
            <v>2 -  DEDUÇÕES DA RECEITA    (2.1)</v>
          </cell>
          <cell r="G195">
            <v>1719.4501921364872</v>
          </cell>
          <cell r="H195">
            <v>2686.962626377926</v>
          </cell>
          <cell r="I195">
            <v>4265.6040472315526</v>
          </cell>
          <cell r="J195">
            <v>7204.7790777332639</v>
          </cell>
          <cell r="K195">
            <v>8868.8938706406389</v>
          </cell>
          <cell r="L195">
            <v>8279.7051848417213</v>
          </cell>
          <cell r="M195">
            <v>8552.8032441933592</v>
          </cell>
          <cell r="N195">
            <v>8834.8363280710473</v>
          </cell>
          <cell r="O195">
            <v>9104.7091493719981</v>
          </cell>
          <cell r="P195">
            <v>9382.8745490423116</v>
          </cell>
          <cell r="Q195">
            <v>9669.5901808841991</v>
          </cell>
          <cell r="R195">
            <v>9965.0937946432459</v>
          </cell>
          <cell r="S195">
            <v>10269.73613509079</v>
          </cell>
          <cell r="T195">
            <v>10532.402552513489</v>
          </cell>
          <cell r="U195">
            <v>10801.844476499999</v>
          </cell>
          <cell r="V195">
            <v>11078.208684051984</v>
          </cell>
          <cell r="W195">
            <v>11619.969948626238</v>
          </cell>
          <cell r="X195">
            <v>11918.032264941026</v>
          </cell>
          <cell r="Y195">
            <v>12223.844291621683</v>
          </cell>
          <cell r="Z195">
            <v>12537.494323561841</v>
          </cell>
          <cell r="AA195">
            <v>179516.83492207481</v>
          </cell>
        </row>
        <row r="196">
          <cell r="B196" t="str">
            <v>2.1 - Tributos sobre Faturamento    (2.1.1+ .... + 2.1.4)</v>
          </cell>
          <cell r="G196">
            <v>1719.4501921364872</v>
          </cell>
          <cell r="H196">
            <v>2686.962626377926</v>
          </cell>
          <cell r="I196">
            <v>4265.6040472315526</v>
          </cell>
          <cell r="J196">
            <v>7204.7790777332639</v>
          </cell>
          <cell r="K196">
            <v>8868.8938706406389</v>
          </cell>
          <cell r="L196">
            <v>8279.7051848417213</v>
          </cell>
          <cell r="M196">
            <v>8552.8032441933592</v>
          </cell>
          <cell r="N196">
            <v>8834.8363280710473</v>
          </cell>
          <cell r="O196">
            <v>9104.7091493719981</v>
          </cell>
          <cell r="P196">
            <v>9382.8745490423116</v>
          </cell>
          <cell r="Q196">
            <v>9669.5901808841991</v>
          </cell>
          <cell r="R196">
            <v>9965.0937946432459</v>
          </cell>
          <cell r="S196">
            <v>10269.73613509079</v>
          </cell>
          <cell r="T196">
            <v>10532.402552513489</v>
          </cell>
          <cell r="U196">
            <v>10801.844476499999</v>
          </cell>
          <cell r="V196">
            <v>11078.208684051984</v>
          </cell>
          <cell r="W196">
            <v>11619.969948626238</v>
          </cell>
          <cell r="X196">
            <v>11918.032264941026</v>
          </cell>
          <cell r="Y196">
            <v>12223.844291621683</v>
          </cell>
          <cell r="Z196">
            <v>12537.494323561841</v>
          </cell>
          <cell r="AA196">
            <v>179516.83492207481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1093.280598734673</v>
          </cell>
          <cell r="J197">
            <v>3433.6396586653905</v>
          </cell>
          <cell r="K197">
            <v>4557.4307419177621</v>
          </cell>
          <cell r="L197">
            <v>4780.0137579513421</v>
          </cell>
          <cell r="M197">
            <v>4937.6746031941611</v>
          </cell>
          <cell r="N197">
            <v>5100.5102726260029</v>
          </cell>
          <cell r="O197">
            <v>5256.309468467125</v>
          </cell>
          <cell r="P197">
            <v>5416.8969212470729</v>
          </cell>
          <cell r="Q197">
            <v>5582.4206084044381</v>
          </cell>
          <cell r="R197">
            <v>5753.0331047133668</v>
          </cell>
          <cell r="S197">
            <v>5928.8917258393158</v>
          </cell>
          <cell r="T197">
            <v>6080.532381946502</v>
          </cell>
          <cell r="U197">
            <v>6236.0845322980595</v>
          </cell>
          <cell r="V197">
            <v>6395.6498533311251</v>
          </cell>
          <cell r="W197">
            <v>6708.4163293745078</v>
          </cell>
          <cell r="X197">
            <v>6880.4930462296752</v>
          </cell>
          <cell r="Y197">
            <v>7057.0220401124943</v>
          </cell>
          <cell r="Z197">
            <v>7238.1194258739451</v>
          </cell>
          <cell r="AA197">
            <v>98436.419070926975</v>
          </cell>
        </row>
        <row r="198">
          <cell r="B198" t="str">
            <v>2.1.2 - Cofins    (transp. Qd 1.3.)</v>
          </cell>
          <cell r="G198">
            <v>1293.3712014175785</v>
          </cell>
          <cell r="H198">
            <v>2208.6740239602304</v>
          </cell>
          <cell r="I198">
            <v>2512.3501104116258</v>
          </cell>
          <cell r="J198">
            <v>2772.5434878498054</v>
          </cell>
          <cell r="K198">
            <v>3564.0894499855663</v>
          </cell>
          <cell r="L198">
            <v>2876.7351833821044</v>
          </cell>
          <cell r="M198">
            <v>2971.6238312505675</v>
          </cell>
          <cell r="N198">
            <v>3069.6052731080672</v>
          </cell>
          <cell r="O198">
            <v>3163.3730941481422</v>
          </cell>
          <cell r="P198">
            <v>3260.0215510732855</v>
          </cell>
          <cell r="Q198">
            <v>3359.6407077268891</v>
          </cell>
          <cell r="R198">
            <v>3462.3023627960529</v>
          </cell>
          <cell r="S198">
            <v>3568.1602497332869</v>
          </cell>
          <cell r="T198">
            <v>3659.4229496095109</v>
          </cell>
          <cell r="U198">
            <v>3753.039844683829</v>
          </cell>
          <cell r="V198">
            <v>3849.0499816028887</v>
          </cell>
          <cell r="W198">
            <v>4037.2828176635358</v>
          </cell>
          <cell r="X198">
            <v>4140.8426223578044</v>
          </cell>
          <cell r="Y198">
            <v>4247.1103709020899</v>
          </cell>
          <cell r="Z198">
            <v>4356.0707868096069</v>
          </cell>
          <cell r="AA198">
            <v>66125.309900472465</v>
          </cell>
        </row>
        <row r="199">
          <cell r="B199" t="str">
            <v>2.1.3 - Pis / Pasep    (transp. Qd 1.3.)</v>
          </cell>
          <cell r="G199">
            <v>280.0789907189087</v>
          </cell>
          <cell r="H199">
            <v>478.28860241769536</v>
          </cell>
          <cell r="I199">
            <v>659.973338085254</v>
          </cell>
          <cell r="J199">
            <v>998.5959312180687</v>
          </cell>
          <cell r="K199">
            <v>747.37367873731023</v>
          </cell>
          <cell r="L199">
            <v>622.95624350827461</v>
          </cell>
          <cell r="M199">
            <v>643.50480974863046</v>
          </cell>
          <cell r="N199">
            <v>664.72078233697687</v>
          </cell>
          <cell r="O199">
            <v>685.02658675673001</v>
          </cell>
          <cell r="P199">
            <v>705.95607672195399</v>
          </cell>
          <cell r="Q199">
            <v>727.52886475287255</v>
          </cell>
          <cell r="R199">
            <v>749.75832713382601</v>
          </cell>
          <cell r="S199">
            <v>772.68415951818884</v>
          </cell>
          <cell r="T199">
            <v>792.44722095747511</v>
          </cell>
          <cell r="U199">
            <v>812.72009951811106</v>
          </cell>
          <cell r="V199">
            <v>833.50884911796959</v>
          </cell>
          <cell r="W199">
            <v>874.2708015881941</v>
          </cell>
          <cell r="X199">
            <v>896.69659635354765</v>
          </cell>
          <cell r="Y199">
            <v>919.71188060709869</v>
          </cell>
          <cell r="Z199">
            <v>943.30411087828998</v>
          </cell>
          <cell r="AA199">
            <v>14809.105950675381</v>
          </cell>
        </row>
        <row r="200">
          <cell r="B200" t="str">
            <v>2.1.4 - CPMF    (transp Qd 1.3.)</v>
          </cell>
          <cell r="G200">
            <v>146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146</v>
          </cell>
        </row>
        <row r="201">
          <cell r="B201" t="str">
            <v>3 -  RECEITA LIQUIDA    (1 - 2)</v>
          </cell>
          <cell r="G201">
            <v>41262.328476931092</v>
          </cell>
          <cell r="H201">
            <v>70712.561327736519</v>
          </cell>
          <cell r="I201">
            <v>79225.49764517018</v>
          </cell>
          <cell r="J201">
            <v>78398.173810482956</v>
          </cell>
          <cell r="K201">
            <v>82278.79548299688</v>
          </cell>
          <cell r="L201">
            <v>87320.883072729092</v>
          </cell>
          <cell r="M201">
            <v>90201.221841592444</v>
          </cell>
          <cell r="N201">
            <v>93175.044784158017</v>
          </cell>
          <cell r="O201">
            <v>96021.353981430497</v>
          </cell>
          <cell r="P201">
            <v>98955.082851219413</v>
          </cell>
          <cell r="Q201">
            <v>101978.98365248147</v>
          </cell>
          <cell r="R201">
            <v>105094.8688974744</v>
          </cell>
          <cell r="S201">
            <v>108308.48700010013</v>
          </cell>
          <cell r="T201">
            <v>111078.71182336671</v>
          </cell>
          <cell r="U201">
            <v>113920.39901429856</v>
          </cell>
          <cell r="V201">
            <v>116834.3280849657</v>
          </cell>
          <cell r="W201">
            <v>122548.00052995604</v>
          </cell>
          <cell r="X201">
            <v>125691.45912040563</v>
          </cell>
          <cell r="Y201">
            <v>128917.63612655013</v>
          </cell>
          <cell r="Z201">
            <v>132224.50768404076</v>
          </cell>
          <cell r="AA201">
            <v>1984148.3252080865</v>
          </cell>
        </row>
        <row r="202">
          <cell r="B202" t="str">
            <v>4 -  DESPESAS    (4.1)</v>
          </cell>
          <cell r="G202">
            <v>30995.095830284572</v>
          </cell>
          <cell r="H202">
            <v>38361.096114805281</v>
          </cell>
          <cell r="I202">
            <v>41891.111733269376</v>
          </cell>
          <cell r="J202">
            <v>44713.647032996392</v>
          </cell>
          <cell r="K202">
            <v>46894.510760062556</v>
          </cell>
          <cell r="L202">
            <v>50036.579889552915</v>
          </cell>
          <cell r="M202">
            <v>51110.342092652958</v>
          </cell>
          <cell r="N202">
            <v>52105.505894836591</v>
          </cell>
          <cell r="O202">
            <v>53526.050833625588</v>
          </cell>
          <cell r="P202">
            <v>55192.054066667501</v>
          </cell>
          <cell r="Q202">
            <v>56587.668742651556</v>
          </cell>
          <cell r="R202">
            <v>58642.572575810358</v>
          </cell>
          <cell r="S202">
            <v>59045.871400316733</v>
          </cell>
          <cell r="T202">
            <v>60868.331231161697</v>
          </cell>
          <cell r="U202">
            <v>64186.852172162813</v>
          </cell>
          <cell r="V202">
            <v>69596.308941688039</v>
          </cell>
          <cell r="W202">
            <v>74664.804666328593</v>
          </cell>
          <cell r="X202">
            <v>90410.155538578358</v>
          </cell>
          <cell r="Y202">
            <v>109616.27563567692</v>
          </cell>
          <cell r="Z202">
            <v>157695.41525327662</v>
          </cell>
          <cell r="AA202">
            <v>1266140.2504064057</v>
          </cell>
        </row>
        <row r="203">
          <cell r="B203" t="str">
            <v>4.1 - Operacionais    (4.1.1+ .... + 4.1.10)</v>
          </cell>
          <cell r="G203">
            <v>30995.095830284572</v>
          </cell>
          <cell r="H203">
            <v>38361.096114805281</v>
          </cell>
          <cell r="I203">
            <v>41891.111733269376</v>
          </cell>
          <cell r="J203">
            <v>44713.647032996392</v>
          </cell>
          <cell r="K203">
            <v>46894.510760062556</v>
          </cell>
          <cell r="L203">
            <v>50036.579889552915</v>
          </cell>
          <cell r="M203">
            <v>51110.342092652958</v>
          </cell>
          <cell r="N203">
            <v>52105.505894836591</v>
          </cell>
          <cell r="O203">
            <v>53526.050833625588</v>
          </cell>
          <cell r="P203">
            <v>55192.054066667501</v>
          </cell>
          <cell r="Q203">
            <v>56587.668742651556</v>
          </cell>
          <cell r="R203">
            <v>58642.572575810358</v>
          </cell>
          <cell r="S203">
            <v>59045.871400316733</v>
          </cell>
          <cell r="T203">
            <v>60868.331231161697</v>
          </cell>
          <cell r="U203">
            <v>64186.852172162813</v>
          </cell>
          <cell r="V203">
            <v>69596.308941688039</v>
          </cell>
          <cell r="W203">
            <v>74664.804666328593</v>
          </cell>
          <cell r="X203">
            <v>90410.155538578358</v>
          </cell>
          <cell r="Y203">
            <v>109616.27563567692</v>
          </cell>
          <cell r="Z203">
            <v>157695.41525327662</v>
          </cell>
          <cell r="AA203">
            <v>1266140.2504064057</v>
          </cell>
        </row>
        <row r="204">
          <cell r="B204" t="str">
            <v>4.1.1  -  Pessoal e Administradores    (Transp. Qd. 1.3.)</v>
          </cell>
          <cell r="G204">
            <v>11582.927556627623</v>
          </cell>
          <cell r="H204">
            <v>18033.817784754669</v>
          </cell>
          <cell r="I204">
            <v>18835.696414853173</v>
          </cell>
          <cell r="J204">
            <v>18979.733588298932</v>
          </cell>
          <cell r="K204">
            <v>18979.733588298932</v>
          </cell>
          <cell r="L204">
            <v>18979.733588298932</v>
          </cell>
          <cell r="M204">
            <v>18806.174367121308</v>
          </cell>
          <cell r="N204">
            <v>18806.174367121308</v>
          </cell>
          <cell r="O204">
            <v>18835.696414853173</v>
          </cell>
          <cell r="P204">
            <v>18806.174367121308</v>
          </cell>
          <cell r="Q204">
            <v>18806.174367121308</v>
          </cell>
          <cell r="R204">
            <v>18806.174367121308</v>
          </cell>
          <cell r="S204">
            <v>18806.174367121308</v>
          </cell>
          <cell r="T204">
            <v>18806.174367121308</v>
          </cell>
          <cell r="U204">
            <v>18806.174367121308</v>
          </cell>
          <cell r="V204">
            <v>18835.696414853173</v>
          </cell>
          <cell r="W204">
            <v>18979.972660132818</v>
          </cell>
          <cell r="X204">
            <v>18979.733588298932</v>
          </cell>
          <cell r="Y204">
            <v>18979.733588298932</v>
          </cell>
          <cell r="Z204">
            <v>18979.733588298932</v>
          </cell>
          <cell r="AA204">
            <v>369431.60371283873</v>
          </cell>
        </row>
        <row r="205">
          <cell r="B205" t="str">
            <v>4.1.2  -  Conservação de Rotina    (Transp. Qd. 1.3.)</v>
          </cell>
          <cell r="G205">
            <v>7153.0949996909385</v>
          </cell>
          <cell r="H205">
            <v>5137.2138388968506</v>
          </cell>
          <cell r="I205">
            <v>5377.9101341428177</v>
          </cell>
          <cell r="J205">
            <v>5676.0140672236303</v>
          </cell>
          <cell r="K205">
            <v>5770.1339395313244</v>
          </cell>
          <cell r="L205">
            <v>5920.9967754238587</v>
          </cell>
          <cell r="M205">
            <v>5923.6655754238591</v>
          </cell>
          <cell r="N205">
            <v>5926.3343754238576</v>
          </cell>
          <cell r="O205">
            <v>5929.0031754238589</v>
          </cell>
          <cell r="P205">
            <v>5933.0063754238581</v>
          </cell>
          <cell r="Q205">
            <v>5922.7089733046587</v>
          </cell>
          <cell r="R205">
            <v>5925.3777733046581</v>
          </cell>
          <cell r="S205">
            <v>5940.8687446238582</v>
          </cell>
          <cell r="T205">
            <v>5943.458986721299</v>
          </cell>
          <cell r="U205">
            <v>5999.0331279285474</v>
          </cell>
          <cell r="V205">
            <v>6145.8426453658431</v>
          </cell>
          <cell r="W205">
            <v>6293.1229900917788</v>
          </cell>
          <cell r="X205">
            <v>6299.1582718464961</v>
          </cell>
          <cell r="Y205">
            <v>6562.9695093010187</v>
          </cell>
          <cell r="Z205">
            <v>6812.7863690472386</v>
          </cell>
          <cell r="AA205">
            <v>120592.70064814026</v>
          </cell>
        </row>
        <row r="206">
          <cell r="B206" t="str">
            <v>4.1.3  -  Consumo    (Transp. Qd. 1.3.)</v>
          </cell>
          <cell r="G206">
            <v>573.52042637185912</v>
          </cell>
          <cell r="H206">
            <v>1000.1984702424224</v>
          </cell>
          <cell r="I206">
            <v>1063.363142658214</v>
          </cell>
          <cell r="J206">
            <v>1070.4871072391923</v>
          </cell>
          <cell r="K206">
            <v>1070.4871072391923</v>
          </cell>
          <cell r="L206">
            <v>1070.4871072391923</v>
          </cell>
          <cell r="M206">
            <v>1061.9384195958114</v>
          </cell>
          <cell r="N206">
            <v>1061.9384195958114</v>
          </cell>
          <cell r="O206">
            <v>1063.363142658214</v>
          </cell>
          <cell r="P206">
            <v>1061.9384195958114</v>
          </cell>
          <cell r="Q206">
            <v>1061.9384195958114</v>
          </cell>
          <cell r="R206">
            <v>1062.2926549056228</v>
          </cell>
          <cell r="S206">
            <v>1062.2926549056228</v>
          </cell>
          <cell r="T206">
            <v>1062.2926549056228</v>
          </cell>
          <cell r="U206">
            <v>1062.2926549056228</v>
          </cell>
          <cell r="V206">
            <v>1063.7174592493147</v>
          </cell>
          <cell r="W206">
            <v>1070.8418276591092</v>
          </cell>
          <cell r="X206">
            <v>1070.8418276591092</v>
          </cell>
          <cell r="Y206">
            <v>1070.8418276591092</v>
          </cell>
          <cell r="Z206">
            <v>1070.8418276591092</v>
          </cell>
          <cell r="AA206">
            <v>20755.915571539779</v>
          </cell>
        </row>
        <row r="207">
          <cell r="B207" t="str">
            <v>4.1.4  -  Transportes    (Transp. Qd. 1.3.)</v>
          </cell>
          <cell r="G207">
            <v>113.2325</v>
          </cell>
          <cell r="H207">
            <v>190.96999999999997</v>
          </cell>
          <cell r="I207">
            <v>200.06899999999999</v>
          </cell>
          <cell r="J207">
            <v>200.06899999999999</v>
          </cell>
          <cell r="K207">
            <v>200.06899999999999</v>
          </cell>
          <cell r="L207">
            <v>200.06899999999999</v>
          </cell>
          <cell r="M207">
            <v>200.06899999999999</v>
          </cell>
          <cell r="N207">
            <v>200.06899999999999</v>
          </cell>
          <cell r="O207">
            <v>200.06899999999999</v>
          </cell>
          <cell r="P207">
            <v>200.06899999999999</v>
          </cell>
          <cell r="Q207">
            <v>200.06899999999999</v>
          </cell>
          <cell r="R207">
            <v>200.06899999999999</v>
          </cell>
          <cell r="S207">
            <v>200.06899999999999</v>
          </cell>
          <cell r="T207">
            <v>200.06899999999999</v>
          </cell>
          <cell r="U207">
            <v>200.06899999999999</v>
          </cell>
          <cell r="V207">
            <v>200.06899999999999</v>
          </cell>
          <cell r="W207">
            <v>200.06899999999999</v>
          </cell>
          <cell r="X207">
            <v>200.06899999999999</v>
          </cell>
          <cell r="Y207">
            <v>200.06899999999999</v>
          </cell>
          <cell r="Z207">
            <v>200.06899999999999</v>
          </cell>
          <cell r="AA207">
            <v>3905.4444999999996</v>
          </cell>
        </row>
        <row r="208">
          <cell r="B208" t="str">
            <v>4.1.5  -  Diversas    (Transp. Qd. 1.3.)</v>
          </cell>
          <cell r="G208">
            <v>1240.2</v>
          </cell>
          <cell r="H208">
            <v>1314.6</v>
          </cell>
          <cell r="I208">
            <v>1314.6</v>
          </cell>
          <cell r="J208">
            <v>1314.6</v>
          </cell>
          <cell r="K208">
            <v>1314.6</v>
          </cell>
          <cell r="L208">
            <v>1314.6</v>
          </cell>
          <cell r="M208">
            <v>1314.6</v>
          </cell>
          <cell r="N208">
            <v>1314.6</v>
          </cell>
          <cell r="O208">
            <v>1314.6</v>
          </cell>
          <cell r="P208">
            <v>1314.6</v>
          </cell>
          <cell r="Q208">
            <v>1314.6</v>
          </cell>
          <cell r="R208">
            <v>1314.6</v>
          </cell>
          <cell r="S208">
            <v>1314.6</v>
          </cell>
          <cell r="T208">
            <v>1314.6</v>
          </cell>
          <cell r="U208">
            <v>1314.6</v>
          </cell>
          <cell r="V208">
            <v>1314.6</v>
          </cell>
          <cell r="W208">
            <v>1314.6</v>
          </cell>
          <cell r="X208">
            <v>1314.6</v>
          </cell>
          <cell r="Y208">
            <v>1314.6</v>
          </cell>
          <cell r="Z208">
            <v>1314.6</v>
          </cell>
          <cell r="AA208">
            <v>26217.599999999991</v>
          </cell>
        </row>
        <row r="209">
          <cell r="B209" t="str">
            <v>4.1.6  -  Depreciação/Amortização    (Transp. Qd. 1.3.)</v>
          </cell>
          <cell r="G209">
            <v>3680.2055671792796</v>
          </cell>
          <cell r="H209">
            <v>6889.1986638878861</v>
          </cell>
          <cell r="I209">
            <v>8886.8046309360252</v>
          </cell>
          <cell r="J209">
            <v>11232.424313459311</v>
          </cell>
          <cell r="K209">
            <v>13341.787949021662</v>
          </cell>
          <cell r="L209">
            <v>16197.406827367984</v>
          </cell>
          <cell r="M209">
            <v>17383.994013231531</v>
          </cell>
          <cell r="N209">
            <v>18307.97786154905</v>
          </cell>
          <cell r="O209">
            <v>19540.875109391334</v>
          </cell>
          <cell r="P209">
            <v>21081.576914309509</v>
          </cell>
          <cell r="Q209">
            <v>22457.060029408189</v>
          </cell>
          <cell r="R209">
            <v>24341.389737393125</v>
          </cell>
          <cell r="S209">
            <v>24612.443929906258</v>
          </cell>
          <cell r="T209">
            <v>26397.251001803801</v>
          </cell>
          <cell r="U209">
            <v>29418.364779640469</v>
          </cell>
          <cell r="V209">
            <v>34530.154452350682</v>
          </cell>
          <cell r="W209">
            <v>39153.558142554415</v>
          </cell>
          <cell r="X209">
            <v>54526.816178887908</v>
          </cell>
          <cell r="Y209">
            <v>73331.457474645184</v>
          </cell>
          <cell r="Z209">
            <v>121203.43243164844</v>
          </cell>
          <cell r="AA209">
            <v>586514.18000857206</v>
          </cell>
        </row>
        <row r="210">
          <cell r="B210" t="str">
            <v>4.1.7  -  Seguros    (transp. Qd 1.3.)</v>
          </cell>
          <cell r="G210">
            <v>1572.2555341605957</v>
          </cell>
          <cell r="H210">
            <v>1357.2721863986244</v>
          </cell>
          <cell r="I210">
            <v>1484.145354189925</v>
          </cell>
          <cell r="J210">
            <v>1515.0740713628129</v>
          </cell>
          <cell r="K210">
            <v>1280.8352708394443</v>
          </cell>
          <cell r="L210">
            <v>1288.4964834817656</v>
          </cell>
          <cell r="M210">
            <v>1265.9150702698328</v>
          </cell>
          <cell r="N210">
            <v>1240.0237973062001</v>
          </cell>
          <cell r="O210">
            <v>1303.8052461122193</v>
          </cell>
          <cell r="P210">
            <v>1363.4311866533642</v>
          </cell>
          <cell r="Q210">
            <v>1298.5233789601659</v>
          </cell>
          <cell r="R210">
            <v>1369.6659178319169</v>
          </cell>
          <cell r="S210">
            <v>1385.4114292480403</v>
          </cell>
          <cell r="T210">
            <v>1333.3373709021025</v>
          </cell>
          <cell r="U210">
            <v>1485.8900122593996</v>
          </cell>
          <cell r="V210">
            <v>1516.6285532116285</v>
          </cell>
          <cell r="W210">
            <v>1481.7743987279027</v>
          </cell>
          <cell r="X210">
            <v>1748.8042314456668</v>
          </cell>
          <cell r="Y210">
            <v>1790.3355609259681</v>
          </cell>
          <cell r="Z210">
            <v>1649.00088437818</v>
          </cell>
          <cell r="AA210">
            <v>28730.625938665751</v>
          </cell>
        </row>
        <row r="211">
          <cell r="B211" t="str">
            <v xml:space="preserve">4.1.8  -  Garantias  (transp. Qd 1.3.)  </v>
          </cell>
          <cell r="G211">
            <v>392.96588618225434</v>
          </cell>
          <cell r="H211">
            <v>373.8210520013962</v>
          </cell>
          <cell r="I211">
            <v>361.61003771716526</v>
          </cell>
          <cell r="J211">
            <v>350.18466787036959</v>
          </cell>
          <cell r="K211">
            <v>339.92036181568318</v>
          </cell>
          <cell r="L211">
            <v>334.08814005272069</v>
          </cell>
          <cell r="M211">
            <v>328.50568807647818</v>
          </cell>
          <cell r="N211">
            <v>325.0540499857126</v>
          </cell>
          <cell r="O211">
            <v>321.63730896517745</v>
          </cell>
          <cell r="P211">
            <v>317.71394841231114</v>
          </cell>
          <cell r="Q211">
            <v>313.54292345409914</v>
          </cell>
          <cell r="R211">
            <v>307.41671996772089</v>
          </cell>
          <cell r="S211">
            <v>302.68010544299455</v>
          </cell>
          <cell r="T211">
            <v>298.62905391796221</v>
          </cell>
          <cell r="U211">
            <v>294.37065378005843</v>
          </cell>
          <cell r="V211">
            <v>287.62503634733855</v>
          </cell>
          <cell r="W211">
            <v>281.01407002078753</v>
          </cell>
          <cell r="X211">
            <v>276.81778683982918</v>
          </cell>
          <cell r="Y211">
            <v>266.7725520207444</v>
          </cell>
          <cell r="Z211">
            <v>256.61314753022089</v>
          </cell>
          <cell r="AA211">
            <v>6330.9831904010234</v>
          </cell>
        </row>
        <row r="212">
          <cell r="B212" t="str">
            <v xml:space="preserve">4.1.9  -  Parc.Variável da Concessão   </v>
          </cell>
          <cell r="G212">
            <v>1298.6933600720272</v>
          </cell>
          <cell r="H212">
            <v>2216.004118623433</v>
          </cell>
          <cell r="I212">
            <v>2518.9130187720516</v>
          </cell>
          <cell r="J212">
            <v>2582.4333540064863</v>
          </cell>
          <cell r="K212">
            <v>2748.9435433163253</v>
          </cell>
          <cell r="L212">
            <v>2882.7019676884684</v>
          </cell>
          <cell r="M212">
            <v>2977.4799589341446</v>
          </cell>
          <cell r="N212">
            <v>3075.3340238546539</v>
          </cell>
          <cell r="O212">
            <v>3169.001436221612</v>
          </cell>
          <cell r="P212">
            <v>3265.5438551513403</v>
          </cell>
          <cell r="Q212">
            <v>3365.0516508073288</v>
          </cell>
          <cell r="R212">
            <v>3467.5864052860156</v>
          </cell>
          <cell r="S212">
            <v>3573.3311690686623</v>
          </cell>
          <cell r="T212">
            <v>3664.5187957895996</v>
          </cell>
          <cell r="U212">
            <v>3758.0575765274143</v>
          </cell>
          <cell r="V212">
            <v>3853.9753803100575</v>
          </cell>
          <cell r="W212">
            <v>4041.851577141786</v>
          </cell>
          <cell r="X212">
            <v>4145.3146536004042</v>
          </cell>
          <cell r="Y212">
            <v>4251.496122825959</v>
          </cell>
          <cell r="Z212">
            <v>4360.3380047144983</v>
          </cell>
          <cell r="AA212">
            <v>65216.569972712256</v>
          </cell>
        </row>
        <row r="213">
          <cell r="B213" t="str">
            <v xml:space="preserve">4.1.10 - Parcela Fixa da Concessão   </v>
          </cell>
          <cell r="G213">
            <v>3388</v>
          </cell>
          <cell r="H213">
            <v>1848</v>
          </cell>
          <cell r="I213">
            <v>1848</v>
          </cell>
          <cell r="J213">
            <v>1792.6268635356687</v>
          </cell>
          <cell r="K213">
            <v>1848</v>
          </cell>
          <cell r="L213">
            <v>1848</v>
          </cell>
          <cell r="M213">
            <v>1848</v>
          </cell>
          <cell r="N213">
            <v>1848</v>
          </cell>
          <cell r="O213">
            <v>1848</v>
          </cell>
          <cell r="P213">
            <v>1848</v>
          </cell>
          <cell r="Q213">
            <v>1848</v>
          </cell>
          <cell r="R213">
            <v>1848</v>
          </cell>
          <cell r="S213">
            <v>1848</v>
          </cell>
          <cell r="T213">
            <v>1848</v>
          </cell>
          <cell r="U213">
            <v>1848</v>
          </cell>
          <cell r="V213">
            <v>1848</v>
          </cell>
          <cell r="W213">
            <v>1848</v>
          </cell>
          <cell r="X213">
            <v>1848</v>
          </cell>
          <cell r="Y213">
            <v>1848</v>
          </cell>
          <cell r="Z213">
            <v>1848</v>
          </cell>
          <cell r="AA213">
            <v>38444.626863535668</v>
          </cell>
        </row>
        <row r="214">
          <cell r="B214" t="str">
            <v>5 -  RESULTADO BRUTO OPERACIONAL     (3 - 4)</v>
          </cell>
          <cell r="G214">
            <v>10267.23264664652</v>
          </cell>
          <cell r="H214">
            <v>32351.465212931238</v>
          </cell>
          <cell r="I214">
            <v>37334.385911900805</v>
          </cell>
          <cell r="J214">
            <v>33684.526777486564</v>
          </cell>
          <cell r="K214">
            <v>35384.284722934324</v>
          </cell>
          <cell r="L214">
            <v>37284.303183176176</v>
          </cell>
          <cell r="M214">
            <v>39090.879748939486</v>
          </cell>
          <cell r="N214">
            <v>41069.538889321426</v>
          </cell>
          <cell r="O214">
            <v>42495.303147804909</v>
          </cell>
          <cell r="P214">
            <v>43763.028784551912</v>
          </cell>
          <cell r="Q214">
            <v>45391.314909829918</v>
          </cell>
          <cell r="R214">
            <v>46452.296321664042</v>
          </cell>
          <cell r="S214">
            <v>49262.615599783392</v>
          </cell>
          <cell r="T214">
            <v>50210.380592205016</v>
          </cell>
          <cell r="U214">
            <v>49733.546842135744</v>
          </cell>
          <cell r="V214">
            <v>47238.019143277663</v>
          </cell>
          <cell r="W214">
            <v>47883.19586362745</v>
          </cell>
          <cell r="X214">
            <v>35281.303581827277</v>
          </cell>
          <cell r="Y214">
            <v>19301.360490873209</v>
          </cell>
          <cell r="Z214">
            <v>-25470.90756923586</v>
          </cell>
          <cell r="AA214">
            <v>718008.07480168086</v>
          </cell>
        </row>
        <row r="215">
          <cell r="B215" t="str">
            <v>6 -  RESULTADO FINANCEIRO    (6.1)</v>
          </cell>
          <cell r="G215">
            <v>107.18821555385382</v>
          </cell>
          <cell r="H215">
            <v>183.10291300138854</v>
          </cell>
          <cell r="I215">
            <v>208.46688449711459</v>
          </cell>
          <cell r="J215">
            <v>220.56451528308182</v>
          </cell>
          <cell r="K215">
            <v>227.76659332539296</v>
          </cell>
          <cell r="L215">
            <v>239.19883965833188</v>
          </cell>
          <cell r="M215">
            <v>246.87243755162834</v>
          </cell>
          <cell r="N215">
            <v>254.55208129012647</v>
          </cell>
          <cell r="O215">
            <v>263.03252819691238</v>
          </cell>
          <cell r="P215">
            <v>270.4647650304816</v>
          </cell>
          <cell r="Q215">
            <v>279.09381019346398</v>
          </cell>
          <cell r="R215">
            <v>287.75477888688692</v>
          </cell>
          <cell r="S215">
            <v>296.4529331038799</v>
          </cell>
          <cell r="T215">
            <v>303.66266038584894</v>
          </cell>
          <cell r="U215">
            <v>311.82048385962611</v>
          </cell>
          <cell r="V215">
            <v>319.34123166753585</v>
          </cell>
          <cell r="W215">
            <v>335.15981178545013</v>
          </cell>
          <cell r="X215">
            <v>343.84860356066372</v>
          </cell>
          <cell r="Y215">
            <v>352.54507236802482</v>
          </cell>
          <cell r="Z215">
            <v>361.99487808384293</v>
          </cell>
          <cell r="AA215">
            <v>5412.8840372835366</v>
          </cell>
        </row>
        <row r="216">
          <cell r="B216" t="str">
            <v>6.1 - Receitas    (Transp. Qd. 2B)</v>
          </cell>
          <cell r="G216">
            <v>107.18821555385382</v>
          </cell>
          <cell r="H216">
            <v>183.10291300138854</v>
          </cell>
          <cell r="I216">
            <v>208.46688449711459</v>
          </cell>
          <cell r="J216">
            <v>220.56451528308182</v>
          </cell>
          <cell r="K216">
            <v>227.76659332539296</v>
          </cell>
          <cell r="L216">
            <v>239.19883965833188</v>
          </cell>
          <cell r="M216">
            <v>246.87243755162834</v>
          </cell>
          <cell r="N216">
            <v>254.55208129012647</v>
          </cell>
          <cell r="O216">
            <v>263.03252819691238</v>
          </cell>
          <cell r="P216">
            <v>270.4647650304816</v>
          </cell>
          <cell r="Q216">
            <v>279.09381019346398</v>
          </cell>
          <cell r="R216">
            <v>287.75477888688692</v>
          </cell>
          <cell r="S216">
            <v>296.4529331038799</v>
          </cell>
          <cell r="T216">
            <v>303.66266038584894</v>
          </cell>
          <cell r="U216">
            <v>311.82048385962611</v>
          </cell>
          <cell r="V216">
            <v>319.34123166753585</v>
          </cell>
          <cell r="W216">
            <v>335.15981178545013</v>
          </cell>
          <cell r="X216">
            <v>343.84860356066372</v>
          </cell>
          <cell r="Y216">
            <v>352.54507236802482</v>
          </cell>
          <cell r="Z216">
            <v>361.99487808384293</v>
          </cell>
          <cell r="AA216">
            <v>5412.8840372835366</v>
          </cell>
        </row>
        <row r="217">
          <cell r="B217" t="str">
            <v>7 -  RESULTADO OPERACIONAL    (5 + 6)</v>
          </cell>
          <cell r="G217">
            <v>10374.420862200373</v>
          </cell>
          <cell r="H217">
            <v>32534.568125932627</v>
          </cell>
          <cell r="I217">
            <v>37542.852796397921</v>
          </cell>
          <cell r="J217">
            <v>33905.091292769648</v>
          </cell>
          <cell r="K217">
            <v>35612.05131625972</v>
          </cell>
          <cell r="L217">
            <v>37523.502022834509</v>
          </cell>
          <cell r="M217">
            <v>39337.75218649111</v>
          </cell>
          <cell r="N217">
            <v>41324.090970611549</v>
          </cell>
          <cell r="O217">
            <v>42758.335676001821</v>
          </cell>
          <cell r="P217">
            <v>44033.493549582396</v>
          </cell>
          <cell r="Q217">
            <v>45670.408720023384</v>
          </cell>
          <cell r="R217">
            <v>46740.051100550932</v>
          </cell>
          <cell r="S217">
            <v>49559.068532887271</v>
          </cell>
          <cell r="T217">
            <v>50514.043252590862</v>
          </cell>
          <cell r="U217">
            <v>50045.367325995372</v>
          </cell>
          <cell r="V217">
            <v>47557.360374945201</v>
          </cell>
          <cell r="W217">
            <v>48218.355675412902</v>
          </cell>
          <cell r="X217">
            <v>35625.152185387939</v>
          </cell>
          <cell r="Y217">
            <v>19653.905563241235</v>
          </cell>
          <cell r="Z217">
            <v>-25108.912691152018</v>
          </cell>
          <cell r="AA217">
            <v>723420.95883896435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21923.624831272969</v>
          </cell>
          <cell r="AA218">
            <v>21923.624831272969</v>
          </cell>
        </row>
        <row r="219">
          <cell r="B219" t="str">
            <v>9 -  RESULTADO ANTES CONTRIBUIÇÃO SOCIAL   (7 + 8)</v>
          </cell>
          <cell r="G219">
            <v>10374.420862200373</v>
          </cell>
          <cell r="H219">
            <v>32534.568125932627</v>
          </cell>
          <cell r="I219">
            <v>37542.852796397921</v>
          </cell>
          <cell r="J219">
            <v>33905.091292769648</v>
          </cell>
          <cell r="K219">
            <v>35612.05131625972</v>
          </cell>
          <cell r="L219">
            <v>37523.502022834509</v>
          </cell>
          <cell r="M219">
            <v>39337.75218649111</v>
          </cell>
          <cell r="N219">
            <v>41324.090970611549</v>
          </cell>
          <cell r="O219">
            <v>42758.335676001821</v>
          </cell>
          <cell r="P219">
            <v>44033.493549582396</v>
          </cell>
          <cell r="Q219">
            <v>45670.408720023384</v>
          </cell>
          <cell r="R219">
            <v>46740.051100550932</v>
          </cell>
          <cell r="S219">
            <v>49559.068532887271</v>
          </cell>
          <cell r="T219">
            <v>50514.043252590862</v>
          </cell>
          <cell r="U219">
            <v>50045.367325995372</v>
          </cell>
          <cell r="V219">
            <v>47557.360374945201</v>
          </cell>
          <cell r="W219">
            <v>48218.355675412902</v>
          </cell>
          <cell r="X219">
            <v>35625.152185387939</v>
          </cell>
          <cell r="Y219">
            <v>19653.905563241235</v>
          </cell>
          <cell r="Z219">
            <v>-3185.2878598790485</v>
          </cell>
          <cell r="AA219">
            <v>745344.58367023733</v>
          </cell>
        </row>
        <row r="220">
          <cell r="B220" t="str">
            <v>10- CONTRIBUIÇÃO SOCIAL (Legislação vigente)</v>
          </cell>
          <cell r="G220">
            <v>829.95366897602946</v>
          </cell>
          <cell r="H220">
            <v>2602.7654500746103</v>
          </cell>
          <cell r="I220">
            <v>3003.4282237118323</v>
          </cell>
          <cell r="J220">
            <v>2712.4073034215712</v>
          </cell>
          <cell r="K220">
            <v>2848.9641053007763</v>
          </cell>
          <cell r="L220">
            <v>3001.8801618267589</v>
          </cell>
          <cell r="M220">
            <v>3147.0201749192884</v>
          </cell>
          <cell r="N220">
            <v>3305.9272776489229</v>
          </cell>
          <cell r="O220">
            <v>3420.6668540801465</v>
          </cell>
          <cell r="P220">
            <v>3522.6794839665918</v>
          </cell>
          <cell r="Q220">
            <v>3653.6326976018709</v>
          </cell>
          <cell r="R220">
            <v>3739.2040880440732</v>
          </cell>
          <cell r="S220">
            <v>3964.7254826309809</v>
          </cell>
          <cell r="T220">
            <v>4041.12346020727</v>
          </cell>
          <cell r="U220">
            <v>4003.6293860796281</v>
          </cell>
          <cell r="V220">
            <v>3804.5888299956155</v>
          </cell>
          <cell r="W220">
            <v>3857.4684540330336</v>
          </cell>
          <cell r="X220">
            <v>2850.0121748310362</v>
          </cell>
          <cell r="Y220">
            <v>1572.3124450593002</v>
          </cell>
          <cell r="Z220">
            <v>5.4679018181828667</v>
          </cell>
          <cell r="AA220">
            <v>59887.857624227523</v>
          </cell>
        </row>
        <row r="221">
          <cell r="B221" t="str">
            <v>11- RESULTADO ANTES IMPOSTO DE RENDA    (9 - 10)</v>
          </cell>
          <cell r="G221">
            <v>9544.4671932243436</v>
          </cell>
          <cell r="H221">
            <v>29931.802675858016</v>
          </cell>
          <cell r="I221">
            <v>34539.42457268609</v>
          </cell>
          <cell r="J221">
            <v>31192.683989348076</v>
          </cell>
          <cell r="K221">
            <v>32763.087210958944</v>
          </cell>
          <cell r="L221">
            <v>34521.621861007749</v>
          </cell>
          <cell r="M221">
            <v>36190.732011571825</v>
          </cell>
          <cell r="N221">
            <v>38018.163692962626</v>
          </cell>
          <cell r="O221">
            <v>39337.668821921674</v>
          </cell>
          <cell r="P221">
            <v>40510.814065615807</v>
          </cell>
          <cell r="Q221">
            <v>42016.776022421516</v>
          </cell>
          <cell r="R221">
            <v>43000.847012506856</v>
          </cell>
          <cell r="S221">
            <v>45594.343050256291</v>
          </cell>
          <cell r="T221">
            <v>46472.919792383589</v>
          </cell>
          <cell r="U221">
            <v>46041.737939915743</v>
          </cell>
          <cell r="V221">
            <v>43752.771544949588</v>
          </cell>
          <cell r="W221">
            <v>44360.887221379868</v>
          </cell>
          <cell r="X221">
            <v>32775.140010556905</v>
          </cell>
          <cell r="Y221">
            <v>18081.593118181936</v>
          </cell>
          <cell r="Z221">
            <v>-3190.7557616972313</v>
          </cell>
          <cell r="AA221">
            <v>685456.7260460098</v>
          </cell>
        </row>
        <row r="222">
          <cell r="B222" t="str">
            <v>12- IMPOSTO DE RENDA (Legislação vigente)</v>
          </cell>
          <cell r="G222">
            <v>2569.605215550092</v>
          </cell>
          <cell r="H222">
            <v>8109.642031483153</v>
          </cell>
          <cell r="I222">
            <v>9361.7131990994785</v>
          </cell>
          <cell r="J222">
            <v>8452.2728231924084</v>
          </cell>
          <cell r="K222">
            <v>8879.0128290649263</v>
          </cell>
          <cell r="L222">
            <v>9356.8755057086273</v>
          </cell>
          <cell r="M222">
            <v>9810.4380466227776</v>
          </cell>
          <cell r="N222">
            <v>10307.022742652887</v>
          </cell>
          <cell r="O222">
            <v>10665.583919000457</v>
          </cell>
          <cell r="P222">
            <v>10984.373387395597</v>
          </cell>
          <cell r="Q222">
            <v>11393.602180005842</v>
          </cell>
          <cell r="R222">
            <v>11661.012775137729</v>
          </cell>
          <cell r="S222">
            <v>12365.76713322182</v>
          </cell>
          <cell r="T222">
            <v>12604.510813147717</v>
          </cell>
          <cell r="U222">
            <v>12487.341831498841</v>
          </cell>
          <cell r="V222">
            <v>11865.3400937363</v>
          </cell>
          <cell r="W222">
            <v>12030.588918853227</v>
          </cell>
          <cell r="X222">
            <v>8882.288046346981</v>
          </cell>
          <cell r="Y222">
            <v>4889.4763908103123</v>
          </cell>
          <cell r="Z222">
            <v>-6.0378068181786375</v>
          </cell>
          <cell r="AA222">
            <v>186670.43007571099</v>
          </cell>
        </row>
        <row r="223">
          <cell r="B223" t="str">
            <v>13- RESULTADO DE EXERCÍCIO    (11 - 12)</v>
          </cell>
          <cell r="G223">
            <v>6974.8619776742516</v>
          </cell>
          <cell r="H223">
            <v>21822.160644374864</v>
          </cell>
          <cell r="I223">
            <v>25177.711373586611</v>
          </cell>
          <cell r="J223">
            <v>22740.411166155667</v>
          </cell>
          <cell r="K223">
            <v>23884.074381894017</v>
          </cell>
          <cell r="L223">
            <v>25164.746355299121</v>
          </cell>
          <cell r="M223">
            <v>26380.293964949047</v>
          </cell>
          <cell r="N223">
            <v>27711.140950309738</v>
          </cell>
          <cell r="O223">
            <v>28672.084902921219</v>
          </cell>
          <cell r="P223">
            <v>29526.44067822021</v>
          </cell>
          <cell r="Q223">
            <v>30623.173842415672</v>
          </cell>
          <cell r="R223">
            <v>31339.834237369127</v>
          </cell>
          <cell r="S223">
            <v>33228.575917034468</v>
          </cell>
          <cell r="T223">
            <v>33868.408979235872</v>
          </cell>
          <cell r="U223">
            <v>33554.396108416899</v>
          </cell>
          <cell r="V223">
            <v>31887.431451213288</v>
          </cell>
          <cell r="W223">
            <v>32330.29830252664</v>
          </cell>
          <cell r="X223">
            <v>23892.851964209924</v>
          </cell>
          <cell r="Y223">
            <v>13192.116727371624</v>
          </cell>
          <cell r="Z223">
            <v>-3184.7179548790527</v>
          </cell>
          <cell r="AA223">
            <v>498786.29597029882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148502.93036300014</v>
          </cell>
          <cell r="H229">
            <v>152334.30596636553</v>
          </cell>
          <cell r="I229">
            <v>156264.53106029777</v>
          </cell>
          <cell r="J229">
            <v>160296.15596165348</v>
          </cell>
          <cell r="K229">
            <v>164431.79678546413</v>
          </cell>
          <cell r="L229">
            <v>168674.1371425291</v>
          </cell>
          <cell r="M229">
            <v>173025.92988080636</v>
          </cell>
          <cell r="N229">
            <v>177489.99887173116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1301019.7860318476</v>
          </cell>
        </row>
        <row r="230">
          <cell r="B230" t="str">
            <v>1.1 - Operacionais    (1.1.1 + 1.1.2)</v>
          </cell>
          <cell r="G230">
            <v>148502.93036300014</v>
          </cell>
          <cell r="H230">
            <v>152334.30596636553</v>
          </cell>
          <cell r="I230">
            <v>156264.53106029777</v>
          </cell>
          <cell r="J230">
            <v>160296.15596165348</v>
          </cell>
          <cell r="K230">
            <v>164431.79678546413</v>
          </cell>
          <cell r="L230">
            <v>168674.1371425291</v>
          </cell>
          <cell r="M230">
            <v>173025.92988080636</v>
          </cell>
          <cell r="N230">
            <v>177489.99887173116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1301019.7860318476</v>
          </cell>
        </row>
        <row r="231">
          <cell r="B231" t="str">
            <v>1.1.1 - Receitas de  Pedágios    (Transp. Qd.2.1.1.2)</v>
          </cell>
          <cell r="G231">
            <v>148415.82140000002</v>
          </cell>
          <cell r="H231">
            <v>152244.94959212001</v>
          </cell>
          <cell r="I231">
            <v>156172.86929159673</v>
          </cell>
          <cell r="J231">
            <v>160202.12931931994</v>
          </cell>
          <cell r="K231">
            <v>164335.34425575839</v>
          </cell>
          <cell r="L231">
            <v>168575.19613755695</v>
          </cell>
          <cell r="M231">
            <v>172924.43619790592</v>
          </cell>
          <cell r="N231">
            <v>177385.88665181189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1300256.6328460698</v>
          </cell>
        </row>
        <row r="232">
          <cell r="B232" t="str">
            <v>1.1.2 - Outras Receitas Operacionais    (calculado 2.1.2.)</v>
          </cell>
          <cell r="G232">
            <v>87.108963000111373</v>
          </cell>
          <cell r="H232">
            <v>89.356374245514246</v>
          </cell>
          <cell r="I232">
            <v>91.66176870104853</v>
          </cell>
          <cell r="J232">
            <v>94.026642333535591</v>
          </cell>
          <cell r="K232">
            <v>96.452529705740801</v>
          </cell>
          <cell r="L232">
            <v>98.941004972148917</v>
          </cell>
          <cell r="M232">
            <v>101.49368290043036</v>
          </cell>
          <cell r="N232">
            <v>104.11221991926146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763.15318577779135</v>
          </cell>
        </row>
        <row r="233">
          <cell r="B233" t="str">
            <v>2 -  DEDUÇÕES DA RECEITA    (2.1)</v>
          </cell>
          <cell r="G233">
            <v>12845.503476399512</v>
          </cell>
          <cell r="H233">
            <v>13176.917466090619</v>
          </cell>
          <cell r="I233">
            <v>13516.881936715756</v>
          </cell>
          <cell r="J233">
            <v>13865.617490683027</v>
          </cell>
          <cell r="K233">
            <v>14223.350421942647</v>
          </cell>
          <cell r="L233">
            <v>14590.312862828769</v>
          </cell>
          <cell r="M233">
            <v>14966.742934689752</v>
          </cell>
          <cell r="N233">
            <v>15352.884902404747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112538.21149175482</v>
          </cell>
        </row>
        <row r="234">
          <cell r="B234" t="str">
            <v>2.1 - Tributos sobre Faturamento    (2.1.1+ .... + 2.1.4)</v>
          </cell>
          <cell r="G234">
            <v>12845.503476399512</v>
          </cell>
          <cell r="H234">
            <v>13176.917466090619</v>
          </cell>
          <cell r="I234">
            <v>13516.881936715756</v>
          </cell>
          <cell r="J234">
            <v>13865.617490683027</v>
          </cell>
          <cell r="K234">
            <v>14223.350421942647</v>
          </cell>
          <cell r="L234">
            <v>14590.312862828769</v>
          </cell>
          <cell r="M234">
            <v>14966.742934689752</v>
          </cell>
          <cell r="N234">
            <v>15352.884902404747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112538.21149175482</v>
          </cell>
        </row>
        <row r="235">
          <cell r="B235" t="str">
            <v>2.1.1 - I.S.S    (transp. Qd  1.3.)</v>
          </cell>
          <cell r="G235">
            <v>7425.1465181500071</v>
          </cell>
          <cell r="H235">
            <v>7616.7152983182768</v>
          </cell>
          <cell r="I235">
            <v>7813.2265530148889</v>
          </cell>
          <cell r="J235">
            <v>8014.8077980826747</v>
          </cell>
          <cell r="K235">
            <v>8221.589839273207</v>
          </cell>
          <cell r="L235">
            <v>8433.7068571264554</v>
          </cell>
          <cell r="M235">
            <v>8651.2964940403181</v>
          </cell>
          <cell r="N235">
            <v>8874.4999435865593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65050.989301592388</v>
          </cell>
        </row>
        <row r="236">
          <cell r="B236" t="str">
            <v>2.1.2 - Cofins    (transp. Qd 1.3.)</v>
          </cell>
          <cell r="G236">
            <v>4455.0879108900035</v>
          </cell>
          <cell r="H236">
            <v>4570.0291789909661</v>
          </cell>
          <cell r="I236">
            <v>4687.9359318089328</v>
          </cell>
          <cell r="J236">
            <v>4808.8846788496039</v>
          </cell>
          <cell r="K236">
            <v>4932.9539035639236</v>
          </cell>
          <cell r="L236">
            <v>5060.224114275873</v>
          </cell>
          <cell r="M236">
            <v>5190.7778964241907</v>
          </cell>
          <cell r="N236">
            <v>5324.6999661519349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39030.593580955428</v>
          </cell>
        </row>
        <row r="237">
          <cell r="B237" t="str">
            <v>2.1.3 - Pis / Pasep    (transp. Qd 1.3.)</v>
          </cell>
          <cell r="G237">
            <v>965.26904735950086</v>
          </cell>
          <cell r="H237">
            <v>990.17298878137592</v>
          </cell>
          <cell r="I237">
            <v>1015.7194518919355</v>
          </cell>
          <cell r="J237">
            <v>1041.9250137507477</v>
          </cell>
          <cell r="K237">
            <v>1068.8066791055169</v>
          </cell>
          <cell r="L237">
            <v>1096.3818914264391</v>
          </cell>
          <cell r="M237">
            <v>1124.6685442252412</v>
          </cell>
          <cell r="N237">
            <v>1153.6849926662526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8456.6286092070113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135657.42688660062</v>
          </cell>
          <cell r="H239">
            <v>139157.38850027492</v>
          </cell>
          <cell r="I239">
            <v>142747.649123582</v>
          </cell>
          <cell r="J239">
            <v>146430.53847097047</v>
          </cell>
          <cell r="K239">
            <v>150208.44636352148</v>
          </cell>
          <cell r="L239">
            <v>154083.82427970032</v>
          </cell>
          <cell r="M239">
            <v>158059.18694611662</v>
          </cell>
          <cell r="N239">
            <v>162137.11396932643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1188481.5745400928</v>
          </cell>
        </row>
        <row r="240">
          <cell r="B240" t="str">
            <v>4 -  DESPESAS    (4.1)</v>
          </cell>
          <cell r="G240">
            <v>34071.369898654368</v>
          </cell>
          <cell r="H240">
            <v>34205.7935170985</v>
          </cell>
          <cell r="I240">
            <v>34343.685264898479</v>
          </cell>
          <cell r="J240">
            <v>34485.134619791708</v>
          </cell>
          <cell r="K240">
            <v>34630.233368041176</v>
          </cell>
          <cell r="L240">
            <v>34779.075663995485</v>
          </cell>
          <cell r="M240">
            <v>34931.758091185409</v>
          </cell>
          <cell r="N240">
            <v>35088.379724996834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276535.43014866189</v>
          </cell>
        </row>
        <row r="241">
          <cell r="B241" t="str">
            <v>4.1 - Operacionais    (4.1.1+ .... + 4.1.10)</v>
          </cell>
          <cell r="G241">
            <v>34071.369898654368</v>
          </cell>
          <cell r="H241">
            <v>34205.7935170985</v>
          </cell>
          <cell r="I241">
            <v>34343.685264898479</v>
          </cell>
          <cell r="J241">
            <v>34485.134619791708</v>
          </cell>
          <cell r="K241">
            <v>34630.233368041176</v>
          </cell>
          <cell r="L241">
            <v>34779.075663995485</v>
          </cell>
          <cell r="M241">
            <v>34931.758091185409</v>
          </cell>
          <cell r="N241">
            <v>35088.379724996834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276535.43014866189</v>
          </cell>
        </row>
        <row r="242">
          <cell r="B242" t="str">
            <v>4.1.1  -  Pessoal e Administradores    (Transp. Qd. 1.3.)</v>
          </cell>
          <cell r="G242">
            <v>18979.733588298932</v>
          </cell>
          <cell r="H242">
            <v>18979.733588298932</v>
          </cell>
          <cell r="I242">
            <v>18979.733588298932</v>
          </cell>
          <cell r="J242">
            <v>18979.733588298932</v>
          </cell>
          <cell r="K242">
            <v>18979.733588298932</v>
          </cell>
          <cell r="L242">
            <v>18979.733588298932</v>
          </cell>
          <cell r="M242">
            <v>18979.733588298932</v>
          </cell>
          <cell r="N242">
            <v>18979.733588298932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151837.86870639145</v>
          </cell>
        </row>
        <row r="243">
          <cell r="B243" t="str">
            <v>4.1.2  -  Conservação de Rotina    (Transp. Qd. 1.3.)</v>
          </cell>
          <cell r="G243">
            <v>6812.7863690472386</v>
          </cell>
          <cell r="H243">
            <v>6812.7863690472386</v>
          </cell>
          <cell r="I243">
            <v>6812.7863690472386</v>
          </cell>
          <cell r="J243">
            <v>6812.7863690472386</v>
          </cell>
          <cell r="K243">
            <v>6812.7863690472386</v>
          </cell>
          <cell r="L243">
            <v>6812.7863690472386</v>
          </cell>
          <cell r="M243">
            <v>6812.7863690472386</v>
          </cell>
          <cell r="N243">
            <v>6812.7863690472386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54502.290952377902</v>
          </cell>
        </row>
        <row r="244">
          <cell r="B244" t="str">
            <v>4.1.3  -  Consumo    (Transp. Qd. 1.3.)</v>
          </cell>
          <cell r="G244">
            <v>1070.8418276591092</v>
          </cell>
          <cell r="H244">
            <v>1070.8418276591092</v>
          </cell>
          <cell r="I244">
            <v>1070.8418276591092</v>
          </cell>
          <cell r="J244">
            <v>1070.8418276591092</v>
          </cell>
          <cell r="K244">
            <v>1070.8418276591092</v>
          </cell>
          <cell r="L244">
            <v>1070.8418276591092</v>
          </cell>
          <cell r="M244">
            <v>1070.8418276591092</v>
          </cell>
          <cell r="N244">
            <v>1070.8418276591092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8566.7346212728735</v>
          </cell>
        </row>
        <row r="245">
          <cell r="B245" t="str">
            <v>4.1.4  -  Transportes    (Transp. Qd. 1.3.)</v>
          </cell>
          <cell r="G245">
            <v>200.06899999999999</v>
          </cell>
          <cell r="H245">
            <v>200.06899999999999</v>
          </cell>
          <cell r="I245">
            <v>200.06899999999999</v>
          </cell>
          <cell r="J245">
            <v>200.06899999999999</v>
          </cell>
          <cell r="K245">
            <v>200.06899999999999</v>
          </cell>
          <cell r="L245">
            <v>200.06899999999999</v>
          </cell>
          <cell r="M245">
            <v>200.06899999999999</v>
          </cell>
          <cell r="N245">
            <v>200.06899999999999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1600.5519999999999</v>
          </cell>
        </row>
        <row r="246">
          <cell r="B246" t="str">
            <v>4.1.5  -  Diversas    (Transp. Qd. 1.3.)</v>
          </cell>
          <cell r="G246">
            <v>1314.6</v>
          </cell>
          <cell r="H246">
            <v>1314.6</v>
          </cell>
          <cell r="I246">
            <v>1314.6</v>
          </cell>
          <cell r="J246">
            <v>1314.6</v>
          </cell>
          <cell r="K246">
            <v>1314.6</v>
          </cell>
          <cell r="L246">
            <v>1314.6</v>
          </cell>
          <cell r="M246">
            <v>1314.6</v>
          </cell>
          <cell r="N246">
            <v>1314.6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10516.800000000001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1102.5086932026952</v>
          </cell>
          <cell r="H248">
            <v>1121.4554912811413</v>
          </cell>
          <cell r="I248">
            <v>1140.8911167500119</v>
          </cell>
          <cell r="J248">
            <v>1160.8281813559788</v>
          </cell>
          <cell r="K248">
            <v>1181.27962222878</v>
          </cell>
          <cell r="L248">
            <v>1202.2587102760995</v>
          </cell>
          <cell r="M248">
            <v>1223.7790587950394</v>
          </cell>
          <cell r="N248">
            <v>1245.8546323057685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9378.855506195514</v>
          </cell>
        </row>
        <row r="249">
          <cell r="B249" t="str">
            <v xml:space="preserve">4.1.8  -  Garantias  (transp. Qd 1.3.)  </v>
          </cell>
          <cell r="G249">
            <v>135.74250955639192</v>
          </cell>
          <cell r="H249">
            <v>136.27806182110956</v>
          </cell>
          <cell r="I249">
            <v>136.82743133425689</v>
          </cell>
          <cell r="J249">
            <v>137.39097458084345</v>
          </cell>
          <cell r="K249">
            <v>137.96905724319194</v>
          </cell>
          <cell r="L249">
            <v>138.56205443822901</v>
          </cell>
          <cell r="M249">
            <v>139.17035096089805</v>
          </cell>
          <cell r="N249">
            <v>139.79434153385193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1101.7347814687728</v>
          </cell>
        </row>
        <row r="250">
          <cell r="B250" t="str">
            <v xml:space="preserve">4.1.9  -  Parc.Variável da Concessão   </v>
          </cell>
          <cell r="G250">
            <v>4455.0879108900035</v>
          </cell>
          <cell r="H250">
            <v>4570.0291789909661</v>
          </cell>
          <cell r="I250">
            <v>4687.9359318089328</v>
          </cell>
          <cell r="J250">
            <v>4808.8846788496039</v>
          </cell>
          <cell r="K250">
            <v>4932.9539035639236</v>
          </cell>
          <cell r="L250">
            <v>5060.224114275873</v>
          </cell>
          <cell r="M250">
            <v>5190.7778964241907</v>
          </cell>
          <cell r="N250">
            <v>5324.6999661519349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39030.593580955428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101586.05698794624</v>
          </cell>
          <cell r="H252">
            <v>104951.59498317642</v>
          </cell>
          <cell r="I252">
            <v>108403.96385868352</v>
          </cell>
          <cell r="J252">
            <v>111945.40385117877</v>
          </cell>
          <cell r="K252">
            <v>115578.21299548031</v>
          </cell>
          <cell r="L252">
            <v>119304.74861570483</v>
          </cell>
          <cell r="M252">
            <v>123127.4288549312</v>
          </cell>
          <cell r="N252">
            <v>127048.73424432959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911946.14439143101</v>
          </cell>
        </row>
        <row r="253">
          <cell r="B253" t="str">
            <v>6 -  RESULTADO FINANCEIRO    (6.1)</v>
          </cell>
          <cell r="G253">
            <v>371.35636345398524</v>
          </cell>
          <cell r="H253">
            <v>380.93735763109805</v>
          </cell>
          <cell r="I253">
            <v>390.76554145798042</v>
          </cell>
          <cell r="J253">
            <v>400.84729242759636</v>
          </cell>
          <cell r="K253">
            <v>411.18915257222835</v>
          </cell>
          <cell r="L253">
            <v>421.79783270859184</v>
          </cell>
          <cell r="M253">
            <v>432.68021679247346</v>
          </cell>
          <cell r="N253">
            <v>443.84336638571926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3253.4171234296728</v>
          </cell>
        </row>
        <row r="254">
          <cell r="B254" t="str">
            <v>6.1 - Receitas    (Transp. Qd. 2B)</v>
          </cell>
          <cell r="G254">
            <v>371.35636345398524</v>
          </cell>
          <cell r="H254">
            <v>380.93735763109805</v>
          </cell>
          <cell r="I254">
            <v>390.76554145798042</v>
          </cell>
          <cell r="J254">
            <v>400.84729242759636</v>
          </cell>
          <cell r="K254">
            <v>411.18915257222835</v>
          </cell>
          <cell r="L254">
            <v>421.79783270859184</v>
          </cell>
          <cell r="M254">
            <v>432.68021679247346</v>
          </cell>
          <cell r="N254">
            <v>443.84336638571926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3253.4171234296728</v>
          </cell>
        </row>
        <row r="255">
          <cell r="B255" t="str">
            <v>7 -  RESULTADO OPERACIONAL    (5 + 6)</v>
          </cell>
          <cell r="G255">
            <v>101957.41335140023</v>
          </cell>
          <cell r="H255">
            <v>105332.53234080752</v>
          </cell>
          <cell r="I255">
            <v>108794.7294001415</v>
          </cell>
          <cell r="J255">
            <v>112346.25114360637</v>
          </cell>
          <cell r="K255">
            <v>115989.40214805254</v>
          </cell>
          <cell r="L255">
            <v>119726.54644841341</v>
          </cell>
          <cell r="M255">
            <v>123560.10907172368</v>
          </cell>
          <cell r="N255">
            <v>127492.57761071531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915199.56151486072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101957.41335140023</v>
          </cell>
          <cell r="H257">
            <v>105332.53234080752</v>
          </cell>
          <cell r="I257">
            <v>108794.7294001415</v>
          </cell>
          <cell r="J257">
            <v>112346.25114360637</v>
          </cell>
          <cell r="K257">
            <v>115989.40214805254</v>
          </cell>
          <cell r="L257">
            <v>119726.54644841341</v>
          </cell>
          <cell r="M257">
            <v>123560.10907172368</v>
          </cell>
          <cell r="N257">
            <v>127492.57761071531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915199.56151486072</v>
          </cell>
        </row>
        <row r="258">
          <cell r="B258" t="str">
            <v>10- CONTRIBUIÇÃO SOCIAL (Legislação vigente)</v>
          </cell>
          <cell r="G258">
            <v>8156.593068112019</v>
          </cell>
          <cell r="H258">
            <v>8426.6025872646023</v>
          </cell>
          <cell r="I258">
            <v>8703.57835201132</v>
          </cell>
          <cell r="J258">
            <v>8987.7000914885102</v>
          </cell>
          <cell r="K258">
            <v>9279.1521718442036</v>
          </cell>
          <cell r="L258">
            <v>9578.1237158730728</v>
          </cell>
          <cell r="M258">
            <v>9884.8087257378938</v>
          </cell>
          <cell r="N258">
            <v>10199.406208857225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73215.964921188846</v>
          </cell>
        </row>
        <row r="259">
          <cell r="B259" t="str">
            <v>11- RESULTADO ANTES IMPOSTO DE RENDA    (9 - 10)</v>
          </cell>
          <cell r="G259">
            <v>93800.820283288209</v>
          </cell>
          <cell r="H259">
            <v>96905.929753542921</v>
          </cell>
          <cell r="I259">
            <v>100091.15104813018</v>
          </cell>
          <cell r="J259">
            <v>103358.55105211785</v>
          </cell>
          <cell r="K259">
            <v>106710.24997620833</v>
          </cell>
          <cell r="L259">
            <v>110148.42273254035</v>
          </cell>
          <cell r="M259">
            <v>113675.30034598579</v>
          </cell>
          <cell r="N259">
            <v>117293.17140185808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841983.59659367183</v>
          </cell>
        </row>
        <row r="260">
          <cell r="B260" t="str">
            <v>12- IMPOSTO DE RENDA (Legislação vigente)</v>
          </cell>
          <cell r="G260">
            <v>25465.353337850058</v>
          </cell>
          <cell r="H260">
            <v>26309.13308520188</v>
          </cell>
          <cell r="I260">
            <v>27174.682350035375</v>
          </cell>
          <cell r="J260">
            <v>28062.562785901588</v>
          </cell>
          <cell r="K260">
            <v>28973.350537013135</v>
          </cell>
          <cell r="L260">
            <v>29907.636612103353</v>
          </cell>
          <cell r="M260">
            <v>30866.02726793092</v>
          </cell>
          <cell r="N260">
            <v>31849.144402678827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228607.89037871512</v>
          </cell>
        </row>
        <row r="261">
          <cell r="B261" t="str">
            <v>13- RESULTADO DE EXERCÍCIO    (11 - 12)</v>
          </cell>
          <cell r="G261">
            <v>68335.466945438151</v>
          </cell>
          <cell r="H261">
            <v>70596.796668341034</v>
          </cell>
          <cell r="I261">
            <v>72916.468698094803</v>
          </cell>
          <cell r="J261">
            <v>75295.988266216271</v>
          </cell>
          <cell r="K261">
            <v>77736.8994391952</v>
          </cell>
          <cell r="L261">
            <v>80240.786120436998</v>
          </cell>
          <cell r="M261">
            <v>82809.273078054859</v>
          </cell>
          <cell r="N261">
            <v>85444.026999179259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613375.70621495671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43088.966884621434</v>
          </cell>
          <cell r="H267">
            <v>73582.626867115832</v>
          </cell>
          <cell r="I267">
            <v>83699.568576898848</v>
          </cell>
          <cell r="J267">
            <v>85823.517403499311</v>
          </cell>
          <cell r="K267">
            <v>91375.455946962902</v>
          </cell>
          <cell r="L267">
            <v>95839.787097229142</v>
          </cell>
          <cell r="M267">
            <v>99000.897523337437</v>
          </cell>
          <cell r="N267">
            <v>102264.43319351919</v>
          </cell>
          <cell r="O267">
            <v>105389.0956589994</v>
          </cell>
          <cell r="P267">
            <v>108608.42216529221</v>
          </cell>
          <cell r="Q267">
            <v>111927.66764355914</v>
          </cell>
          <cell r="R267">
            <v>115347.71747100454</v>
          </cell>
          <cell r="S267">
            <v>118874.67606829479</v>
          </cell>
          <cell r="T267">
            <v>121914.77703626605</v>
          </cell>
          <cell r="U267">
            <v>125034.06397465819</v>
          </cell>
          <cell r="V267">
            <v>128231.87800068523</v>
          </cell>
          <cell r="W267">
            <v>134503.13029036773</v>
          </cell>
          <cell r="X267">
            <v>137953.33998890733</v>
          </cell>
          <cell r="Y267">
            <v>141494.02549053985</v>
          </cell>
          <cell r="Z267">
            <v>167047.6217169594</v>
          </cell>
          <cell r="AA267">
            <v>2191001.6689987178</v>
          </cell>
        </row>
        <row r="268">
          <cell r="B268" t="str">
            <v>1.1.  RECEITAS     (1.1.1.+ ... + 1.1.4)</v>
          </cell>
          <cell r="G268">
            <v>43088.966884621434</v>
          </cell>
          <cell r="H268">
            <v>73582.626867115832</v>
          </cell>
          <cell r="I268">
            <v>83699.568576898848</v>
          </cell>
          <cell r="J268">
            <v>85823.517403499311</v>
          </cell>
          <cell r="K268">
            <v>91375.455946962902</v>
          </cell>
          <cell r="L268">
            <v>95839.787097229142</v>
          </cell>
          <cell r="M268">
            <v>99000.897523337437</v>
          </cell>
          <cell r="N268">
            <v>102264.43319351919</v>
          </cell>
          <cell r="O268">
            <v>105389.0956589994</v>
          </cell>
          <cell r="P268">
            <v>108608.42216529221</v>
          </cell>
          <cell r="Q268">
            <v>111927.66764355914</v>
          </cell>
          <cell r="R268">
            <v>115347.71747100454</v>
          </cell>
          <cell r="S268">
            <v>118874.67606829479</v>
          </cell>
          <cell r="T268">
            <v>121914.77703626605</v>
          </cell>
          <cell r="U268">
            <v>125034.06397465819</v>
          </cell>
          <cell r="V268">
            <v>128231.87800068523</v>
          </cell>
          <cell r="W268">
            <v>134503.13029036773</v>
          </cell>
          <cell r="X268">
            <v>137953.33998890733</v>
          </cell>
          <cell r="Y268">
            <v>141494.02549053985</v>
          </cell>
          <cell r="Z268">
            <v>167047.6217169594</v>
          </cell>
          <cell r="AA268">
            <v>2191001.6689987178</v>
          </cell>
        </row>
        <row r="269">
          <cell r="B269" t="str">
            <v>1.1.1   Receitas de Pedágio</v>
          </cell>
          <cell r="G269">
            <v>42918.728907355711</v>
          </cell>
          <cell r="H269">
            <v>73335.170396858215</v>
          </cell>
          <cell r="I269">
            <v>83426.752991392408</v>
          </cell>
          <cell r="J269">
            <v>85537.598368012274</v>
          </cell>
          <cell r="K269">
            <v>91082.636147123616</v>
          </cell>
          <cell r="L269">
            <v>95533.540290929421</v>
          </cell>
          <cell r="M269">
            <v>98685.974208082524</v>
          </cell>
          <cell r="N269">
            <v>101941.83161754541</v>
          </cell>
          <cell r="O269">
            <v>105057.01460156949</v>
          </cell>
          <cell r="P269">
            <v>108267.90676077316</v>
          </cell>
          <cell r="Q269">
            <v>111577.52540238072</v>
          </cell>
          <cell r="R269">
            <v>114988.91461844981</v>
          </cell>
          <cell r="S269">
            <v>118505.17050140261</v>
          </cell>
          <cell r="T269">
            <v>121537.06426355509</v>
          </cell>
          <cell r="U269">
            <v>124647.19282163159</v>
          </cell>
          <cell r="V269">
            <v>127837.48928332981</v>
          </cell>
          <cell r="W269">
            <v>134091.92357437478</v>
          </cell>
          <cell r="X269">
            <v>137532.44142815459</v>
          </cell>
          <cell r="Y269">
            <v>141062.02947148957</v>
          </cell>
          <cell r="Z269">
            <v>144682.95370968524</v>
          </cell>
          <cell r="AA269">
            <v>2162249.8593640961</v>
          </cell>
        </row>
        <row r="270">
          <cell r="B270" t="str">
            <v>1.1.2   Outras Receitas Operacionais</v>
          </cell>
          <cell r="G270">
            <v>63.049761711866722</v>
          </cell>
          <cell r="H270">
            <v>64.353557256218977</v>
          </cell>
          <cell r="I270">
            <v>64.34870100931677</v>
          </cell>
          <cell r="J270">
            <v>65.3545202039533</v>
          </cell>
          <cell r="K270">
            <v>65.053206513898246</v>
          </cell>
          <cell r="L270">
            <v>67.047966641394993</v>
          </cell>
          <cell r="M270">
            <v>68.050877703281188</v>
          </cell>
          <cell r="N270">
            <v>68.049494683656008</v>
          </cell>
          <cell r="O270">
            <v>69.048529232991157</v>
          </cell>
          <cell r="P270">
            <v>70.050639488573665</v>
          </cell>
          <cell r="Q270">
            <v>71.048430984952105</v>
          </cell>
          <cell r="R270">
            <v>71.04807366784533</v>
          </cell>
          <cell r="S270">
            <v>73.052633788308</v>
          </cell>
          <cell r="T270">
            <v>74.050112325112437</v>
          </cell>
          <cell r="U270">
            <v>75.05066916697686</v>
          </cell>
          <cell r="V270">
            <v>75.047485687884489</v>
          </cell>
          <cell r="W270">
            <v>76.046904207509684</v>
          </cell>
          <cell r="X270">
            <v>77.049957192066216</v>
          </cell>
          <cell r="Y270">
            <v>79.450946682244435</v>
          </cell>
          <cell r="Z270">
            <v>79.048297917362731</v>
          </cell>
          <cell r="AA270">
            <v>1415.3007660654132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21923.624831272969</v>
          </cell>
          <cell r="AA271">
            <v>21923.624831272969</v>
          </cell>
        </row>
        <row r="272">
          <cell r="B272" t="str">
            <v xml:space="preserve">1.1.4   Receitas Financeiras </v>
          </cell>
          <cell r="G272">
            <v>107.18821555385382</v>
          </cell>
          <cell r="H272">
            <v>183.10291300138854</v>
          </cell>
          <cell r="I272">
            <v>208.46688449711459</v>
          </cell>
          <cell r="J272">
            <v>220.56451528308182</v>
          </cell>
          <cell r="K272">
            <v>227.76659332539296</v>
          </cell>
          <cell r="L272">
            <v>239.19883965833188</v>
          </cell>
          <cell r="M272">
            <v>246.87243755162834</v>
          </cell>
          <cell r="N272">
            <v>254.55208129012647</v>
          </cell>
          <cell r="O272">
            <v>263.03252819691238</v>
          </cell>
          <cell r="P272">
            <v>270.4647650304816</v>
          </cell>
          <cell r="Q272">
            <v>279.09381019346398</v>
          </cell>
          <cell r="R272">
            <v>287.75477888688692</v>
          </cell>
          <cell r="S272">
            <v>296.4529331038799</v>
          </cell>
          <cell r="T272">
            <v>303.66266038584894</v>
          </cell>
          <cell r="U272">
            <v>311.82048385962611</v>
          </cell>
          <cell r="V272">
            <v>319.34123166753585</v>
          </cell>
          <cell r="W272">
            <v>335.15981178545013</v>
          </cell>
          <cell r="X272">
            <v>343.84860356066372</v>
          </cell>
          <cell r="Y272">
            <v>352.54507236802482</v>
          </cell>
          <cell r="Z272">
            <v>361.99487808384293</v>
          </cell>
          <cell r="AA272">
            <v>5412.8840372835366</v>
          </cell>
        </row>
        <row r="273">
          <cell r="B273" t="str">
            <v>2.  DESEMBOLSOS     (2.1.+ ... + 2.4)</v>
          </cell>
          <cell r="G273">
            <v>91254.217153245845</v>
          </cell>
          <cell r="H273">
            <v>102243.47483344002</v>
          </cell>
          <cell r="I273">
            <v>84625.954975455563</v>
          </cell>
          <cell r="J273">
            <v>93477.226710576579</v>
          </cell>
          <cell r="K273">
            <v>84051.118053250801</v>
          </cell>
          <cell r="L273">
            <v>100561.19529772403</v>
          </cell>
          <cell r="M273">
            <v>74847.456728803372</v>
          </cell>
          <cell r="N273">
            <v>67790.647864349405</v>
          </cell>
          <cell r="O273">
            <v>71648.547238861851</v>
          </cell>
          <cell r="P273">
            <v>75669.034285147485</v>
          </cell>
          <cell r="Q273">
            <v>81868.136516425278</v>
          </cell>
          <cell r="R273">
            <v>76726.245153169788</v>
          </cell>
          <cell r="S273">
            <v>65485.482831623158</v>
          </cell>
          <cell r="T273">
            <v>73426.222525170087</v>
          </cell>
          <cell r="U273">
            <v>83750.594015795126</v>
          </cell>
          <cell r="V273">
            <v>89672.458832467426</v>
          </cell>
          <cell r="W273">
            <v>85693.450516209399</v>
          </cell>
          <cell r="X273">
            <v>106289.98475024488</v>
          </cell>
          <cell r="Y273">
            <v>93799.556108415607</v>
          </cell>
          <cell r="Z273">
            <v>89336.412226502463</v>
          </cell>
          <cell r="AA273">
            <v>1692217.4166168782</v>
          </cell>
        </row>
        <row r="274">
          <cell r="B274" t="str">
            <v>2.1.  OPERACIONAIS     (2.1.1.+ ... + 2.1.8)</v>
          </cell>
          <cell r="G274">
            <v>24347.647095169752</v>
          </cell>
          <cell r="H274">
            <v>30094.855958671891</v>
          </cell>
          <cell r="I274">
            <v>32902.998130792846</v>
          </cell>
          <cell r="J274">
            <v>36310.941579728198</v>
          </cell>
          <cell r="K274">
            <v>37824.673138365208</v>
          </cell>
          <cell r="L274">
            <v>37388.176279338186</v>
          </cell>
          <cell r="M274">
            <v>37453.671364680646</v>
          </cell>
          <cell r="N274">
            <v>37709.030337503937</v>
          </cell>
          <cell r="O274">
            <v>38072.88343738464</v>
          </cell>
          <cell r="P274">
            <v>38379.807846248958</v>
          </cell>
          <cell r="Q274">
            <v>38587.147243320236</v>
          </cell>
          <cell r="R274">
            <v>38950.690227774474</v>
          </cell>
          <cell r="S274">
            <v>39281.832436432611</v>
          </cell>
          <cell r="T274">
            <v>39490.963986081784</v>
          </cell>
          <cell r="U274">
            <v>39964.274292494934</v>
          </cell>
          <cell r="V274">
            <v>40442.387793079281</v>
          </cell>
          <cell r="W274">
            <v>41241.36489525863</v>
          </cell>
          <cell r="X274">
            <v>41808.056971031059</v>
          </cell>
          <cell r="Y274">
            <v>42409.166329827458</v>
          </cell>
          <cell r="Z274">
            <v>42821.139140475527</v>
          </cell>
          <cell r="AA274">
            <v>755481.70848366024</v>
          </cell>
        </row>
        <row r="275">
          <cell r="B275" t="str">
            <v xml:space="preserve">2.1.1.  Pessoal / Administradores   </v>
          </cell>
          <cell r="G275">
            <v>11582.927556627623</v>
          </cell>
          <cell r="H275">
            <v>18033.817784754669</v>
          </cell>
          <cell r="I275">
            <v>18835.696414853173</v>
          </cell>
          <cell r="J275">
            <v>18979.733588298932</v>
          </cell>
          <cell r="K275">
            <v>18979.733588298932</v>
          </cell>
          <cell r="L275">
            <v>18979.733588298932</v>
          </cell>
          <cell r="M275">
            <v>18806.174367121308</v>
          </cell>
          <cell r="N275">
            <v>18806.174367121308</v>
          </cell>
          <cell r="O275">
            <v>18835.696414853173</v>
          </cell>
          <cell r="P275">
            <v>18806.174367121308</v>
          </cell>
          <cell r="Q275">
            <v>18806.174367121308</v>
          </cell>
          <cell r="R275">
            <v>18806.174367121308</v>
          </cell>
          <cell r="S275">
            <v>18806.174367121308</v>
          </cell>
          <cell r="T275">
            <v>18806.174367121308</v>
          </cell>
          <cell r="U275">
            <v>18806.174367121308</v>
          </cell>
          <cell r="V275">
            <v>18835.696414853173</v>
          </cell>
          <cell r="W275">
            <v>18979.972660132818</v>
          </cell>
          <cell r="X275">
            <v>18979.733588298932</v>
          </cell>
          <cell r="Y275">
            <v>18979.733588298932</v>
          </cell>
          <cell r="Z275">
            <v>18979.733588298932</v>
          </cell>
          <cell r="AA275">
            <v>369431.60371283873</v>
          </cell>
        </row>
        <row r="276">
          <cell r="B276" t="str">
            <v xml:space="preserve">2.1.2.  Conservação de Rotina  </v>
          </cell>
          <cell r="G276">
            <v>7153.0949996909385</v>
          </cell>
          <cell r="H276">
            <v>5137.2138388968506</v>
          </cell>
          <cell r="I276">
            <v>5377.9101341428177</v>
          </cell>
          <cell r="J276">
            <v>5676.0140672236303</v>
          </cell>
          <cell r="K276">
            <v>5770.1339395313244</v>
          </cell>
          <cell r="L276">
            <v>5920.9967754238587</v>
          </cell>
          <cell r="M276">
            <v>5923.6655754238591</v>
          </cell>
          <cell r="N276">
            <v>5926.3343754238576</v>
          </cell>
          <cell r="O276">
            <v>5929.0031754238589</v>
          </cell>
          <cell r="P276">
            <v>5933.0063754238581</v>
          </cell>
          <cell r="Q276">
            <v>5922.7089733046587</v>
          </cell>
          <cell r="R276">
            <v>5925.3777733046581</v>
          </cell>
          <cell r="S276">
            <v>5940.8687446238582</v>
          </cell>
          <cell r="T276">
            <v>5943.458986721299</v>
          </cell>
          <cell r="U276">
            <v>5999.0331279285474</v>
          </cell>
          <cell r="V276">
            <v>6145.8426453658431</v>
          </cell>
          <cell r="W276">
            <v>6293.1229900917788</v>
          </cell>
          <cell r="X276">
            <v>6299.1582718464961</v>
          </cell>
          <cell r="Y276">
            <v>6562.9695093010187</v>
          </cell>
          <cell r="Z276">
            <v>6812.7863690472386</v>
          </cell>
          <cell r="AA276">
            <v>120592.70064814026</v>
          </cell>
        </row>
        <row r="277">
          <cell r="B277" t="str">
            <v xml:space="preserve">2.1.3.  Consumo   </v>
          </cell>
          <cell r="G277">
            <v>573.52042637185912</v>
          </cell>
          <cell r="H277">
            <v>1000.1984702424224</v>
          </cell>
          <cell r="I277">
            <v>1063.363142658214</v>
          </cell>
          <cell r="J277">
            <v>1070.4871072391923</v>
          </cell>
          <cell r="K277">
            <v>1070.4871072391923</v>
          </cell>
          <cell r="L277">
            <v>1070.4871072391923</v>
          </cell>
          <cell r="M277">
            <v>1061.9384195958114</v>
          </cell>
          <cell r="N277">
            <v>1061.9384195958114</v>
          </cell>
          <cell r="O277">
            <v>1063.363142658214</v>
          </cell>
          <cell r="P277">
            <v>1061.9384195958114</v>
          </cell>
          <cell r="Q277">
            <v>1061.9384195958114</v>
          </cell>
          <cell r="R277">
            <v>1062.2926549056228</v>
          </cell>
          <cell r="S277">
            <v>1062.2926549056228</v>
          </cell>
          <cell r="T277">
            <v>1062.2926549056228</v>
          </cell>
          <cell r="U277">
            <v>1062.2926549056228</v>
          </cell>
          <cell r="V277">
            <v>1063.7174592493147</v>
          </cell>
          <cell r="W277">
            <v>1070.8418276591092</v>
          </cell>
          <cell r="X277">
            <v>1070.8418276591092</v>
          </cell>
          <cell r="Y277">
            <v>1070.8418276591092</v>
          </cell>
          <cell r="Z277">
            <v>1070.8418276591092</v>
          </cell>
          <cell r="AA277">
            <v>20755.915571539779</v>
          </cell>
        </row>
        <row r="278">
          <cell r="B278" t="str">
            <v>2.1.4.  Transportes</v>
          </cell>
          <cell r="G278">
            <v>113.2325</v>
          </cell>
          <cell r="H278">
            <v>190.96999999999997</v>
          </cell>
          <cell r="I278">
            <v>200.06899999999999</v>
          </cell>
          <cell r="J278">
            <v>200.06899999999999</v>
          </cell>
          <cell r="K278">
            <v>200.06899999999999</v>
          </cell>
          <cell r="L278">
            <v>200.06899999999999</v>
          </cell>
          <cell r="M278">
            <v>200.06899999999999</v>
          </cell>
          <cell r="N278">
            <v>200.06899999999999</v>
          </cell>
          <cell r="O278">
            <v>200.06899999999999</v>
          </cell>
          <cell r="P278">
            <v>200.06899999999999</v>
          </cell>
          <cell r="Q278">
            <v>200.06899999999999</v>
          </cell>
          <cell r="R278">
            <v>200.06899999999999</v>
          </cell>
          <cell r="S278">
            <v>200.06899999999999</v>
          </cell>
          <cell r="T278">
            <v>200.06899999999999</v>
          </cell>
          <cell r="U278">
            <v>200.06899999999999</v>
          </cell>
          <cell r="V278">
            <v>200.06899999999999</v>
          </cell>
          <cell r="W278">
            <v>200.06899999999999</v>
          </cell>
          <cell r="X278">
            <v>200.06899999999999</v>
          </cell>
          <cell r="Y278">
            <v>200.06899999999999</v>
          </cell>
          <cell r="Z278">
            <v>200.06899999999999</v>
          </cell>
          <cell r="AA278">
            <v>3905.4444999999996</v>
          </cell>
        </row>
        <row r="279">
          <cell r="B279" t="str">
            <v>2.1.5.  Diversas</v>
          </cell>
          <cell r="G279">
            <v>1240.2</v>
          </cell>
          <cell r="H279">
            <v>1314.6</v>
          </cell>
          <cell r="I279">
            <v>1314.6</v>
          </cell>
          <cell r="J279">
            <v>1314.6</v>
          </cell>
          <cell r="K279">
            <v>1314.6</v>
          </cell>
          <cell r="L279">
            <v>1314.6</v>
          </cell>
          <cell r="M279">
            <v>1314.6</v>
          </cell>
          <cell r="N279">
            <v>1314.6</v>
          </cell>
          <cell r="O279">
            <v>1314.6</v>
          </cell>
          <cell r="P279">
            <v>1314.6</v>
          </cell>
          <cell r="Q279">
            <v>1314.6</v>
          </cell>
          <cell r="R279">
            <v>1314.6</v>
          </cell>
          <cell r="S279">
            <v>1314.6</v>
          </cell>
          <cell r="T279">
            <v>1314.6</v>
          </cell>
          <cell r="U279">
            <v>1314.6</v>
          </cell>
          <cell r="V279">
            <v>1314.6</v>
          </cell>
          <cell r="W279">
            <v>1314.6</v>
          </cell>
          <cell r="X279">
            <v>1314.6</v>
          </cell>
          <cell r="Y279">
            <v>1314.6</v>
          </cell>
          <cell r="Z279">
            <v>1314.6</v>
          </cell>
          <cell r="AA279">
            <v>26217.599999999991</v>
          </cell>
        </row>
        <row r="280">
          <cell r="B280" t="str">
            <v>2.1.6.  Tributos s/ Faturamento</v>
          </cell>
          <cell r="G280">
            <v>1719.4501921364872</v>
          </cell>
          <cell r="H280">
            <v>2686.962626377926</v>
          </cell>
          <cell r="I280">
            <v>4265.6040472315526</v>
          </cell>
          <cell r="J280">
            <v>7204.7790777332639</v>
          </cell>
          <cell r="K280">
            <v>8868.8938706406389</v>
          </cell>
          <cell r="L280">
            <v>8279.7051848417213</v>
          </cell>
          <cell r="M280">
            <v>8552.8032441933592</v>
          </cell>
          <cell r="N280">
            <v>8834.8363280710473</v>
          </cell>
          <cell r="O280">
            <v>9104.7091493719981</v>
          </cell>
          <cell r="P280">
            <v>9382.8745490423116</v>
          </cell>
          <cell r="Q280">
            <v>9669.5901808841991</v>
          </cell>
          <cell r="R280">
            <v>9965.0937946432459</v>
          </cell>
          <cell r="S280">
            <v>10269.73613509079</v>
          </cell>
          <cell r="T280">
            <v>10532.402552513489</v>
          </cell>
          <cell r="U280">
            <v>10801.844476499999</v>
          </cell>
          <cell r="V280">
            <v>11078.208684051984</v>
          </cell>
          <cell r="W280">
            <v>11619.969948626238</v>
          </cell>
          <cell r="X280">
            <v>11918.032264941026</v>
          </cell>
          <cell r="Y280">
            <v>12223.844291621683</v>
          </cell>
          <cell r="Z280">
            <v>12537.494323561841</v>
          </cell>
          <cell r="AA280">
            <v>179516.83492207481</v>
          </cell>
        </row>
        <row r="281">
          <cell r="B281" t="str">
            <v>2.1.7.  Seguros</v>
          </cell>
          <cell r="G281">
            <v>1572.2555341605957</v>
          </cell>
          <cell r="H281">
            <v>1357.2721863986244</v>
          </cell>
          <cell r="I281">
            <v>1484.145354189925</v>
          </cell>
          <cell r="J281">
            <v>1515.0740713628129</v>
          </cell>
          <cell r="K281">
            <v>1280.8352708394443</v>
          </cell>
          <cell r="L281">
            <v>1288.4964834817656</v>
          </cell>
          <cell r="M281">
            <v>1265.9150702698328</v>
          </cell>
          <cell r="N281">
            <v>1240.0237973062001</v>
          </cell>
          <cell r="O281">
            <v>1303.8052461122193</v>
          </cell>
          <cell r="P281">
            <v>1363.4311866533642</v>
          </cell>
          <cell r="Q281">
            <v>1298.5233789601659</v>
          </cell>
          <cell r="R281">
            <v>1369.6659178319169</v>
          </cell>
          <cell r="S281">
            <v>1385.4114292480403</v>
          </cell>
          <cell r="T281">
            <v>1333.3373709021025</v>
          </cell>
          <cell r="U281">
            <v>1485.8900122593996</v>
          </cell>
          <cell r="V281">
            <v>1516.6285532116285</v>
          </cell>
          <cell r="W281">
            <v>1481.7743987279027</v>
          </cell>
          <cell r="X281">
            <v>1748.8042314456668</v>
          </cell>
          <cell r="Y281">
            <v>1790.3355609259681</v>
          </cell>
          <cell r="Z281">
            <v>1649.00088437818</v>
          </cell>
          <cell r="AA281">
            <v>28730.625938665751</v>
          </cell>
        </row>
        <row r="282">
          <cell r="B282" t="str">
            <v xml:space="preserve">2.1.8.  Garantias </v>
          </cell>
          <cell r="G282">
            <v>392.96588618225434</v>
          </cell>
          <cell r="H282">
            <v>373.8210520013962</v>
          </cell>
          <cell r="I282">
            <v>361.61003771716526</v>
          </cell>
          <cell r="J282">
            <v>350.18466787036959</v>
          </cell>
          <cell r="K282">
            <v>339.92036181568318</v>
          </cell>
          <cell r="L282">
            <v>334.08814005272069</v>
          </cell>
          <cell r="M282">
            <v>328.50568807647818</v>
          </cell>
          <cell r="N282">
            <v>325.0540499857126</v>
          </cell>
          <cell r="O282">
            <v>321.63730896517745</v>
          </cell>
          <cell r="P282">
            <v>317.71394841231114</v>
          </cell>
          <cell r="Q282">
            <v>313.54292345409914</v>
          </cell>
          <cell r="R282">
            <v>307.41671996772089</v>
          </cell>
          <cell r="S282">
            <v>302.68010544299455</v>
          </cell>
          <cell r="T282">
            <v>298.62905391796221</v>
          </cell>
          <cell r="U282">
            <v>294.37065378005843</v>
          </cell>
          <cell r="V282">
            <v>287.62503634733855</v>
          </cell>
          <cell r="W282">
            <v>281.01407002078753</v>
          </cell>
          <cell r="X282">
            <v>276.81778683982918</v>
          </cell>
          <cell r="Y282">
            <v>266.7725520207444</v>
          </cell>
          <cell r="Z282">
            <v>256.61314753022089</v>
          </cell>
          <cell r="AA282">
            <v>6330.9831904010234</v>
          </cell>
        </row>
        <row r="283">
          <cell r="B283" t="str">
            <v>2.2.  INVESTIMENTOS / IMOBILIZADO     (2.2.1.+ ... + 2.2.7)</v>
          </cell>
          <cell r="G283">
            <v>58820.317813477945</v>
          </cell>
          <cell r="H283">
            <v>57372.207274586937</v>
          </cell>
          <cell r="I283">
            <v>34990.902403079352</v>
          </cell>
          <cell r="J283">
            <v>41626.544786692248</v>
          </cell>
          <cell r="K283">
            <v>29901.524437203549</v>
          </cell>
          <cell r="L283">
            <v>46083.561383161999</v>
          </cell>
          <cell r="M283">
            <v>19610.847183646511</v>
          </cell>
          <cell r="N283">
            <v>11545.33348268901</v>
          </cell>
          <cell r="O283">
            <v>14472.411592174998</v>
          </cell>
          <cell r="P283">
            <v>17668.629712384998</v>
          </cell>
          <cell r="Q283">
            <v>23020.702744690003</v>
          </cell>
          <cell r="R283">
            <v>17059.751656927499</v>
          </cell>
          <cell r="S283">
            <v>4451.8266102690814</v>
          </cell>
          <cell r="T283">
            <v>11777.105469943714</v>
          </cell>
          <cell r="U283">
            <v>21689.290929194307</v>
          </cell>
          <cell r="V283">
            <v>27858.16673534616</v>
          </cell>
          <cell r="W283">
            <v>22674.176670922719</v>
          </cell>
          <cell r="X283">
            <v>46756.312904435406</v>
          </cell>
          <cell r="Y283">
            <v>38829.104819892571</v>
          </cell>
          <cell r="Z283">
            <v>40307.504986312422</v>
          </cell>
          <cell r="AA283">
            <v>586516.22359703144</v>
          </cell>
        </row>
        <row r="284">
          <cell r="B284" t="str">
            <v xml:space="preserve">2.2.1.  Ampliação Principal </v>
          </cell>
          <cell r="G284">
            <v>139.57170173629888</v>
          </cell>
          <cell r="H284">
            <v>3925.3289314421459</v>
          </cell>
          <cell r="I284">
            <v>15852.781442682048</v>
          </cell>
          <cell r="J284">
            <v>7285.5844475867361</v>
          </cell>
          <cell r="K284">
            <v>6228.99</v>
          </cell>
          <cell r="L284">
            <v>11525.29</v>
          </cell>
          <cell r="M284">
            <v>1486.0099999999998</v>
          </cell>
          <cell r="N284">
            <v>1519.27</v>
          </cell>
          <cell r="O284">
            <v>676.02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407.30792329446626</v>
          </cell>
          <cell r="U284">
            <v>10797.895001080477</v>
          </cell>
          <cell r="V284">
            <v>15374.074674208165</v>
          </cell>
          <cell r="W284">
            <v>572.52219241338832</v>
          </cell>
          <cell r="X284">
            <v>14536.396194856145</v>
          </cell>
          <cell r="Y284">
            <v>14132.754002442754</v>
          </cell>
          <cell r="Z284">
            <v>80.84</v>
          </cell>
          <cell r="AA284">
            <v>104540.63651174263</v>
          </cell>
        </row>
        <row r="285">
          <cell r="B285" t="str">
            <v>2.2.2.  Demais Obras de Ampliação/Melhoramentos</v>
          </cell>
          <cell r="G285">
            <v>26231.075322973971</v>
          </cell>
          <cell r="H285">
            <v>26407.496808143111</v>
          </cell>
          <cell r="I285">
            <v>4093.8603717148026</v>
          </cell>
          <cell r="J285">
            <v>7133.7698352005109</v>
          </cell>
          <cell r="K285">
            <v>5967.0598690210472</v>
          </cell>
          <cell r="L285">
            <v>15426.69</v>
          </cell>
          <cell r="M285">
            <v>7064.92</v>
          </cell>
          <cell r="N285">
            <v>2144.27</v>
          </cell>
          <cell r="O285">
            <v>3369.36</v>
          </cell>
          <cell r="P285">
            <v>2088.8899999999994</v>
          </cell>
          <cell r="Q285">
            <v>4105.0200000000004</v>
          </cell>
          <cell r="R285">
            <v>1617.34</v>
          </cell>
          <cell r="S285">
            <v>486.2204011990803</v>
          </cell>
          <cell r="T285">
            <v>3308.2314089292468</v>
          </cell>
          <cell r="U285">
            <v>4138.2802000161528</v>
          </cell>
          <cell r="V285">
            <v>2710.8775835053184</v>
          </cell>
          <cell r="W285">
            <v>1160.2837958443288</v>
          </cell>
          <cell r="X285">
            <v>10813.309158264265</v>
          </cell>
          <cell r="Y285">
            <v>11871.160090029814</v>
          </cell>
          <cell r="Z285">
            <v>535.7594073774244</v>
          </cell>
          <cell r="AA285">
            <v>140673.87425221907</v>
          </cell>
        </row>
        <row r="286">
          <cell r="B286" t="str">
            <v xml:space="preserve">2.2.3.  Equipamentos, Veiculos e Sist. Controle </v>
          </cell>
          <cell r="G286">
            <v>10381.555</v>
          </cell>
          <cell r="H286">
            <v>1359.92</v>
          </cell>
          <cell r="I286">
            <v>378</v>
          </cell>
          <cell r="J286">
            <v>11066.2</v>
          </cell>
          <cell r="K286">
            <v>7249</v>
          </cell>
          <cell r="L286">
            <v>3348.6550000000002</v>
          </cell>
          <cell r="M286">
            <v>204.92000000000002</v>
          </cell>
          <cell r="N286">
            <v>1387.2500000000002</v>
          </cell>
          <cell r="O286">
            <v>820</v>
          </cell>
          <cell r="P286">
            <v>793</v>
          </cell>
          <cell r="Q286">
            <v>9491.9450000000015</v>
          </cell>
          <cell r="R286">
            <v>499.77</v>
          </cell>
          <cell r="S286">
            <v>616.90000000000032</v>
          </cell>
          <cell r="T286">
            <v>100.25</v>
          </cell>
          <cell r="U286">
            <v>3142.1500000000005</v>
          </cell>
          <cell r="V286">
            <v>2916.08</v>
          </cell>
          <cell r="W286">
            <v>4310.32</v>
          </cell>
          <cell r="X286">
            <v>822.25</v>
          </cell>
          <cell r="Y286">
            <v>1414.4</v>
          </cell>
          <cell r="Z286">
            <v>11165.105</v>
          </cell>
          <cell r="AA286">
            <v>71467.67</v>
          </cell>
        </row>
        <row r="287">
          <cell r="B287" t="str">
            <v>2.2.4.  Desapropriações</v>
          </cell>
          <cell r="G287">
            <v>803.99</v>
          </cell>
          <cell r="H287">
            <v>10777.37</v>
          </cell>
          <cell r="I287">
            <v>268</v>
          </cell>
          <cell r="J287">
            <v>1211.32</v>
          </cell>
          <cell r="K287">
            <v>220.56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6159.9900000000007</v>
          </cell>
          <cell r="U287">
            <v>0</v>
          </cell>
          <cell r="V287">
            <v>0</v>
          </cell>
          <cell r="W287">
            <v>0</v>
          </cell>
          <cell r="X287">
            <v>315.43</v>
          </cell>
          <cell r="Y287">
            <v>0</v>
          </cell>
          <cell r="Z287">
            <v>0</v>
          </cell>
          <cell r="AA287">
            <v>19756.66</v>
          </cell>
        </row>
        <row r="288">
          <cell r="B288" t="str">
            <v xml:space="preserve">2.2.5.  Conservação Especial </v>
          </cell>
          <cell r="G288">
            <v>21264.12578876768</v>
          </cell>
          <cell r="H288">
            <v>14902.091535001684</v>
          </cell>
          <cell r="I288">
            <v>14398.2605886825</v>
          </cell>
          <cell r="J288">
            <v>14929.670503904999</v>
          </cell>
          <cell r="K288">
            <v>10235.914568182499</v>
          </cell>
          <cell r="L288">
            <v>15782.926383162001</v>
          </cell>
          <cell r="M288">
            <v>10854.99718364651</v>
          </cell>
          <cell r="N288">
            <v>6494.5434826890105</v>
          </cell>
          <cell r="O288">
            <v>9607.0315921749989</v>
          </cell>
          <cell r="P288">
            <v>14786.739712384999</v>
          </cell>
          <cell r="Q288">
            <v>9423.7377446900009</v>
          </cell>
          <cell r="R288">
            <v>14942.641656927501</v>
          </cell>
          <cell r="S288">
            <v>3348.706209070001</v>
          </cell>
          <cell r="T288">
            <v>1801.3261377199997</v>
          </cell>
          <cell r="U288">
            <v>3610.9657280976735</v>
          </cell>
          <cell r="V288">
            <v>6857.1344776326723</v>
          </cell>
          <cell r="W288">
            <v>16631.050682665002</v>
          </cell>
          <cell r="X288">
            <v>20268.927551314999</v>
          </cell>
          <cell r="Y288">
            <v>11410.790727420001</v>
          </cell>
          <cell r="Z288">
            <v>28525.800578934999</v>
          </cell>
          <cell r="AA288">
            <v>250077.38283306977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4686.6933600720276</v>
          </cell>
          <cell r="H291">
            <v>4064.004118623433</v>
          </cell>
          <cell r="I291">
            <v>4366.9130187720511</v>
          </cell>
          <cell r="J291">
            <v>4375.0602175421554</v>
          </cell>
          <cell r="K291">
            <v>4596.9435433163253</v>
          </cell>
          <cell r="L291">
            <v>4730.7019676884684</v>
          </cell>
          <cell r="M291">
            <v>4825.4799589341446</v>
          </cell>
          <cell r="N291">
            <v>4923.3340238546534</v>
          </cell>
          <cell r="O291">
            <v>5017.0014362216116</v>
          </cell>
          <cell r="P291">
            <v>5113.5438551513398</v>
          </cell>
          <cell r="Q291">
            <v>5213.0516508073288</v>
          </cell>
          <cell r="R291">
            <v>5315.5864052860161</v>
          </cell>
          <cell r="S291">
            <v>5421.3311690686623</v>
          </cell>
          <cell r="T291">
            <v>5512.5187957895996</v>
          </cell>
          <cell r="U291">
            <v>5606.0575765274143</v>
          </cell>
          <cell r="V291">
            <v>5701.9753803100575</v>
          </cell>
          <cell r="W291">
            <v>5889.851577141786</v>
          </cell>
          <cell r="X291">
            <v>5993.3146536004042</v>
          </cell>
          <cell r="Y291">
            <v>6099.496122825959</v>
          </cell>
          <cell r="Z291">
            <v>6208.3380047144983</v>
          </cell>
          <cell r="AA291">
            <v>103661.19683624792</v>
          </cell>
        </row>
        <row r="292">
          <cell r="B292" t="str">
            <v>2.3.1.  Valor Variável da Concessão</v>
          </cell>
          <cell r="G292">
            <v>1298.6933600720272</v>
          </cell>
          <cell r="H292">
            <v>2216.004118623433</v>
          </cell>
          <cell r="I292">
            <v>2518.9130187720516</v>
          </cell>
          <cell r="J292">
            <v>2582.4333540064863</v>
          </cell>
          <cell r="K292">
            <v>2748.9435433163253</v>
          </cell>
          <cell r="L292">
            <v>2882.7019676884684</v>
          </cell>
          <cell r="M292">
            <v>2977.4799589341446</v>
          </cell>
          <cell r="N292">
            <v>3075.3340238546539</v>
          </cell>
          <cell r="O292">
            <v>3169.001436221612</v>
          </cell>
          <cell r="P292">
            <v>3265.5438551513403</v>
          </cell>
          <cell r="Q292">
            <v>3365.0516508073288</v>
          </cell>
          <cell r="R292">
            <v>3467.5864052860156</v>
          </cell>
          <cell r="S292">
            <v>3573.3311690686623</v>
          </cell>
          <cell r="T292">
            <v>3664.5187957895996</v>
          </cell>
          <cell r="U292">
            <v>3758.0575765274143</v>
          </cell>
          <cell r="V292">
            <v>3853.9753803100575</v>
          </cell>
          <cell r="W292">
            <v>4041.851577141786</v>
          </cell>
          <cell r="X292">
            <v>4145.3146536004042</v>
          </cell>
          <cell r="Y292">
            <v>4251.496122825959</v>
          </cell>
          <cell r="Z292">
            <v>4360.3380047144983</v>
          </cell>
          <cell r="AA292">
            <v>65216.569972712256</v>
          </cell>
        </row>
        <row r="293">
          <cell r="B293" t="str">
            <v xml:space="preserve">2.3.2.  Valor Fixo da Concessão </v>
          </cell>
          <cell r="G293">
            <v>3388</v>
          </cell>
          <cell r="H293">
            <v>1848</v>
          </cell>
          <cell r="I293">
            <v>1848</v>
          </cell>
          <cell r="J293">
            <v>1792.6268635356687</v>
          </cell>
          <cell r="K293">
            <v>1848</v>
          </cell>
          <cell r="L293">
            <v>1848</v>
          </cell>
          <cell r="M293">
            <v>1848</v>
          </cell>
          <cell r="N293">
            <v>1848</v>
          </cell>
          <cell r="O293">
            <v>1848</v>
          </cell>
          <cell r="P293">
            <v>1848</v>
          </cell>
          <cell r="Q293">
            <v>1848</v>
          </cell>
          <cell r="R293">
            <v>1848</v>
          </cell>
          <cell r="S293">
            <v>1848</v>
          </cell>
          <cell r="T293">
            <v>1848</v>
          </cell>
          <cell r="U293">
            <v>1848</v>
          </cell>
          <cell r="V293">
            <v>1848</v>
          </cell>
          <cell r="W293">
            <v>1848</v>
          </cell>
          <cell r="X293">
            <v>1848</v>
          </cell>
          <cell r="Y293">
            <v>1848</v>
          </cell>
          <cell r="Z293">
            <v>1848</v>
          </cell>
          <cell r="AA293">
            <v>38444.626863535668</v>
          </cell>
        </row>
        <row r="294">
          <cell r="B294" t="str">
            <v>2.4.  DESEMBOLSOS  SOBRE O LUCRO     (2.4.1. + 2.4.2)</v>
          </cell>
          <cell r="G294">
            <v>3399.5588845261213</v>
          </cell>
          <cell r="H294">
            <v>10712.407481557762</v>
          </cell>
          <cell r="I294">
            <v>12365.14142281131</v>
          </cell>
          <cell r="J294">
            <v>11164.680126613979</v>
          </cell>
          <cell r="K294">
            <v>11727.976934365703</v>
          </cell>
          <cell r="L294">
            <v>12358.755667535386</v>
          </cell>
          <cell r="M294">
            <v>12957.458221542067</v>
          </cell>
          <cell r="N294">
            <v>13612.950020301811</v>
          </cell>
          <cell r="O294">
            <v>14086.250773080603</v>
          </cell>
          <cell r="P294">
            <v>14507.05287136219</v>
          </cell>
          <cell r="Q294">
            <v>15047.234877607712</v>
          </cell>
          <cell r="R294">
            <v>15400.216863181802</v>
          </cell>
          <cell r="S294">
            <v>16330.4926158528</v>
          </cell>
          <cell r="T294">
            <v>16645.634273354986</v>
          </cell>
          <cell r="U294">
            <v>16490.97121757847</v>
          </cell>
          <cell r="V294">
            <v>15669.928923731915</v>
          </cell>
          <cell r="W294">
            <v>15888.057372886262</v>
          </cell>
          <cell r="X294">
            <v>11732.300221178017</v>
          </cell>
          <cell r="Y294">
            <v>6461.7888358696127</v>
          </cell>
          <cell r="Z294">
            <v>-0.56990499999577082</v>
          </cell>
          <cell r="AA294">
            <v>246558.28769993852</v>
          </cell>
        </row>
        <row r="295">
          <cell r="B295" t="str">
            <v xml:space="preserve">2.4.1.  Contribuição Social  </v>
          </cell>
          <cell r="G295">
            <v>829.95366897602946</v>
          </cell>
          <cell r="H295">
            <v>2602.7654500746103</v>
          </cell>
          <cell r="I295">
            <v>3003.4282237118323</v>
          </cell>
          <cell r="J295">
            <v>2712.4073034215712</v>
          </cell>
          <cell r="K295">
            <v>2848.9641053007763</v>
          </cell>
          <cell r="L295">
            <v>3001.8801618267589</v>
          </cell>
          <cell r="M295">
            <v>3147.0201749192884</v>
          </cell>
          <cell r="N295">
            <v>3305.9272776489229</v>
          </cell>
          <cell r="O295">
            <v>3420.6668540801465</v>
          </cell>
          <cell r="P295">
            <v>3522.6794839665918</v>
          </cell>
          <cell r="Q295">
            <v>3653.6326976018709</v>
          </cell>
          <cell r="R295">
            <v>3739.2040880440732</v>
          </cell>
          <cell r="S295">
            <v>3964.7254826309809</v>
          </cell>
          <cell r="T295">
            <v>4041.12346020727</v>
          </cell>
          <cell r="U295">
            <v>4003.6293860796281</v>
          </cell>
          <cell r="V295">
            <v>3804.5888299956155</v>
          </cell>
          <cell r="W295">
            <v>3857.4684540330336</v>
          </cell>
          <cell r="X295">
            <v>2850.0121748310362</v>
          </cell>
          <cell r="Y295">
            <v>1572.3124450593002</v>
          </cell>
          <cell r="Z295">
            <v>5.4679018181828667</v>
          </cell>
          <cell r="AA295">
            <v>59887.857624227523</v>
          </cell>
        </row>
        <row r="296">
          <cell r="B296" t="str">
            <v xml:space="preserve">2.4.2.  Imposto de Renda  </v>
          </cell>
          <cell r="G296">
            <v>2569.605215550092</v>
          </cell>
          <cell r="H296">
            <v>8109.642031483153</v>
          </cell>
          <cell r="I296">
            <v>9361.7131990994785</v>
          </cell>
          <cell r="J296">
            <v>8452.2728231924084</v>
          </cell>
          <cell r="K296">
            <v>8879.0128290649263</v>
          </cell>
          <cell r="L296">
            <v>9356.8755057086273</v>
          </cell>
          <cell r="M296">
            <v>9810.4380466227776</v>
          </cell>
          <cell r="N296">
            <v>10307.022742652887</v>
          </cell>
          <cell r="O296">
            <v>10665.583919000457</v>
          </cell>
          <cell r="P296">
            <v>10984.373387395597</v>
          </cell>
          <cell r="Q296">
            <v>11393.602180005842</v>
          </cell>
          <cell r="R296">
            <v>11661.012775137729</v>
          </cell>
          <cell r="S296">
            <v>12365.76713322182</v>
          </cell>
          <cell r="T296">
            <v>12604.510813147717</v>
          </cell>
          <cell r="U296">
            <v>12487.341831498841</v>
          </cell>
          <cell r="V296">
            <v>11865.3400937363</v>
          </cell>
          <cell r="W296">
            <v>12030.588918853227</v>
          </cell>
          <cell r="X296">
            <v>8882.288046346981</v>
          </cell>
          <cell r="Y296">
            <v>4889.4763908103123</v>
          </cell>
          <cell r="Z296">
            <v>-6.0378068181786375</v>
          </cell>
          <cell r="AA296">
            <v>186670.43007571099</v>
          </cell>
        </row>
        <row r="297">
          <cell r="B297" t="str">
            <v>3.  SALDO DO CAIXA     (1 - 2)</v>
          </cell>
          <cell r="G297">
            <v>-48165.250268624412</v>
          </cell>
          <cell r="H297">
            <v>-28660.847966324189</v>
          </cell>
          <cell r="I297">
            <v>-926.38639855671499</v>
          </cell>
          <cell r="J297">
            <v>-7653.709307077268</v>
          </cell>
          <cell r="K297">
            <v>7324.3378937121015</v>
          </cell>
          <cell r="L297">
            <v>-4721.4082004948868</v>
          </cell>
          <cell r="M297">
            <v>24153.440794534064</v>
          </cell>
          <cell r="N297">
            <v>34473.785329169783</v>
          </cell>
          <cell r="O297">
            <v>33740.548420137551</v>
          </cell>
          <cell r="P297">
            <v>32939.387880144728</v>
          </cell>
          <cell r="Q297">
            <v>30059.531127133858</v>
          </cell>
          <cell r="R297">
            <v>38621.472317834749</v>
          </cell>
          <cell r="S297">
            <v>53389.193236671636</v>
          </cell>
          <cell r="T297">
            <v>48488.554511095965</v>
          </cell>
          <cell r="U297">
            <v>41283.469958863061</v>
          </cell>
          <cell r="V297">
            <v>38559.419168217806</v>
          </cell>
          <cell r="W297">
            <v>48809.679774158329</v>
          </cell>
          <cell r="X297">
            <v>31663.355238662451</v>
          </cell>
          <cell r="Y297">
            <v>47694.46938212424</v>
          </cell>
          <cell r="Z297">
            <v>77711.209490456939</v>
          </cell>
          <cell r="AA297">
            <v>498784.25238183956</v>
          </cell>
        </row>
        <row r="298">
          <cell r="B298" t="str">
            <v xml:space="preserve">4. T.I.R. (Taxa Interna de Retorno) Anual do Projeto     </v>
          </cell>
          <cell r="G298">
            <v>0.18516064742642066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148874.28672645413</v>
          </cell>
          <cell r="H303">
            <v>152715.24332399663</v>
          </cell>
          <cell r="I303">
            <v>156655.29660175575</v>
          </cell>
          <cell r="J303">
            <v>160697.00325408106</v>
          </cell>
          <cell r="K303">
            <v>164842.98593803635</v>
          </cell>
          <cell r="L303">
            <v>169095.9349752377</v>
          </cell>
          <cell r="M303">
            <v>173458.61009759884</v>
          </cell>
          <cell r="N303">
            <v>177933.84223811689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1304273.2031552773</v>
          </cell>
        </row>
        <row r="304">
          <cell r="B304" t="str">
            <v>1.1.  RECEITAS     (1.1.1.+ ... + 1.1.4)</v>
          </cell>
          <cell r="G304">
            <v>148874.28672645413</v>
          </cell>
          <cell r="H304">
            <v>152715.24332399663</v>
          </cell>
          <cell r="I304">
            <v>156655.29660175575</v>
          </cell>
          <cell r="J304">
            <v>160697.00325408106</v>
          </cell>
          <cell r="K304">
            <v>164842.98593803635</v>
          </cell>
          <cell r="L304">
            <v>169095.9349752377</v>
          </cell>
          <cell r="M304">
            <v>173458.61009759884</v>
          </cell>
          <cell r="N304">
            <v>177933.84223811689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1304273.2031552773</v>
          </cell>
        </row>
        <row r="305">
          <cell r="B305" t="str">
            <v>1.1.1   Receitas de Pedágio</v>
          </cell>
          <cell r="G305">
            <v>148415.82140000002</v>
          </cell>
          <cell r="H305">
            <v>152244.94959212001</v>
          </cell>
          <cell r="I305">
            <v>156172.86929159673</v>
          </cell>
          <cell r="J305">
            <v>160202.12931931994</v>
          </cell>
          <cell r="K305">
            <v>164335.34425575839</v>
          </cell>
          <cell r="L305">
            <v>168575.19613755695</v>
          </cell>
          <cell r="M305">
            <v>172924.43619790592</v>
          </cell>
          <cell r="N305">
            <v>177385.88665181189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1300256.6328460698</v>
          </cell>
        </row>
        <row r="306">
          <cell r="B306" t="str">
            <v>1.1.2   Outras Receitas Operacionais</v>
          </cell>
          <cell r="G306">
            <v>87.108963000111373</v>
          </cell>
          <cell r="H306">
            <v>89.356374245514246</v>
          </cell>
          <cell r="I306">
            <v>91.66176870104853</v>
          </cell>
          <cell r="J306">
            <v>94.026642333535591</v>
          </cell>
          <cell r="K306">
            <v>96.452529705740801</v>
          </cell>
          <cell r="L306">
            <v>98.941004972148917</v>
          </cell>
          <cell r="M306">
            <v>101.49368290043036</v>
          </cell>
          <cell r="N306">
            <v>104.11221991926146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763.15318577779135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371.35636345398524</v>
          </cell>
          <cell r="H308">
            <v>380.93735763109805</v>
          </cell>
          <cell r="I308">
            <v>390.76554145798042</v>
          </cell>
          <cell r="J308">
            <v>400.84729242759636</v>
          </cell>
          <cell r="K308">
            <v>411.18915257222835</v>
          </cell>
          <cell r="L308">
            <v>421.79783270859184</v>
          </cell>
          <cell r="M308">
            <v>432.68021679247346</v>
          </cell>
          <cell r="N308">
            <v>443.84336638571926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3253.4171234296728</v>
          </cell>
        </row>
        <row r="309">
          <cell r="B309" t="str">
            <v>2.  DESEMBOLSOS     (2.1.+ ... + 2.4)</v>
          </cell>
          <cell r="G309">
            <v>80538.819781015962</v>
          </cell>
          <cell r="H309">
            <v>82118.4466556556</v>
          </cell>
          <cell r="I309">
            <v>83738.827903660931</v>
          </cell>
          <cell r="J309">
            <v>85401.014987864823</v>
          </cell>
          <cell r="K309">
            <v>87106.086498841178</v>
          </cell>
          <cell r="L309">
            <v>88855.148854800675</v>
          </cell>
          <cell r="M309">
            <v>90649.337019543978</v>
          </cell>
          <cell r="N309">
            <v>92489.815238937634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690897.49694032059</v>
          </cell>
        </row>
        <row r="310">
          <cell r="B310" t="str">
            <v>2.1.  OPERACIONAIS     (2.1.1.+ ... + 2.1.8)</v>
          </cell>
          <cell r="G310">
            <v>42461.785464163877</v>
          </cell>
          <cell r="H310">
            <v>42812.681804198153</v>
          </cell>
          <cell r="I310">
            <v>43172.631269805301</v>
          </cell>
          <cell r="J310">
            <v>43541.867431625127</v>
          </cell>
          <cell r="K310">
            <v>43920.629886419905</v>
          </cell>
          <cell r="L310">
            <v>44309.16441254838</v>
          </cell>
          <cell r="M310">
            <v>44707.723129450969</v>
          </cell>
          <cell r="N310">
            <v>45116.564661249649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350043.04805946129</v>
          </cell>
        </row>
        <row r="311">
          <cell r="B311" t="str">
            <v xml:space="preserve">2.1.1.  Pessoal / Administradores   </v>
          </cell>
          <cell r="G311">
            <v>18979.733588298932</v>
          </cell>
          <cell r="H311">
            <v>18979.733588298932</v>
          </cell>
          <cell r="I311">
            <v>18979.733588298932</v>
          </cell>
          <cell r="J311">
            <v>18979.733588298932</v>
          </cell>
          <cell r="K311">
            <v>18979.733588298932</v>
          </cell>
          <cell r="L311">
            <v>18979.733588298932</v>
          </cell>
          <cell r="M311">
            <v>18979.733588298932</v>
          </cell>
          <cell r="N311">
            <v>18979.733588298932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151837.86870639145</v>
          </cell>
        </row>
        <row r="312">
          <cell r="B312" t="str">
            <v xml:space="preserve">2.1.2.  Conservação de Rotina  </v>
          </cell>
          <cell r="G312">
            <v>6812.7863690472386</v>
          </cell>
          <cell r="H312">
            <v>6812.7863690472386</v>
          </cell>
          <cell r="I312">
            <v>6812.7863690472386</v>
          </cell>
          <cell r="J312">
            <v>6812.7863690472386</v>
          </cell>
          <cell r="K312">
            <v>6812.7863690472386</v>
          </cell>
          <cell r="L312">
            <v>6812.7863690472386</v>
          </cell>
          <cell r="M312">
            <v>6812.7863690472386</v>
          </cell>
          <cell r="N312">
            <v>6812.7863690472386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54502.290952377902</v>
          </cell>
        </row>
        <row r="313">
          <cell r="B313" t="str">
            <v xml:space="preserve">2.1.3.  Consumo   </v>
          </cell>
          <cell r="G313">
            <v>1070.8418276591092</v>
          </cell>
          <cell r="H313">
            <v>1070.8418276591092</v>
          </cell>
          <cell r="I313">
            <v>1070.8418276591092</v>
          </cell>
          <cell r="J313">
            <v>1070.8418276591092</v>
          </cell>
          <cell r="K313">
            <v>1070.8418276591092</v>
          </cell>
          <cell r="L313">
            <v>1070.8418276591092</v>
          </cell>
          <cell r="M313">
            <v>1070.8418276591092</v>
          </cell>
          <cell r="N313">
            <v>1070.8418276591092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8566.7346212728735</v>
          </cell>
        </row>
        <row r="314">
          <cell r="B314" t="str">
            <v>2.1.4.  Transportes</v>
          </cell>
          <cell r="G314">
            <v>200.06899999999999</v>
          </cell>
          <cell r="H314">
            <v>200.06899999999999</v>
          </cell>
          <cell r="I314">
            <v>200.06899999999999</v>
          </cell>
          <cell r="J314">
            <v>200.06899999999999</v>
          </cell>
          <cell r="K314">
            <v>200.06899999999999</v>
          </cell>
          <cell r="L314">
            <v>200.06899999999999</v>
          </cell>
          <cell r="M314">
            <v>200.06899999999999</v>
          </cell>
          <cell r="N314">
            <v>200.06899999999999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1600.5519999999999</v>
          </cell>
        </row>
        <row r="315">
          <cell r="B315" t="str">
            <v>2.1.5.  Diversas</v>
          </cell>
          <cell r="G315">
            <v>1314.6</v>
          </cell>
          <cell r="H315">
            <v>1314.6</v>
          </cell>
          <cell r="I315">
            <v>1314.6</v>
          </cell>
          <cell r="J315">
            <v>1314.6</v>
          </cell>
          <cell r="K315">
            <v>1314.6</v>
          </cell>
          <cell r="L315">
            <v>1314.6</v>
          </cell>
          <cell r="M315">
            <v>1314.6</v>
          </cell>
          <cell r="N315">
            <v>1314.6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10516.800000000001</v>
          </cell>
        </row>
        <row r="316">
          <cell r="B316" t="str">
            <v>2.1.6.  Tributos s/ Faturamento</v>
          </cell>
          <cell r="G316">
            <v>12845.503476399512</v>
          </cell>
          <cell r="H316">
            <v>13176.917466090619</v>
          </cell>
          <cell r="I316">
            <v>13516.881936715756</v>
          </cell>
          <cell r="J316">
            <v>13865.617490683027</v>
          </cell>
          <cell r="K316">
            <v>14223.350421942647</v>
          </cell>
          <cell r="L316">
            <v>14590.312862828769</v>
          </cell>
          <cell r="M316">
            <v>14966.742934689752</v>
          </cell>
          <cell r="N316">
            <v>15352.884902404747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112538.21149175485</v>
          </cell>
        </row>
        <row r="317">
          <cell r="B317" t="str">
            <v>2.1.7.  Seguros</v>
          </cell>
          <cell r="G317">
            <v>1102.5086932026952</v>
          </cell>
          <cell r="H317">
            <v>1121.4554912811413</v>
          </cell>
          <cell r="I317">
            <v>1140.8911167500119</v>
          </cell>
          <cell r="J317">
            <v>1160.8281813559788</v>
          </cell>
          <cell r="K317">
            <v>1181.27962222878</v>
          </cell>
          <cell r="L317">
            <v>1202.2587102760995</v>
          </cell>
          <cell r="M317">
            <v>1223.7790587950394</v>
          </cell>
          <cell r="N317">
            <v>1245.8546323057685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9378.855506195514</v>
          </cell>
        </row>
        <row r="318">
          <cell r="B318" t="str">
            <v xml:space="preserve">2.1.8.  Garantias </v>
          </cell>
          <cell r="G318">
            <v>135.74250955639192</v>
          </cell>
          <cell r="H318">
            <v>136.27806182110956</v>
          </cell>
          <cell r="I318">
            <v>136.82743133425689</v>
          </cell>
          <cell r="J318">
            <v>137.39097458084345</v>
          </cell>
          <cell r="K318">
            <v>137.96905724319194</v>
          </cell>
          <cell r="L318">
            <v>138.56205443822901</v>
          </cell>
          <cell r="M318">
            <v>139.17035096089805</v>
          </cell>
          <cell r="N318">
            <v>139.79434153385193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1101.7347814687728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4455.0879108900035</v>
          </cell>
          <cell r="H327">
            <v>4570.0291789909661</v>
          </cell>
          <cell r="I327">
            <v>4687.9359318089328</v>
          </cell>
          <cell r="J327">
            <v>4808.8846788496039</v>
          </cell>
          <cell r="K327">
            <v>4932.9539035639236</v>
          </cell>
          <cell r="L327">
            <v>5060.224114275873</v>
          </cell>
          <cell r="M327">
            <v>5190.7778964241907</v>
          </cell>
          <cell r="N327">
            <v>5324.6999661519349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39030.593580955428</v>
          </cell>
        </row>
        <row r="328">
          <cell r="B328" t="str">
            <v>2.3.1.  Valor Variável da Concessão</v>
          </cell>
          <cell r="G328">
            <v>4455.0879108900035</v>
          </cell>
          <cell r="H328">
            <v>4570.0291789909661</v>
          </cell>
          <cell r="I328">
            <v>4687.9359318089328</v>
          </cell>
          <cell r="J328">
            <v>4808.8846788496039</v>
          </cell>
          <cell r="K328">
            <v>4932.9539035639236</v>
          </cell>
          <cell r="L328">
            <v>5060.224114275873</v>
          </cell>
          <cell r="M328">
            <v>5190.7778964241907</v>
          </cell>
          <cell r="N328">
            <v>5324.6999661519349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39030.593580955428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33621.94640596208</v>
          </cell>
          <cell r="H330">
            <v>34735.735672466486</v>
          </cell>
          <cell r="I330">
            <v>35878.260702046697</v>
          </cell>
          <cell r="J330">
            <v>37050.262877390094</v>
          </cell>
          <cell r="K330">
            <v>38252.502708857341</v>
          </cell>
          <cell r="L330">
            <v>39485.76032797643</v>
          </cell>
          <cell r="M330">
            <v>40750.835993668814</v>
          </cell>
          <cell r="N330">
            <v>42048.550611536048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301823.85529990395</v>
          </cell>
        </row>
        <row r="331">
          <cell r="B331" t="str">
            <v xml:space="preserve">2.4.1.  Contribuição Social  </v>
          </cell>
          <cell r="G331">
            <v>8156.593068112019</v>
          </cell>
          <cell r="H331">
            <v>8426.6025872646023</v>
          </cell>
          <cell r="I331">
            <v>8703.57835201132</v>
          </cell>
          <cell r="J331">
            <v>8987.7000914885102</v>
          </cell>
          <cell r="K331">
            <v>9279.1521718442036</v>
          </cell>
          <cell r="L331">
            <v>9578.1237158730728</v>
          </cell>
          <cell r="M331">
            <v>9884.8087257378938</v>
          </cell>
          <cell r="N331">
            <v>10199.406208857225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73215.964921188846</v>
          </cell>
        </row>
        <row r="332">
          <cell r="B332" t="str">
            <v xml:space="preserve">2.4.2.  Imposto de Renda  </v>
          </cell>
          <cell r="G332">
            <v>25465.353337850058</v>
          </cell>
          <cell r="H332">
            <v>26309.13308520188</v>
          </cell>
          <cell r="I332">
            <v>27174.682350035375</v>
          </cell>
          <cell r="J332">
            <v>28062.562785901588</v>
          </cell>
          <cell r="K332">
            <v>28973.350537013135</v>
          </cell>
          <cell r="L332">
            <v>29907.636612103353</v>
          </cell>
          <cell r="M332">
            <v>30866.02726793092</v>
          </cell>
          <cell r="N332">
            <v>31849.144402678827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228607.89037871512</v>
          </cell>
        </row>
        <row r="333">
          <cell r="B333" t="str">
            <v>3.  SALDO DO CAIXA     (1 - 2)</v>
          </cell>
          <cell r="G333">
            <v>68335.466945438166</v>
          </cell>
          <cell r="H333">
            <v>70596.796668341034</v>
          </cell>
          <cell r="I333">
            <v>72916.468698094817</v>
          </cell>
          <cell r="J333">
            <v>75295.988266216242</v>
          </cell>
          <cell r="K333">
            <v>77736.899439195171</v>
          </cell>
          <cell r="L333">
            <v>80240.786120437027</v>
          </cell>
          <cell r="M333">
            <v>82809.273078054859</v>
          </cell>
          <cell r="N333">
            <v>85444.026999179259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613375.70621495671</v>
          </cell>
        </row>
        <row r="334">
          <cell r="B334" t="str">
            <v xml:space="preserve">4. T.I.R. (Taxa Interna de Retorno) Anual do Projeto     </v>
          </cell>
          <cell r="G334">
            <v>0.19996651588646447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Capa Simulador"/>
      <sheetName val="FLUXO + DRE  Original 20 anos"/>
      <sheetName val="Fatores 20 anos - Cenári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AUTOVIAS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8183.03449669155</v>
          </cell>
          <cell r="H67">
            <v>34487.193485475902</v>
          </cell>
          <cell r="I67">
            <v>0.18821865392873935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-7407.7661226006167</v>
          </cell>
          <cell r="H68">
            <v>-31219.844382737283</v>
          </cell>
          <cell r="I68">
            <v>0.16244313544914771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10079.253419958328</v>
          </cell>
          <cell r="H69">
            <v>42478.760540944371</v>
          </cell>
          <cell r="I69">
            <v>0.19114595825835864</v>
          </cell>
        </row>
        <row r="70">
          <cell r="B70" t="str">
            <v>FATOR 4</v>
          </cell>
          <cell r="C70" t="str">
            <v>4ª Adequação - Investimentos (inclui os Custos da Exec. Obra do Disp. Altern. da TAM)</v>
          </cell>
          <cell r="G70">
            <v>1750.1478451563992</v>
          </cell>
          <cell r="H70">
            <v>7375.9541632753026</v>
          </cell>
          <cell r="I70">
            <v>0.17607867614966902</v>
          </cell>
        </row>
        <row r="71">
          <cell r="B71" t="str">
            <v>FATOR 5</v>
          </cell>
          <cell r="C71" t="str">
            <v>Alt. Rec: Recl.Tarif. Pça. Batatais-Pista Simples p/ Dupla (Dez/01-Jun/02)</v>
          </cell>
          <cell r="G71">
            <v>-808.28912455400609</v>
          </cell>
          <cell r="H71">
            <v>-3406.514226717512</v>
          </cell>
          <cell r="I71">
            <v>0.17207029083098982</v>
          </cell>
        </row>
        <row r="72">
          <cell r="B72" t="str">
            <v>FATOR 6</v>
          </cell>
          <cell r="C72" t="str">
            <v>Perda de Receita: Parcelamento do Reajuste Tarifário de Julho de 2003</v>
          </cell>
          <cell r="G72">
            <v>-617.14517734210028</v>
          </cell>
          <cell r="H72">
            <v>-2600.9428590616894</v>
          </cell>
          <cell r="I72">
            <v>0.17236325216692613</v>
          </cell>
        </row>
        <row r="73">
          <cell r="B73" t="str">
            <v>FATOR 7</v>
          </cell>
          <cell r="C73" t="str">
            <v>Majoração da COFINS</v>
          </cell>
          <cell r="G73">
            <v>-3073.4565680272935</v>
          </cell>
          <cell r="H73">
            <v>-12953.005559687959</v>
          </cell>
          <cell r="I73">
            <v>0.16856529493292857</v>
          </cell>
        </row>
        <row r="74">
          <cell r="B74" t="str">
            <v>FATOR 8</v>
          </cell>
          <cell r="C74" t="str">
            <v>Majoração PIS</v>
          </cell>
          <cell r="G74">
            <v>-119.49641617366855</v>
          </cell>
          <cell r="H74">
            <v>-503.61464650655489</v>
          </cell>
          <cell r="I74">
            <v>0.17313329934641625</v>
          </cell>
        </row>
        <row r="75">
          <cell r="B75" t="str">
            <v>FATOR 9</v>
          </cell>
          <cell r="C75" t="str">
            <v>Alteração do ISS-QN</v>
          </cell>
          <cell r="G75">
            <v>-7841.2391813936847</v>
          </cell>
          <cell r="H75">
            <v>-33046.705708493842</v>
          </cell>
          <cell r="I75">
            <v>0.16081002788495755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-50.586583345250226</v>
          </cell>
          <cell r="H76">
            <v>-213.19588574411429</v>
          </cell>
          <cell r="I76">
            <v>0.17323981779709988</v>
          </cell>
        </row>
        <row r="77">
          <cell r="B77" t="str">
            <v>FATOR 11</v>
          </cell>
          <cell r="C77">
            <v>0</v>
          </cell>
          <cell r="G77">
            <v>5.5500545851902748E-10</v>
          </cell>
          <cell r="H77">
            <v>2.339056573839402E-9</v>
          </cell>
          <cell r="I77">
            <v>0.17331856195985743</v>
          </cell>
        </row>
        <row r="78">
          <cell r="B78" t="str">
            <v>FATOR 12</v>
          </cell>
          <cell r="C78">
            <v>0</v>
          </cell>
          <cell r="G78">
            <v>5.5500545851902748E-10</v>
          </cell>
          <cell r="H78">
            <v>2.339056573839402E-9</v>
          </cell>
          <cell r="I78">
            <v>0.17331856195985743</v>
          </cell>
        </row>
        <row r="79">
          <cell r="B79" t="str">
            <v>FATOR 13</v>
          </cell>
          <cell r="C79">
            <v>0</v>
          </cell>
          <cell r="G79">
            <v>5.5500545851902748E-10</v>
          </cell>
          <cell r="H79">
            <v>2.339056573839402E-9</v>
          </cell>
          <cell r="I79">
            <v>0.17331856195985743</v>
          </cell>
        </row>
        <row r="80">
          <cell r="B80" t="str">
            <v>FATOR 14</v>
          </cell>
          <cell r="C80">
            <v>0</v>
          </cell>
          <cell r="G80">
            <v>5.5500545851902748E-10</v>
          </cell>
          <cell r="H80">
            <v>2.339056573839402E-9</v>
          </cell>
          <cell r="I80">
            <v>0.17331856195985743</v>
          </cell>
        </row>
        <row r="81">
          <cell r="B81" t="str">
            <v>FATOR 15</v>
          </cell>
          <cell r="C81">
            <v>0</v>
          </cell>
          <cell r="G81">
            <v>5.5500545851902748E-10</v>
          </cell>
          <cell r="H81">
            <v>2.339056573839402E-9</v>
          </cell>
          <cell r="I81">
            <v>0.17331856195985743</v>
          </cell>
        </row>
        <row r="82">
          <cell r="B82" t="str">
            <v>TOTAL GERAL</v>
          </cell>
          <cell r="G82">
            <v>94.456588372433359</v>
          </cell>
          <cell r="H82">
            <v>398.08492075831765</v>
          </cell>
          <cell r="I82">
            <v>0.17351276554387782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0.17331856195985743</v>
          </cell>
        </row>
        <row r="98">
          <cell r="B98" t="str">
            <v>TIR Resultante dos Desequilibrio no Contrato Original (ao ano)</v>
          </cell>
          <cell r="J98">
            <v>0.17351276554387782</v>
          </cell>
        </row>
        <row r="100">
          <cell r="B100" t="str">
            <v>Diferença entre a TIR Original x TIR Desequilibrios</v>
          </cell>
          <cell r="J100">
            <v>1.9420358402039151E-4</v>
          </cell>
        </row>
        <row r="102">
          <cell r="B102" t="str">
            <v>TIR Resultante das Alternativas Utilizadas para o Reequilibrio (ao ano)</v>
          </cell>
          <cell r="J102">
            <v>0.17351082152394567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5.5500545851902748E-10</v>
          </cell>
          <cell r="G136">
            <v>0.17331856195985743</v>
          </cell>
          <cell r="H136">
            <v>-41966.338999999993</v>
          </cell>
          <cell r="I136">
            <v>-24439.738599999997</v>
          </cell>
          <cell r="J136">
            <v>-19144.064299999998</v>
          </cell>
          <cell r="K136">
            <v>-31594.811899999986</v>
          </cell>
          <cell r="L136">
            <v>-19295.849000000002</v>
          </cell>
          <cell r="M136">
            <v>35531.796300000002</v>
          </cell>
          <cell r="N136">
            <v>38757.6783</v>
          </cell>
          <cell r="O136">
            <v>41276.131000000001</v>
          </cell>
          <cell r="P136">
            <v>42352.070199999995</v>
          </cell>
          <cell r="Q136">
            <v>9958.6160999999993</v>
          </cell>
          <cell r="R136">
            <v>23605.308499999999</v>
          </cell>
          <cell r="S136">
            <v>39990.570900000006</v>
          </cell>
          <cell r="T136">
            <v>48788.863599999997</v>
          </cell>
          <cell r="U136">
            <v>51491.495699999999</v>
          </cell>
          <cell r="V136">
            <v>50623.698600000003</v>
          </cell>
          <cell r="W136">
            <v>56701.420800000007</v>
          </cell>
          <cell r="X136">
            <v>59239.083400000003</v>
          </cell>
          <cell r="Y136">
            <v>28787.475600000005</v>
          </cell>
          <cell r="Z136">
            <v>45874.205199999997</v>
          </cell>
          <cell r="AA136">
            <v>63756.090800000005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41808</v>
          </cell>
          <cell r="I139">
            <v>-15829.07</v>
          </cell>
          <cell r="J139">
            <v>-17967.04</v>
          </cell>
          <cell r="K139">
            <v>-6486.7699999999995</v>
          </cell>
          <cell r="L139">
            <v>-91.339999999999918</v>
          </cell>
          <cell r="M139">
            <v>0.14999999999992042</v>
          </cell>
          <cell r="N139">
            <v>30.009999999999991</v>
          </cell>
          <cell r="O139">
            <v>5.999999999994543E-2</v>
          </cell>
          <cell r="P139">
            <v>-18419.3</v>
          </cell>
          <cell r="Q139">
            <v>17583.3</v>
          </cell>
          <cell r="R139">
            <v>-329.62999999999829</v>
          </cell>
          <cell r="S139">
            <v>-7374.17</v>
          </cell>
          <cell r="T139">
            <v>29.909999999999854</v>
          </cell>
          <cell r="U139">
            <v>7.999999999992724E-2</v>
          </cell>
          <cell r="V139">
            <v>0.40999999999962711</v>
          </cell>
          <cell r="W139">
            <v>30.280000000000019</v>
          </cell>
          <cell r="X139">
            <v>0.23000000000004661</v>
          </cell>
          <cell r="Y139">
            <v>14766</v>
          </cell>
          <cell r="Z139">
            <v>2485.33</v>
          </cell>
          <cell r="AA139">
            <v>-9199</v>
          </cell>
        </row>
        <row r="140">
          <cell r="B140" t="str">
            <v>Somatoria com Projeto Original</v>
          </cell>
          <cell r="F140">
            <v>8183.03449669155</v>
          </cell>
          <cell r="G140">
            <v>0.18821865392873935</v>
          </cell>
          <cell r="H140">
            <v>-158.33899999999267</v>
          </cell>
          <cell r="I140">
            <v>-40268.808599999997</v>
          </cell>
          <cell r="J140">
            <v>-37111.104299999999</v>
          </cell>
          <cell r="K140">
            <v>-38081.581899999983</v>
          </cell>
          <cell r="L140">
            <v>-19387.189000000002</v>
          </cell>
          <cell r="M140">
            <v>35531.946300000003</v>
          </cell>
          <cell r="N140">
            <v>38787.688300000002</v>
          </cell>
          <cell r="O140">
            <v>41276.190999999999</v>
          </cell>
          <cell r="P140">
            <v>23932.770199999995</v>
          </cell>
          <cell r="Q140">
            <v>27541.916099999999</v>
          </cell>
          <cell r="R140">
            <v>23275.678500000002</v>
          </cell>
          <cell r="S140">
            <v>32616.400900000008</v>
          </cell>
          <cell r="T140">
            <v>48818.7736</v>
          </cell>
          <cell r="U140">
            <v>51491.575700000001</v>
          </cell>
          <cell r="V140">
            <v>50624.1086</v>
          </cell>
          <cell r="W140">
            <v>56731.700800000006</v>
          </cell>
          <cell r="X140">
            <v>59239.313400000006</v>
          </cell>
          <cell r="Y140">
            <v>43553.475600000005</v>
          </cell>
          <cell r="Z140">
            <v>48359.535199999998</v>
          </cell>
          <cell r="AA140">
            <v>54557.090800000005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0</v>
          </cell>
          <cell r="I142">
            <v>-13822.671999999999</v>
          </cell>
          <cell r="J142">
            <v>17067.629999999997</v>
          </cell>
          <cell r="K142">
            <v>-15318.559999999998</v>
          </cell>
          <cell r="L142">
            <v>12469.600000000002</v>
          </cell>
          <cell r="M142">
            <v>0</v>
          </cell>
          <cell r="N142">
            <v>808.99</v>
          </cell>
          <cell r="O142">
            <v>-34275.31</v>
          </cell>
          <cell r="P142">
            <v>-15368.46</v>
          </cell>
          <cell r="Q142">
            <v>10803.18</v>
          </cell>
          <cell r="R142">
            <v>16580.18</v>
          </cell>
          <cell r="S142">
            <v>16539.169999999998</v>
          </cell>
          <cell r="T142">
            <v>1591.09</v>
          </cell>
          <cell r="U142">
            <v>1465.27</v>
          </cell>
          <cell r="V142">
            <v>996.96</v>
          </cell>
          <cell r="W142">
            <v>647.04999999999995</v>
          </cell>
          <cell r="X142">
            <v>-21473.72</v>
          </cell>
          <cell r="Y142">
            <v>-249.40000000000146</v>
          </cell>
          <cell r="Z142">
            <v>5703.07</v>
          </cell>
          <cell r="AA142">
            <v>16062</v>
          </cell>
        </row>
        <row r="143">
          <cell r="B143" t="str">
            <v>Somatoria com Projeto Original</v>
          </cell>
          <cell r="F143">
            <v>-7407.7661226006167</v>
          </cell>
          <cell r="G143">
            <v>0.16244313544914771</v>
          </cell>
          <cell r="H143">
            <v>-41966.338999999993</v>
          </cell>
          <cell r="I143">
            <v>-38262.410599999996</v>
          </cell>
          <cell r="J143">
            <v>-2076.4343000000008</v>
          </cell>
          <cell r="K143">
            <v>-46913.371899999984</v>
          </cell>
          <cell r="L143">
            <v>-6826.2489999999998</v>
          </cell>
          <cell r="M143">
            <v>35531.796300000002</v>
          </cell>
          <cell r="N143">
            <v>39566.668299999998</v>
          </cell>
          <cell r="O143">
            <v>7000.8210000000036</v>
          </cell>
          <cell r="P143">
            <v>26983.610199999996</v>
          </cell>
          <cell r="Q143">
            <v>20761.7961</v>
          </cell>
          <cell r="R143">
            <v>40185.488499999999</v>
          </cell>
          <cell r="S143">
            <v>56529.740900000004</v>
          </cell>
          <cell r="T143">
            <v>50379.953599999993</v>
          </cell>
          <cell r="U143">
            <v>52956.765699999996</v>
          </cell>
          <cell r="V143">
            <v>51620.658600000002</v>
          </cell>
          <cell r="W143">
            <v>57348.47080000001</v>
          </cell>
          <cell r="X143">
            <v>37765.363400000002</v>
          </cell>
          <cell r="Y143">
            <v>28538.075600000004</v>
          </cell>
          <cell r="Z143">
            <v>51577.275199999996</v>
          </cell>
          <cell r="AA143">
            <v>79818.090800000005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-1172.3437824999999</v>
          </cell>
          <cell r="I145">
            <v>6939.8326536842105</v>
          </cell>
          <cell r="J145">
            <v>5792.0265745175438</v>
          </cell>
          <cell r="K145">
            <v>36785.401953929308</v>
          </cell>
          <cell r="L145">
            <v>2545.005928929309</v>
          </cell>
          <cell r="M145">
            <v>-33124.696771070696</v>
          </cell>
          <cell r="N145">
            <v>-14240.730928213548</v>
          </cell>
          <cell r="O145">
            <v>-7241.2167503289356</v>
          </cell>
          <cell r="P145">
            <v>2463.4361871710707</v>
          </cell>
          <cell r="Q145">
            <v>1996.4538246710663</v>
          </cell>
          <cell r="R145">
            <v>2341.7844171710663</v>
          </cell>
          <cell r="S145">
            <v>1088.9083421710657</v>
          </cell>
          <cell r="T145">
            <v>402.41846717106614</v>
          </cell>
          <cell r="U145">
            <v>556.723692171067</v>
          </cell>
          <cell r="V145">
            <v>-174.87715782893463</v>
          </cell>
          <cell r="W145">
            <v>-2055.5265203289337</v>
          </cell>
          <cell r="X145">
            <v>-23.446420328933019</v>
          </cell>
          <cell r="Y145">
            <v>-515.31004532893337</v>
          </cell>
          <cell r="Z145">
            <v>-1273.1544953289297</v>
          </cell>
          <cell r="AA145">
            <v>-3264.5518703289317</v>
          </cell>
        </row>
        <row r="146">
          <cell r="B146" t="str">
            <v>Somatoria com Projeto Original</v>
          </cell>
          <cell r="F146">
            <v>10079.253419958328</v>
          </cell>
          <cell r="G146">
            <v>0.19114595825835864</v>
          </cell>
          <cell r="H146">
            <v>-43138.682782499993</v>
          </cell>
          <cell r="I146">
            <v>-17499.905946315786</v>
          </cell>
          <cell r="J146">
            <v>-13352.037725482454</v>
          </cell>
          <cell r="K146">
            <v>5190.5900539293216</v>
          </cell>
          <cell r="L146">
            <v>-16750.843071070693</v>
          </cell>
          <cell r="M146">
            <v>2407.099528929306</v>
          </cell>
          <cell r="N146">
            <v>24516.947371786453</v>
          </cell>
          <cell r="O146">
            <v>34034.914249671063</v>
          </cell>
          <cell r="P146">
            <v>44815.506387171066</v>
          </cell>
          <cell r="Q146">
            <v>11955.069924671065</v>
          </cell>
          <cell r="R146">
            <v>25947.092917171067</v>
          </cell>
          <cell r="S146">
            <v>41079.479242171074</v>
          </cell>
          <cell r="T146">
            <v>49191.282067171065</v>
          </cell>
          <cell r="U146">
            <v>52048.219392171064</v>
          </cell>
          <cell r="V146">
            <v>50448.821442171065</v>
          </cell>
          <cell r="W146">
            <v>54645.894279671076</v>
          </cell>
          <cell r="X146">
            <v>59215.636979671071</v>
          </cell>
          <cell r="Y146">
            <v>28272.165554671072</v>
          </cell>
          <cell r="Z146">
            <v>44601.05070467107</v>
          </cell>
          <cell r="AA146">
            <v>60491.538929671071</v>
          </cell>
        </row>
        <row r="147">
          <cell r="B147" t="str">
            <v>4ª Adequação - Investimentos (inclui os Custos da Exec. Obra do Disp. Altern. da TAM)</v>
          </cell>
        </row>
        <row r="148">
          <cell r="B148" t="str">
            <v>Fluxo de Caixa do Fator</v>
          </cell>
          <cell r="H148">
            <v>-4.1376225000000204</v>
          </cell>
          <cell r="I148">
            <v>-15.891245526316087</v>
          </cell>
          <cell r="J148">
            <v>-19.524133026316377</v>
          </cell>
          <cell r="K148">
            <v>83.441611091330472</v>
          </cell>
          <cell r="L148">
            <v>2975.11603609133</v>
          </cell>
          <cell r="M148">
            <v>5894.63313609133</v>
          </cell>
          <cell r="N148">
            <v>-1386.9843139086702</v>
          </cell>
          <cell r="O148">
            <v>2314.8111235913329</v>
          </cell>
          <cell r="P148">
            <v>4668.3706860913308</v>
          </cell>
          <cell r="Q148">
            <v>-15622.665201408667</v>
          </cell>
          <cell r="R148">
            <v>-758.18774390866884</v>
          </cell>
          <cell r="S148">
            <v>91.230331091332147</v>
          </cell>
          <cell r="T148">
            <v>99.492706091331684</v>
          </cell>
          <cell r="U148">
            <v>37.557481091330814</v>
          </cell>
          <cell r="V148">
            <v>84.470831091332073</v>
          </cell>
          <cell r="W148">
            <v>375.86289359133281</v>
          </cell>
          <cell r="X148">
            <v>712.92654359133235</v>
          </cell>
          <cell r="Y148">
            <v>67.142668591332324</v>
          </cell>
          <cell r="Z148">
            <v>98.068618591328772</v>
          </cell>
          <cell r="AA148">
            <v>117.67187032893155</v>
          </cell>
        </row>
        <row r="149">
          <cell r="B149" t="str">
            <v>Somatoria com Projeto Original</v>
          </cell>
          <cell r="F149">
            <v>1750.1478451563992</v>
          </cell>
          <cell r="G149">
            <v>0.17607867614966902</v>
          </cell>
          <cell r="H149">
            <v>-41970.476622499991</v>
          </cell>
          <cell r="I149">
            <v>-24455.629845526313</v>
          </cell>
          <cell r="J149">
            <v>-19163.588433026314</v>
          </cell>
          <cell r="K149">
            <v>-31511.370288908656</v>
          </cell>
          <cell r="L149">
            <v>-16320.732963908671</v>
          </cell>
          <cell r="M149">
            <v>41426.429436091334</v>
          </cell>
          <cell r="N149">
            <v>37370.693986091326</v>
          </cell>
          <cell r="O149">
            <v>43590.942123591332</v>
          </cell>
          <cell r="P149">
            <v>47020.440886091325</v>
          </cell>
          <cell r="Q149">
            <v>-5664.0491014086674</v>
          </cell>
          <cell r="R149">
            <v>22847.120756091332</v>
          </cell>
          <cell r="S149">
            <v>40081.80123109134</v>
          </cell>
          <cell r="T149">
            <v>48888.356306091329</v>
          </cell>
          <cell r="U149">
            <v>51529.053181091331</v>
          </cell>
          <cell r="V149">
            <v>50708.169431091337</v>
          </cell>
          <cell r="W149">
            <v>57077.283693591336</v>
          </cell>
          <cell r="X149">
            <v>59952.009943591336</v>
          </cell>
          <cell r="Y149">
            <v>28854.618268591337</v>
          </cell>
          <cell r="Z149">
            <v>45972.273818591326</v>
          </cell>
          <cell r="AA149">
            <v>63873.762670328935</v>
          </cell>
        </row>
        <row r="150">
          <cell r="B150" t="str">
            <v>Alt. Rec: Recl.Tarif. Pça. Batatais-Pista Simples p/ Dupla (Dez/01-Jun/02)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-1531.9002978198646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-808.28912455400609</v>
          </cell>
          <cell r="G152">
            <v>0.17207029083098982</v>
          </cell>
          <cell r="H152">
            <v>-41966.338999999993</v>
          </cell>
          <cell r="I152">
            <v>-24439.738599999997</v>
          </cell>
          <cell r="J152">
            <v>-19144.064299999998</v>
          </cell>
          <cell r="K152">
            <v>-33126.712197819848</v>
          </cell>
          <cell r="L152">
            <v>-19295.849000000002</v>
          </cell>
          <cell r="M152">
            <v>35531.796300000002</v>
          </cell>
          <cell r="N152">
            <v>38757.6783</v>
          </cell>
          <cell r="O152">
            <v>41276.131000000001</v>
          </cell>
          <cell r="P152">
            <v>42352.070199999995</v>
          </cell>
          <cell r="Q152">
            <v>9958.6160999999993</v>
          </cell>
          <cell r="R152">
            <v>23605.308499999999</v>
          </cell>
          <cell r="S152">
            <v>39990.570900000006</v>
          </cell>
          <cell r="T152">
            <v>48788.863599999997</v>
          </cell>
          <cell r="U152">
            <v>51491.495699999999</v>
          </cell>
          <cell r="V152">
            <v>50623.698600000003</v>
          </cell>
          <cell r="W152">
            <v>56701.420800000007</v>
          </cell>
          <cell r="X152">
            <v>59239.083400000003</v>
          </cell>
          <cell r="Y152">
            <v>28787.475600000005</v>
          </cell>
          <cell r="Z152">
            <v>45874.205199999997</v>
          </cell>
          <cell r="AA152">
            <v>63756.090800000005</v>
          </cell>
        </row>
        <row r="153">
          <cell r="B153" t="str">
            <v>Perda de Receita: Parcelamento do Reajuste Tarifário de Julho de 2003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-476.03805497893615</v>
          </cell>
          <cell r="M154">
            <v>-1051.6674484885925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-617.14517734210028</v>
          </cell>
          <cell r="G155">
            <v>0.17236325216692613</v>
          </cell>
          <cell r="H155">
            <v>-41966.338999999993</v>
          </cell>
          <cell r="I155">
            <v>-24439.738599999997</v>
          </cell>
          <cell r="J155">
            <v>-19144.064299999998</v>
          </cell>
          <cell r="K155">
            <v>-31594.811899999986</v>
          </cell>
          <cell r="L155">
            <v>-19771.887054978939</v>
          </cell>
          <cell r="M155">
            <v>34480.128851511407</v>
          </cell>
          <cell r="N155">
            <v>38757.6783</v>
          </cell>
          <cell r="O155">
            <v>41276.131000000001</v>
          </cell>
          <cell r="P155">
            <v>42352.070199999995</v>
          </cell>
          <cell r="Q155">
            <v>9958.6160999999993</v>
          </cell>
          <cell r="R155">
            <v>23605.308499999999</v>
          </cell>
          <cell r="S155">
            <v>39990.570900000006</v>
          </cell>
          <cell r="T155">
            <v>48788.863599999997</v>
          </cell>
          <cell r="U155">
            <v>51491.495699999999</v>
          </cell>
          <cell r="V155">
            <v>50623.698600000003</v>
          </cell>
          <cell r="W155">
            <v>56701.420800000007</v>
          </cell>
          <cell r="X155">
            <v>59239.083400000003</v>
          </cell>
          <cell r="Y155">
            <v>28787.475600000005</v>
          </cell>
          <cell r="Z155">
            <v>45874.205199999997</v>
          </cell>
          <cell r="AA155">
            <v>63756.090800000005</v>
          </cell>
        </row>
        <row r="156">
          <cell r="B156" t="str">
            <v>Majoração da COFINS</v>
          </cell>
        </row>
        <row r="157">
          <cell r="B157" t="str">
            <v>Fluxo de Caixa do Fator</v>
          </cell>
          <cell r="H157">
            <v>-177.173125</v>
          </cell>
          <cell r="I157">
            <v>-455.68709999999999</v>
          </cell>
          <cell r="J157">
            <v>-499.71280000000002</v>
          </cell>
          <cell r="K157">
            <v>-500.76413275237633</v>
          </cell>
          <cell r="L157">
            <v>-529.53856465246918</v>
          </cell>
          <cell r="M157">
            <v>-1045.8201562208742</v>
          </cell>
          <cell r="N157">
            <v>-609.2645</v>
          </cell>
          <cell r="O157">
            <v>-629.39799999999991</v>
          </cell>
          <cell r="P157">
            <v>-650.39580000000001</v>
          </cell>
          <cell r="Q157">
            <v>-669.24289999999996</v>
          </cell>
          <cell r="R157">
            <v>-688.19050000000004</v>
          </cell>
          <cell r="S157">
            <v>-711.96210000000008</v>
          </cell>
          <cell r="T157">
            <v>-736.71859999999992</v>
          </cell>
          <cell r="U157">
            <v>-761.93740000000003</v>
          </cell>
          <cell r="V157">
            <v>-786.89490000000001</v>
          </cell>
          <cell r="W157">
            <v>-812.71669999999995</v>
          </cell>
          <cell r="X157">
            <v>-838.77970000000005</v>
          </cell>
          <cell r="Y157">
            <v>-861.24480000000005</v>
          </cell>
          <cell r="Z157">
            <v>-885.67970000000003</v>
          </cell>
          <cell r="AA157">
            <v>-912.26529999999991</v>
          </cell>
        </row>
        <row r="158">
          <cell r="B158" t="str">
            <v>Somatoria com Projeto Original</v>
          </cell>
          <cell r="F158">
            <v>-3073.4565680272935</v>
          </cell>
          <cell r="G158">
            <v>0.16856529493292857</v>
          </cell>
          <cell r="H158">
            <v>-42143.512124999994</v>
          </cell>
          <cell r="I158">
            <v>-24895.425699999996</v>
          </cell>
          <cell r="J158">
            <v>-19643.777099999999</v>
          </cell>
          <cell r="K158">
            <v>-32095.576032752364</v>
          </cell>
          <cell r="L158">
            <v>-19825.387564652472</v>
          </cell>
          <cell r="M158">
            <v>34485.976143779131</v>
          </cell>
          <cell r="N158">
            <v>38148.413800000002</v>
          </cell>
          <cell r="O158">
            <v>40646.733</v>
          </cell>
          <cell r="P158">
            <v>41701.674399999996</v>
          </cell>
          <cell r="Q158">
            <v>9289.3732</v>
          </cell>
          <cell r="R158">
            <v>22917.117999999999</v>
          </cell>
          <cell r="S158">
            <v>39278.608800000009</v>
          </cell>
          <cell r="T158">
            <v>48052.144999999997</v>
          </cell>
          <cell r="U158">
            <v>50729.558299999997</v>
          </cell>
          <cell r="V158">
            <v>49836.803700000004</v>
          </cell>
          <cell r="W158">
            <v>55888.70410000001</v>
          </cell>
          <cell r="X158">
            <v>58400.303700000004</v>
          </cell>
          <cell r="Y158">
            <v>27926.230800000005</v>
          </cell>
          <cell r="Z158">
            <v>44988.525499999996</v>
          </cell>
          <cell r="AA158">
            <v>62843.825500000006</v>
          </cell>
        </row>
        <row r="159">
          <cell r="B159" t="str">
            <v>Majoração PIS</v>
          </cell>
        </row>
        <row r="160">
          <cell r="B160" t="str">
            <v>Fluxo de Caixa do Fator</v>
          </cell>
          <cell r="H160">
            <v>-0.12562499999999999</v>
          </cell>
          <cell r="I160">
            <v>-0.24220499999998538</v>
          </cell>
          <cell r="J160">
            <v>-0.22243999999995764</v>
          </cell>
          <cell r="K160">
            <v>-4.9290361717303312E-2</v>
          </cell>
          <cell r="L160">
            <v>-114.92920892871916</v>
          </cell>
          <cell r="M160">
            <v>-162.85739727889438</v>
          </cell>
          <cell r="N160">
            <v>-0.53097500000001219</v>
          </cell>
          <cell r="O160">
            <v>-0.14740000000001829</v>
          </cell>
          <cell r="P160">
            <v>-0.62109000000001402</v>
          </cell>
          <cell r="Q160">
            <v>-0.62879499999998423</v>
          </cell>
          <cell r="R160">
            <v>-0.65827499999997263</v>
          </cell>
          <cell r="S160">
            <v>-1.7329550000000005</v>
          </cell>
          <cell r="T160">
            <v>-3.0210300000000099</v>
          </cell>
          <cell r="U160">
            <v>-4.4092700000000118</v>
          </cell>
          <cell r="V160">
            <v>-5.7408949999999805</v>
          </cell>
          <cell r="W160">
            <v>-7.2597849999999404</v>
          </cell>
          <cell r="X160">
            <v>-8.8309349999999576</v>
          </cell>
          <cell r="Y160">
            <v>-9.6225399999999777</v>
          </cell>
          <cell r="Z160">
            <v>-10.840934999999959</v>
          </cell>
          <cell r="AA160">
            <v>-12.525314999999965</v>
          </cell>
        </row>
        <row r="161">
          <cell r="B161" t="str">
            <v>Somatoria com Projeto Original</v>
          </cell>
          <cell r="F161">
            <v>-119.49641617366855</v>
          </cell>
          <cell r="G161">
            <v>0.17313329934641625</v>
          </cell>
          <cell r="H161">
            <v>-41966.464624999993</v>
          </cell>
          <cell r="I161">
            <v>-24439.980804999996</v>
          </cell>
          <cell r="J161">
            <v>-19144.28674</v>
          </cell>
          <cell r="K161">
            <v>-31594.861190361702</v>
          </cell>
          <cell r="L161">
            <v>-19410.778208928721</v>
          </cell>
          <cell r="M161">
            <v>35368.938902721107</v>
          </cell>
          <cell r="N161">
            <v>38757.147324999998</v>
          </cell>
          <cell r="O161">
            <v>41275.9836</v>
          </cell>
          <cell r="P161">
            <v>42351.449109999994</v>
          </cell>
          <cell r="Q161">
            <v>9957.9873049999987</v>
          </cell>
          <cell r="R161">
            <v>23604.650224999998</v>
          </cell>
          <cell r="S161">
            <v>39988.837945000007</v>
          </cell>
          <cell r="T161">
            <v>48785.842569999993</v>
          </cell>
          <cell r="U161">
            <v>51487.086430000003</v>
          </cell>
          <cell r="V161">
            <v>50617.957705000001</v>
          </cell>
          <cell r="W161">
            <v>56694.161015000005</v>
          </cell>
          <cell r="X161">
            <v>59230.252465000005</v>
          </cell>
          <cell r="Y161">
            <v>28777.853060000005</v>
          </cell>
          <cell r="Z161">
            <v>45863.364264999997</v>
          </cell>
          <cell r="AA161">
            <v>63743.565485000006</v>
          </cell>
        </row>
        <row r="162">
          <cell r="B162" t="str">
            <v>Alteração do ISS-QN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-97.79209618878437</v>
          </cell>
          <cell r="L163">
            <v>-414.91023693772394</v>
          </cell>
          <cell r="M163">
            <v>-2588.0312155727347</v>
          </cell>
          <cell r="N163">
            <v>-2890.0702718593921</v>
          </cell>
          <cell r="O163">
            <v>-3070.359334265645</v>
          </cell>
          <cell r="P163">
            <v>-3167.5254999999997</v>
          </cell>
          <cell r="Q163">
            <v>-3260.3539999999998</v>
          </cell>
          <cell r="R163">
            <v>-3353.35</v>
          </cell>
          <cell r="S163">
            <v>-3446.346</v>
          </cell>
          <cell r="T163">
            <v>-3539.2415000000001</v>
          </cell>
          <cell r="U163">
            <v>-3632.3379999999997</v>
          </cell>
          <cell r="V163">
            <v>-3725.1664999999998</v>
          </cell>
          <cell r="W163">
            <v>-3818.2295000000004</v>
          </cell>
          <cell r="X163">
            <v>-3911.1585</v>
          </cell>
          <cell r="Y163">
            <v>-4004.2214999999997</v>
          </cell>
          <cell r="Z163">
            <v>-4097.1504999999997</v>
          </cell>
          <cell r="AA163">
            <v>-4190.0794999999998</v>
          </cell>
        </row>
        <row r="164">
          <cell r="B164" t="str">
            <v>Somatoria com Projeto Original</v>
          </cell>
          <cell r="F164">
            <v>-7841.2391813936847</v>
          </cell>
          <cell r="G164">
            <v>0.16081002788495755</v>
          </cell>
          <cell r="H164">
            <v>-41966.338999999993</v>
          </cell>
          <cell r="I164">
            <v>-24439.738599999997</v>
          </cell>
          <cell r="J164">
            <v>-19144.064299999998</v>
          </cell>
          <cell r="K164">
            <v>-31692.603996188769</v>
          </cell>
          <cell r="L164">
            <v>-19710.759236937727</v>
          </cell>
          <cell r="M164">
            <v>32943.765084427265</v>
          </cell>
          <cell r="N164">
            <v>35867.60802814061</v>
          </cell>
          <cell r="O164">
            <v>38205.771665734355</v>
          </cell>
          <cell r="P164">
            <v>39184.544699999999</v>
          </cell>
          <cell r="Q164">
            <v>6698.2620999999999</v>
          </cell>
          <cell r="R164">
            <v>20251.958500000001</v>
          </cell>
          <cell r="S164">
            <v>36544.224900000008</v>
          </cell>
          <cell r="T164">
            <v>45249.622099999993</v>
          </cell>
          <cell r="U164">
            <v>47859.157699999996</v>
          </cell>
          <cell r="V164">
            <v>46898.532100000004</v>
          </cell>
          <cell r="W164">
            <v>52883.191300000006</v>
          </cell>
          <cell r="X164">
            <v>55327.924900000005</v>
          </cell>
          <cell r="Y164">
            <v>24783.254100000006</v>
          </cell>
          <cell r="Z164">
            <v>41777.054699999993</v>
          </cell>
          <cell r="AA164">
            <v>59566.011300000006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1.1467500000010206E-2</v>
          </cell>
          <cell r="I166">
            <v>1.0798392105291714</v>
          </cell>
          <cell r="J166">
            <v>-1.0685482894728922</v>
          </cell>
          <cell r="K166">
            <v>91.27014288699722</v>
          </cell>
          <cell r="L166">
            <v>309.87231788699762</v>
          </cell>
          <cell r="M166">
            <v>-291.56924711300229</v>
          </cell>
          <cell r="N166">
            <v>1400.4386993155688</v>
          </cell>
          <cell r="O166">
            <v>3969.5434541232607</v>
          </cell>
          <cell r="P166">
            <v>-4492.68174587674</v>
          </cell>
          <cell r="Q166">
            <v>-3500.3181458767403</v>
          </cell>
          <cell r="R166">
            <v>91.782496623260855</v>
          </cell>
          <cell r="S166">
            <v>91.707421623261766</v>
          </cell>
          <cell r="T166">
            <v>91.695046623261049</v>
          </cell>
          <cell r="U166">
            <v>91.722271623261179</v>
          </cell>
          <cell r="V166">
            <v>91.723921623260324</v>
          </cell>
          <cell r="W166">
            <v>91.748259123260169</v>
          </cell>
          <cell r="X166">
            <v>91.751146623260468</v>
          </cell>
          <cell r="Y166">
            <v>87.716759123261227</v>
          </cell>
          <cell r="Z166">
            <v>87.744809123260922</v>
          </cell>
          <cell r="AA166">
            <v>87.756757385661331</v>
          </cell>
        </row>
        <row r="167">
          <cell r="B167" t="str">
            <v>Somatoria com Projeto Original</v>
          </cell>
          <cell r="F167">
            <v>-50.586583345250226</v>
          </cell>
          <cell r="G167">
            <v>0.17323981779709988</v>
          </cell>
          <cell r="H167">
            <v>-41966.327532499992</v>
          </cell>
          <cell r="I167">
            <v>-24438.658760789469</v>
          </cell>
          <cell r="J167">
            <v>-19145.132848289471</v>
          </cell>
          <cell r="K167">
            <v>-31503.541757112987</v>
          </cell>
          <cell r="L167">
            <v>-18985.976682113003</v>
          </cell>
          <cell r="M167">
            <v>35240.227052886999</v>
          </cell>
          <cell r="N167">
            <v>40158.116999315571</v>
          </cell>
          <cell r="O167">
            <v>45245.674454123262</v>
          </cell>
          <cell r="P167">
            <v>37859.388454123255</v>
          </cell>
          <cell r="Q167">
            <v>6458.2979541232589</v>
          </cell>
          <cell r="R167">
            <v>23697.090996623261</v>
          </cell>
          <cell r="S167">
            <v>40082.278321623271</v>
          </cell>
          <cell r="T167">
            <v>48880.558646623256</v>
          </cell>
          <cell r="U167">
            <v>51583.217971623264</v>
          </cell>
          <cell r="V167">
            <v>50715.422521623266</v>
          </cell>
          <cell r="W167">
            <v>56793.169059123269</v>
          </cell>
          <cell r="X167">
            <v>59330.834546623264</v>
          </cell>
          <cell r="Y167">
            <v>28875.192359123266</v>
          </cell>
          <cell r="Z167">
            <v>45961.950009123255</v>
          </cell>
          <cell r="AA167">
            <v>63843.84755738567</v>
          </cell>
        </row>
        <row r="168">
          <cell r="B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>
            <v>0</v>
          </cell>
          <cell r="F170">
            <v>5.5500545851902748E-10</v>
          </cell>
          <cell r="G170">
            <v>0.17331856195985743</v>
          </cell>
          <cell r="H170">
            <v>-41966.338999999993</v>
          </cell>
          <cell r="I170">
            <v>-24439.738599999997</v>
          </cell>
          <cell r="J170">
            <v>-19144.064299999998</v>
          </cell>
          <cell r="K170">
            <v>-31594.811899999986</v>
          </cell>
          <cell r="L170">
            <v>-19295.849000000002</v>
          </cell>
          <cell r="M170">
            <v>35531.796300000002</v>
          </cell>
          <cell r="N170">
            <v>38757.6783</v>
          </cell>
          <cell r="O170">
            <v>41276.131000000001</v>
          </cell>
          <cell r="P170">
            <v>42352.070199999995</v>
          </cell>
          <cell r="Q170">
            <v>9958.6160999999993</v>
          </cell>
          <cell r="R170">
            <v>23605.308499999999</v>
          </cell>
          <cell r="S170">
            <v>39990.570900000006</v>
          </cell>
          <cell r="T170">
            <v>48788.863599999997</v>
          </cell>
          <cell r="U170">
            <v>51491.495699999999</v>
          </cell>
          <cell r="V170">
            <v>50623.698600000003</v>
          </cell>
          <cell r="W170">
            <v>56701.420800000007</v>
          </cell>
          <cell r="X170">
            <v>59239.083400000003</v>
          </cell>
          <cell r="Y170">
            <v>28787.475600000005</v>
          </cell>
          <cell r="Z170">
            <v>45874.205199999997</v>
          </cell>
          <cell r="AA170">
            <v>63756.090800000005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5.5500545851902748E-10</v>
          </cell>
          <cell r="G173">
            <v>0.17331856195985743</v>
          </cell>
          <cell r="H173">
            <v>-41966.338999999993</v>
          </cell>
          <cell r="I173">
            <v>-24439.738599999997</v>
          </cell>
          <cell r="J173">
            <v>-19144.064299999998</v>
          </cell>
          <cell r="K173">
            <v>-31594.811899999986</v>
          </cell>
          <cell r="L173">
            <v>-19295.849000000002</v>
          </cell>
          <cell r="M173">
            <v>35531.796300000002</v>
          </cell>
          <cell r="N173">
            <v>38757.6783</v>
          </cell>
          <cell r="O173">
            <v>41276.131000000001</v>
          </cell>
          <cell r="P173">
            <v>42352.070199999995</v>
          </cell>
          <cell r="Q173">
            <v>9958.6160999999993</v>
          </cell>
          <cell r="R173">
            <v>23605.308499999999</v>
          </cell>
          <cell r="S173">
            <v>39990.570900000006</v>
          </cell>
          <cell r="T173">
            <v>48788.863599999997</v>
          </cell>
          <cell r="U173">
            <v>51491.495699999999</v>
          </cell>
          <cell r="V173">
            <v>50623.698600000003</v>
          </cell>
          <cell r="W173">
            <v>56701.420800000007</v>
          </cell>
          <cell r="X173">
            <v>59239.083400000003</v>
          </cell>
          <cell r="Y173">
            <v>28787.475600000005</v>
          </cell>
          <cell r="Z173">
            <v>45874.205199999997</v>
          </cell>
          <cell r="AA173">
            <v>63756.090800000005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5.5500545851902748E-10</v>
          </cell>
          <cell r="G176">
            <v>0.17331856195985743</v>
          </cell>
          <cell r="H176">
            <v>-41966.338999999993</v>
          </cell>
          <cell r="I176">
            <v>-24439.738599999997</v>
          </cell>
          <cell r="J176">
            <v>-19144.064299999998</v>
          </cell>
          <cell r="K176">
            <v>-31594.811899999986</v>
          </cell>
          <cell r="L176">
            <v>-19295.849000000002</v>
          </cell>
          <cell r="M176">
            <v>35531.796300000002</v>
          </cell>
          <cell r="N176">
            <v>38757.6783</v>
          </cell>
          <cell r="O176">
            <v>41276.131000000001</v>
          </cell>
          <cell r="P176">
            <v>42352.070199999995</v>
          </cell>
          <cell r="Q176">
            <v>9958.6160999999993</v>
          </cell>
          <cell r="R176">
            <v>23605.308499999999</v>
          </cell>
          <cell r="S176">
            <v>39990.570900000006</v>
          </cell>
          <cell r="T176">
            <v>48788.863599999997</v>
          </cell>
          <cell r="U176">
            <v>51491.495699999999</v>
          </cell>
          <cell r="V176">
            <v>50623.698600000003</v>
          </cell>
          <cell r="W176">
            <v>56701.420800000007</v>
          </cell>
          <cell r="X176">
            <v>59239.083400000003</v>
          </cell>
          <cell r="Y176">
            <v>28787.475600000005</v>
          </cell>
          <cell r="Z176">
            <v>45874.205199999997</v>
          </cell>
          <cell r="AA176">
            <v>63756.090800000005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5.5500545851902748E-10</v>
          </cell>
          <cell r="G179">
            <v>0.17331856195985743</v>
          </cell>
          <cell r="H179">
            <v>-41966.338999999993</v>
          </cell>
          <cell r="I179">
            <v>-24439.738599999997</v>
          </cell>
          <cell r="J179">
            <v>-19144.064299999998</v>
          </cell>
          <cell r="K179">
            <v>-31594.811899999986</v>
          </cell>
          <cell r="L179">
            <v>-19295.849000000002</v>
          </cell>
          <cell r="M179">
            <v>35531.796300000002</v>
          </cell>
          <cell r="N179">
            <v>38757.6783</v>
          </cell>
          <cell r="O179">
            <v>41276.131000000001</v>
          </cell>
          <cell r="P179">
            <v>42352.070199999995</v>
          </cell>
          <cell r="Q179">
            <v>9958.6160999999993</v>
          </cell>
          <cell r="R179">
            <v>23605.308499999999</v>
          </cell>
          <cell r="S179">
            <v>39990.570900000006</v>
          </cell>
          <cell r="T179">
            <v>48788.863599999997</v>
          </cell>
          <cell r="U179">
            <v>51491.495699999999</v>
          </cell>
          <cell r="V179">
            <v>50623.698600000003</v>
          </cell>
          <cell r="W179">
            <v>56701.420800000007</v>
          </cell>
          <cell r="X179">
            <v>59239.083400000003</v>
          </cell>
          <cell r="Y179">
            <v>28787.475600000005</v>
          </cell>
          <cell r="Z179">
            <v>45874.205199999997</v>
          </cell>
          <cell r="AA179">
            <v>63756.090800000005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5.5500545851902748E-10</v>
          </cell>
          <cell r="G182">
            <v>0.17331856195985743</v>
          </cell>
          <cell r="H182">
            <v>-41966.338999999993</v>
          </cell>
          <cell r="I182">
            <v>-24439.738599999997</v>
          </cell>
          <cell r="J182">
            <v>-19144.064299999998</v>
          </cell>
          <cell r="K182">
            <v>-31594.811899999986</v>
          </cell>
          <cell r="L182">
            <v>-19295.849000000002</v>
          </cell>
          <cell r="M182">
            <v>35531.796300000002</v>
          </cell>
          <cell r="N182">
            <v>38757.6783</v>
          </cell>
          <cell r="O182">
            <v>41276.131000000001</v>
          </cell>
          <cell r="P182">
            <v>42352.070199999995</v>
          </cell>
          <cell r="Q182">
            <v>9958.6160999999993</v>
          </cell>
          <cell r="R182">
            <v>23605.308499999999</v>
          </cell>
          <cell r="S182">
            <v>39990.570900000006</v>
          </cell>
          <cell r="T182">
            <v>48788.863599999997</v>
          </cell>
          <cell r="U182">
            <v>51491.495699999999</v>
          </cell>
          <cell r="V182">
            <v>50623.698600000003</v>
          </cell>
          <cell r="W182">
            <v>56701.420800000007</v>
          </cell>
          <cell r="X182">
            <v>59239.083400000003</v>
          </cell>
          <cell r="Y182">
            <v>28787.475600000005</v>
          </cell>
          <cell r="Z182">
            <v>45874.205199999997</v>
          </cell>
          <cell r="AA182">
            <v>63756.090800000005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40454.2313125</v>
          </cell>
          <cell r="I184">
            <v>-23182.650057631574</v>
          </cell>
          <cell r="J184">
            <v>4372.0886532017512</v>
          </cell>
          <cell r="K184">
            <v>13024.277890784893</v>
          </cell>
          <cell r="L184">
            <v>16672.83821740979</v>
          </cell>
          <cell r="M184">
            <v>-32369.859099653459</v>
          </cell>
          <cell r="N184">
            <v>-16888.142289666041</v>
          </cell>
          <cell r="O184">
            <v>-38932.016906879995</v>
          </cell>
          <cell r="P184">
            <v>-34967.177262614336</v>
          </cell>
          <cell r="Q184">
            <v>7329.7247823856587</v>
          </cell>
          <cell r="R184">
            <v>13883.730394885661</v>
          </cell>
          <cell r="S184">
            <v>6276.8050398856576</v>
          </cell>
          <cell r="T184">
            <v>-2064.3749101143412</v>
          </cell>
          <cell r="U184">
            <v>-2247.3312251143411</v>
          </cell>
          <cell r="V184">
            <v>-3519.1147001143427</v>
          </cell>
          <cell r="W184">
            <v>-5548.7913526143411</v>
          </cell>
          <cell r="X184">
            <v>-25451.027865114342</v>
          </cell>
          <cell r="Y184">
            <v>9281.0605423856578</v>
          </cell>
          <cell r="Z184">
            <v>2107.3877973856606</v>
          </cell>
          <cell r="AA184">
            <v>-1310.9933576143385</v>
          </cell>
        </row>
        <row r="185">
          <cell r="B185" t="str">
            <v>Somatoria com Projeto Original</v>
          </cell>
          <cell r="F185">
            <v>94.45658836469525</v>
          </cell>
          <cell r="G185">
            <v>0.17351276554387782</v>
          </cell>
          <cell r="H185">
            <v>-1512.1076874999926</v>
          </cell>
          <cell r="I185">
            <v>-47622.388657631571</v>
          </cell>
          <cell r="J185">
            <v>-14771.975646798248</v>
          </cell>
          <cell r="K185">
            <v>-18570.534009215095</v>
          </cell>
          <cell r="L185">
            <v>-2623.0107825902123</v>
          </cell>
          <cell r="M185">
            <v>3161.9372003465432</v>
          </cell>
          <cell r="N185">
            <v>21869.536010333959</v>
          </cell>
          <cell r="O185">
            <v>2344.1140931200061</v>
          </cell>
          <cell r="P185">
            <v>7384.892937385659</v>
          </cell>
          <cell r="Q185">
            <v>17288.340882385659</v>
          </cell>
          <cell r="R185">
            <v>37489.038894885656</v>
          </cell>
          <cell r="S185">
            <v>46267.375939885664</v>
          </cell>
          <cell r="T185">
            <v>46724.488689885657</v>
          </cell>
          <cell r="U185">
            <v>49244.164474885656</v>
          </cell>
          <cell r="V185">
            <v>47104.583899885663</v>
          </cell>
          <cell r="W185">
            <v>51152.629447385669</v>
          </cell>
          <cell r="X185">
            <v>33788.055534885658</v>
          </cell>
          <cell r="Y185">
            <v>38068.536142385667</v>
          </cell>
          <cell r="Z185">
            <v>47981.592997385655</v>
          </cell>
          <cell r="AA185">
            <v>62445.097442385668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43874.828301604466</v>
          </cell>
          <cell r="H191">
            <v>66672.686697217141</v>
          </cell>
          <cell r="I191">
            <v>73129.312999281799</v>
          </cell>
          <cell r="J191">
            <v>73280.197502380339</v>
          </cell>
          <cell r="K191">
            <v>77500.954890478781</v>
          </cell>
          <cell r="L191">
            <v>84519.537275869807</v>
          </cell>
          <cell r="M191">
            <v>89001.34350154901</v>
          </cell>
          <cell r="N191">
            <v>91773.86879580922</v>
          </cell>
          <cell r="O191">
            <v>94549.000407191008</v>
          </cell>
          <cell r="P191">
            <v>97324.010100041502</v>
          </cell>
          <cell r="Q191">
            <v>100097.85880192516</v>
          </cell>
          <cell r="R191">
            <v>102875.27279696046</v>
          </cell>
          <cell r="S191">
            <v>105649.15149995698</v>
          </cell>
          <cell r="T191">
            <v>108426.52539374406</v>
          </cell>
          <cell r="U191">
            <v>111200.47460026521</v>
          </cell>
          <cell r="V191">
            <v>113976.88890047764</v>
          </cell>
          <cell r="W191">
            <v>116751.71710030711</v>
          </cell>
          <cell r="X191">
            <v>119528.13140334275</v>
          </cell>
          <cell r="Y191">
            <v>122303.04040002644</v>
          </cell>
          <cell r="Z191">
            <v>125077.04039987404</v>
          </cell>
          <cell r="AA191">
            <v>1917511.8417683032</v>
          </cell>
        </row>
        <row r="192">
          <cell r="B192" t="str">
            <v>1.1 - Operacionais    (1.1.1 + 1.1.2)</v>
          </cell>
          <cell r="G192">
            <v>43874.828301604466</v>
          </cell>
          <cell r="H192">
            <v>66672.686697217141</v>
          </cell>
          <cell r="I192">
            <v>73129.312999281799</v>
          </cell>
          <cell r="J192">
            <v>73280.197502380339</v>
          </cell>
          <cell r="K192">
            <v>77500.954890478781</v>
          </cell>
          <cell r="L192">
            <v>84519.537275869807</v>
          </cell>
          <cell r="M192">
            <v>89001.34350154901</v>
          </cell>
          <cell r="N192">
            <v>91773.86879580922</v>
          </cell>
          <cell r="O192">
            <v>94549.000407191008</v>
          </cell>
          <cell r="P192">
            <v>97324.010100041502</v>
          </cell>
          <cell r="Q192">
            <v>100097.85880192516</v>
          </cell>
          <cell r="R192">
            <v>102875.27279696046</v>
          </cell>
          <cell r="S192">
            <v>105649.15149995698</v>
          </cell>
          <cell r="T192">
            <v>108426.52539374406</v>
          </cell>
          <cell r="U192">
            <v>111200.47460026521</v>
          </cell>
          <cell r="V192">
            <v>113976.88890047764</v>
          </cell>
          <cell r="W192">
            <v>116751.71710030711</v>
          </cell>
          <cell r="X192">
            <v>119528.13140334275</v>
          </cell>
          <cell r="Y192">
            <v>122303.04040002644</v>
          </cell>
          <cell r="Z192">
            <v>125077.04039987404</v>
          </cell>
          <cell r="AA192">
            <v>1917511.8417683032</v>
          </cell>
        </row>
        <row r="193">
          <cell r="B193" t="str">
            <v>1.1.1 - Receitas de  Pedágios    (Transp. Qd.2.1.1.2)</v>
          </cell>
          <cell r="G193">
            <v>43440.829999999994</v>
          </cell>
          <cell r="H193">
            <v>66012.670000000013</v>
          </cell>
          <cell r="I193">
            <v>72405.299999999988</v>
          </cell>
          <cell r="J193">
            <v>72530.207208333319</v>
          </cell>
          <cell r="K193">
            <v>76725.954690478786</v>
          </cell>
          <cell r="L193">
            <v>83665.509165336582</v>
          </cell>
          <cell r="M193">
            <v>88120.35</v>
          </cell>
          <cell r="N193">
            <v>90864.88</v>
          </cell>
          <cell r="O193">
            <v>93613.040000000008</v>
          </cell>
          <cell r="P193">
            <v>96360.01</v>
          </cell>
          <cell r="Q193">
            <v>99106.880000000005</v>
          </cell>
          <cell r="R193">
            <v>101856.28000000001</v>
          </cell>
          <cell r="S193">
            <v>104603.15</v>
          </cell>
          <cell r="T193">
            <v>107352.54</v>
          </cell>
          <cell r="U193">
            <v>110099.45999999999</v>
          </cell>
          <cell r="V193">
            <v>112848.89000000001</v>
          </cell>
          <cell r="W193">
            <v>115595.71</v>
          </cell>
          <cell r="X193">
            <v>118345.14000000001</v>
          </cell>
          <cell r="Y193">
            <v>121092.04000000001</v>
          </cell>
          <cell r="Z193">
            <v>123839.04000000001</v>
          </cell>
          <cell r="AA193">
            <v>1898477.8810641491</v>
          </cell>
        </row>
        <row r="194">
          <cell r="B194" t="str">
            <v>1.1.2 - Outras Receitas Operacionais    (calculado 2.1.2.)</v>
          </cell>
          <cell r="G194">
            <v>433.99830160447499</v>
          </cell>
          <cell r="H194">
            <v>660.01669721713051</v>
          </cell>
          <cell r="I194">
            <v>724.01299928180754</v>
          </cell>
          <cell r="J194">
            <v>749.99029404701537</v>
          </cell>
          <cell r="K194">
            <v>775.00020000000006</v>
          </cell>
          <cell r="L194">
            <v>854.02811053322102</v>
          </cell>
          <cell r="M194">
            <v>880.99350154900651</v>
          </cell>
          <cell r="N194">
            <v>908.98879580921368</v>
          </cell>
          <cell r="O194">
            <v>935.96040719100176</v>
          </cell>
          <cell r="P194">
            <v>964.0001000415109</v>
          </cell>
          <cell r="Q194">
            <v>990.97880192515322</v>
          </cell>
          <cell r="R194">
            <v>1018.9927969604447</v>
          </cell>
          <cell r="S194">
            <v>1046.0014999569801</v>
          </cell>
          <cell r="T194">
            <v>1073.9853937440616</v>
          </cell>
          <cell r="U194">
            <v>1101.0146002652182</v>
          </cell>
          <cell r="V194">
            <v>1127.9989004776296</v>
          </cell>
          <cell r="W194">
            <v>1156.0071003071066</v>
          </cell>
          <cell r="X194">
            <v>1182.991403342741</v>
          </cell>
          <cell r="Y194">
            <v>1211.0004000264262</v>
          </cell>
          <cell r="Z194">
            <v>1238.0003998740301</v>
          </cell>
          <cell r="AA194">
            <v>19033.960704154171</v>
          </cell>
        </row>
        <row r="195">
          <cell r="B195" t="str">
            <v>2 -  DEDUÇÕES DA RECEITA    (2.1)</v>
          </cell>
          <cell r="G195">
            <v>1520.8079832560252</v>
          </cell>
          <cell r="H195">
            <v>2433.8973579661724</v>
          </cell>
          <cell r="I195">
            <v>2669.538533058947</v>
          </cell>
          <cell r="J195">
            <v>2820.7715535713469</v>
          </cell>
          <cell r="K195">
            <v>3619.4365103274072</v>
          </cell>
          <cell r="L195">
            <v>7889.4103602417999</v>
          </cell>
          <cell r="M195">
            <v>7564.1759550512033</v>
          </cell>
          <cell r="N195">
            <v>7935.7536231553049</v>
          </cell>
          <cell r="O195">
            <v>8185.8063170287442</v>
          </cell>
          <cell r="P195">
            <v>8425.6147656295143</v>
          </cell>
          <cell r="Q195">
            <v>8665.7261860628205</v>
          </cell>
          <cell r="R195">
            <v>8914.6913741698663</v>
          </cell>
          <cell r="S195">
            <v>9165.2614846636825</v>
          </cell>
          <cell r="T195">
            <v>9416.9442161473271</v>
          </cell>
          <cell r="U195">
            <v>9667.8207854321608</v>
          </cell>
          <cell r="V195">
            <v>9920.5430778336104</v>
          </cell>
          <cell r="W195">
            <v>10173.540861766211</v>
          </cell>
          <cell r="X195">
            <v>10420.167653540382</v>
          </cell>
          <cell r="Y195">
            <v>10670.211062653023</v>
          </cell>
          <cell r="Z195">
            <v>10924.136062670243</v>
          </cell>
          <cell r="AA195">
            <v>151004.2557242258</v>
          </cell>
        </row>
        <row r="196">
          <cell r="B196" t="str">
            <v>2.1 - Tributos sobre Faturamento    (2.1.1+ .... + 2.1.4)</v>
          </cell>
          <cell r="G196">
            <v>1520.8079832560252</v>
          </cell>
          <cell r="H196">
            <v>2433.8973579661724</v>
          </cell>
          <cell r="I196">
            <v>2669.538533058947</v>
          </cell>
          <cell r="J196">
            <v>2820.7715535713469</v>
          </cell>
          <cell r="K196">
            <v>3619.4365103274072</v>
          </cell>
          <cell r="L196">
            <v>7889.4103602417999</v>
          </cell>
          <cell r="M196">
            <v>7564.1759550512033</v>
          </cell>
          <cell r="N196">
            <v>7935.7536231553049</v>
          </cell>
          <cell r="O196">
            <v>8185.8063170287442</v>
          </cell>
          <cell r="P196">
            <v>8425.6147656295143</v>
          </cell>
          <cell r="Q196">
            <v>8665.7261860628205</v>
          </cell>
          <cell r="R196">
            <v>8914.6913741698663</v>
          </cell>
          <cell r="S196">
            <v>9165.2614846636825</v>
          </cell>
          <cell r="T196">
            <v>9416.9442161473271</v>
          </cell>
          <cell r="U196">
            <v>9667.8207854321608</v>
          </cell>
          <cell r="V196">
            <v>9920.5430778336104</v>
          </cell>
          <cell r="W196">
            <v>10173.540861766211</v>
          </cell>
          <cell r="X196">
            <v>10420.167653540382</v>
          </cell>
          <cell r="Y196">
            <v>10670.211062653023</v>
          </cell>
          <cell r="Z196">
            <v>10924.136062670243</v>
          </cell>
          <cell r="AA196">
            <v>151004.2557242258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145.9583525205737</v>
          </cell>
          <cell r="K197">
            <v>619.26901035481183</v>
          </cell>
          <cell r="L197">
            <v>3862.733157571246</v>
          </cell>
          <cell r="M197">
            <v>4313.5377191931229</v>
          </cell>
          <cell r="N197">
            <v>4582.6258720382757</v>
          </cell>
          <cell r="O197">
            <v>4727.6499999999996</v>
          </cell>
          <cell r="P197">
            <v>4866.2</v>
          </cell>
          <cell r="Q197">
            <v>5005</v>
          </cell>
          <cell r="R197">
            <v>5143.8</v>
          </cell>
          <cell r="S197">
            <v>5282.45</v>
          </cell>
          <cell r="T197">
            <v>5421.4</v>
          </cell>
          <cell r="U197">
            <v>5559.95</v>
          </cell>
          <cell r="V197">
            <v>5698.85</v>
          </cell>
          <cell r="W197">
            <v>5837.55</v>
          </cell>
          <cell r="X197">
            <v>5976.45</v>
          </cell>
          <cell r="Y197">
            <v>6115.15</v>
          </cell>
          <cell r="Z197">
            <v>6253.85</v>
          </cell>
          <cell r="AA197">
            <v>79412.424111678032</v>
          </cell>
        </row>
        <row r="198">
          <cell r="B198" t="str">
            <v>2.1.2 - Cofins    (transp. Qd 1.3.)</v>
          </cell>
          <cell r="G198">
            <v>1133.4340992955961</v>
          </cell>
          <cell r="H198">
            <v>2000.1633944342611</v>
          </cell>
          <cell r="I198">
            <v>2193.8659985636154</v>
          </cell>
          <cell r="J198">
            <v>2198.4159172853015</v>
          </cell>
          <cell r="K198">
            <v>2324.8751604550516</v>
          </cell>
          <cell r="L198">
            <v>3234.2207065052098</v>
          </cell>
          <cell r="M198">
            <v>2671.3370030980127</v>
          </cell>
          <cell r="N198">
            <v>2756.3776039442696</v>
          </cell>
          <cell r="O198">
            <v>2842.6608143820031</v>
          </cell>
          <cell r="P198">
            <v>2925.8701999792443</v>
          </cell>
          <cell r="Q198">
            <v>3009.1076038503065</v>
          </cell>
          <cell r="R198">
            <v>3099.6156009896231</v>
          </cell>
          <cell r="S198">
            <v>3191.5829999139605</v>
          </cell>
          <cell r="T198">
            <v>3284.1908010879897</v>
          </cell>
          <cell r="U198">
            <v>3376.4992005304366</v>
          </cell>
          <cell r="V198">
            <v>3470.0077999805053</v>
          </cell>
          <cell r="W198">
            <v>3563.924200614214</v>
          </cell>
          <cell r="X198">
            <v>3652.422799418654</v>
          </cell>
          <cell r="Y198">
            <v>3743.9108000528522</v>
          </cell>
          <cell r="Z198">
            <v>3838.5908000710597</v>
          </cell>
          <cell r="AA198">
            <v>58511.073504452172</v>
          </cell>
        </row>
        <row r="199">
          <cell r="B199" t="str">
            <v>2.1.3 - Pis / Pasep    (transp. Qd 1.3.)</v>
          </cell>
          <cell r="G199">
            <v>285.373883960429</v>
          </cell>
          <cell r="H199">
            <v>433.7339635319114</v>
          </cell>
          <cell r="I199">
            <v>475.6725344953316</v>
          </cell>
          <cell r="J199">
            <v>476.39728376547214</v>
          </cell>
          <cell r="K199">
            <v>675.29233951754361</v>
          </cell>
          <cell r="L199">
            <v>792.45649616534433</v>
          </cell>
          <cell r="M199">
            <v>579.30123276006861</v>
          </cell>
          <cell r="N199">
            <v>596.75014717275997</v>
          </cell>
          <cell r="O199">
            <v>615.49550264674156</v>
          </cell>
          <cell r="P199">
            <v>633.54456565026976</v>
          </cell>
          <cell r="Q199">
            <v>651.6185822125135</v>
          </cell>
          <cell r="R199">
            <v>671.27577318024294</v>
          </cell>
          <cell r="S199">
            <v>691.22848474972034</v>
          </cell>
          <cell r="T199">
            <v>711.35341505933638</v>
          </cell>
          <cell r="U199">
            <v>731.37158490172385</v>
          </cell>
          <cell r="V199">
            <v>751.68527785310459</v>
          </cell>
          <cell r="W199">
            <v>772.06666115199619</v>
          </cell>
          <cell r="X199">
            <v>791.29485412172778</v>
          </cell>
          <cell r="Y199">
            <v>811.1502626001718</v>
          </cell>
          <cell r="Z199">
            <v>831.69526259918121</v>
          </cell>
          <cell r="AA199">
            <v>12978.75810809559</v>
          </cell>
        </row>
        <row r="200">
          <cell r="B200" t="str">
            <v>2.1.4 - CPMF    (transp Qd 1.3.)</v>
          </cell>
          <cell r="G200">
            <v>102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102</v>
          </cell>
        </row>
        <row r="201">
          <cell r="B201" t="str">
            <v>3 -  RECEITA LIQUIDA    (1 - 2)</v>
          </cell>
          <cell r="G201">
            <v>42354.020318348441</v>
          </cell>
          <cell r="H201">
            <v>64238.789339250972</v>
          </cell>
          <cell r="I201">
            <v>70459.774466222851</v>
          </cell>
          <cell r="J201">
            <v>70459.425948808988</v>
          </cell>
          <cell r="K201">
            <v>73881.518380151378</v>
          </cell>
          <cell r="L201">
            <v>76630.126915628003</v>
          </cell>
          <cell r="M201">
            <v>81437.167546497803</v>
          </cell>
          <cell r="N201">
            <v>83838.11517265391</v>
          </cell>
          <cell r="O201">
            <v>86363.194090162258</v>
          </cell>
          <cell r="P201">
            <v>88898.395334411995</v>
          </cell>
          <cell r="Q201">
            <v>91432.132615862341</v>
          </cell>
          <cell r="R201">
            <v>93960.581422790594</v>
          </cell>
          <cell r="S201">
            <v>96483.890015293291</v>
          </cell>
          <cell r="T201">
            <v>99009.58117759673</v>
          </cell>
          <cell r="U201">
            <v>101532.65381483304</v>
          </cell>
          <cell r="V201">
            <v>104056.34582264403</v>
          </cell>
          <cell r="W201">
            <v>106578.17623854091</v>
          </cell>
          <cell r="X201">
            <v>109107.96374980237</v>
          </cell>
          <cell r="Y201">
            <v>111632.82933737342</v>
          </cell>
          <cell r="Z201">
            <v>114152.9043372038</v>
          </cell>
          <cell r="AA201">
            <v>1766507.5860440773</v>
          </cell>
        </row>
        <row r="202">
          <cell r="B202" t="str">
            <v>4 -  DESPESAS    (4.1)</v>
          </cell>
          <cell r="G202">
            <v>33815.521409754801</v>
          </cell>
          <cell r="H202">
            <v>40275.320218162131</v>
          </cell>
          <cell r="I202">
            <v>45668.626915597415</v>
          </cell>
          <cell r="J202">
            <v>49303.359831532711</v>
          </cell>
          <cell r="K202">
            <v>52360.677318352449</v>
          </cell>
          <cell r="L202">
            <v>52512.706571677612</v>
          </cell>
          <cell r="M202">
            <v>53288.557988928733</v>
          </cell>
          <cell r="N202">
            <v>57847.733211178071</v>
          </cell>
          <cell r="O202">
            <v>62710.057151226196</v>
          </cell>
          <cell r="P202">
            <v>62571.211389698976</v>
          </cell>
          <cell r="Q202">
            <v>62879.112425795494</v>
          </cell>
          <cell r="R202">
            <v>60508.539020606549</v>
          </cell>
          <cell r="S202">
            <v>59604.111206736445</v>
          </cell>
          <cell r="T202">
            <v>59267.846598510048</v>
          </cell>
          <cell r="U202">
            <v>60118.105066412361</v>
          </cell>
          <cell r="V202">
            <v>57609.692920378729</v>
          </cell>
          <cell r="W202">
            <v>60573.039841413622</v>
          </cell>
          <cell r="X202">
            <v>64505.930195464694</v>
          </cell>
          <cell r="Y202">
            <v>72235.989123738531</v>
          </cell>
          <cell r="Z202">
            <v>77614.018298693947</v>
          </cell>
          <cell r="AA202">
            <v>1145270.1567038593</v>
          </cell>
        </row>
        <row r="203">
          <cell r="B203" t="str">
            <v>4.1 - Operacionais    (4.1.1+ .... + 4.1.10)</v>
          </cell>
          <cell r="G203">
            <v>33815.521409754801</v>
          </cell>
          <cell r="H203">
            <v>40275.320218162131</v>
          </cell>
          <cell r="I203">
            <v>45668.626915597415</v>
          </cell>
          <cell r="J203">
            <v>49303.359831532711</v>
          </cell>
          <cell r="K203">
            <v>52360.677318352449</v>
          </cell>
          <cell r="L203">
            <v>52512.706571677612</v>
          </cell>
          <cell r="M203">
            <v>53288.557988928733</v>
          </cell>
          <cell r="N203">
            <v>57847.733211178071</v>
          </cell>
          <cell r="O203">
            <v>62710.057151226196</v>
          </cell>
          <cell r="P203">
            <v>62571.211389698976</v>
          </cell>
          <cell r="Q203">
            <v>62879.112425795494</v>
          </cell>
          <cell r="R203">
            <v>60508.539020606549</v>
          </cell>
          <cell r="S203">
            <v>59604.111206736445</v>
          </cell>
          <cell r="T203">
            <v>59267.846598510048</v>
          </cell>
          <cell r="U203">
            <v>60118.105066412361</v>
          </cell>
          <cell r="V203">
            <v>57609.692920378729</v>
          </cell>
          <cell r="W203">
            <v>60573.039841413622</v>
          </cell>
          <cell r="X203">
            <v>64505.930195464694</v>
          </cell>
          <cell r="Y203">
            <v>72235.989123738531</v>
          </cell>
          <cell r="Z203">
            <v>77614.018298693947</v>
          </cell>
          <cell r="AA203">
            <v>1145270.1567038593</v>
          </cell>
        </row>
        <row r="204">
          <cell r="B204" t="str">
            <v>4.1.1  -  Pessoal e Administradores    (Transp. Qd. 1.3.)</v>
          </cell>
          <cell r="G204">
            <v>12290</v>
          </cell>
          <cell r="H204">
            <v>17262</v>
          </cell>
          <cell r="I204">
            <v>18749</v>
          </cell>
          <cell r="J204">
            <v>18988</v>
          </cell>
          <cell r="K204">
            <v>19269</v>
          </cell>
          <cell r="L204">
            <v>18929</v>
          </cell>
          <cell r="M204">
            <v>18929</v>
          </cell>
          <cell r="N204">
            <v>18929</v>
          </cell>
          <cell r="O204">
            <v>18929</v>
          </cell>
          <cell r="P204">
            <v>18929</v>
          </cell>
          <cell r="Q204">
            <v>18929</v>
          </cell>
          <cell r="R204">
            <v>18837</v>
          </cell>
          <cell r="S204">
            <v>18837</v>
          </cell>
          <cell r="T204">
            <v>18837</v>
          </cell>
          <cell r="U204">
            <v>18837</v>
          </cell>
          <cell r="V204">
            <v>18837</v>
          </cell>
          <cell r="W204">
            <v>18760</v>
          </cell>
          <cell r="X204">
            <v>18760</v>
          </cell>
          <cell r="Y204">
            <v>18683</v>
          </cell>
          <cell r="Z204">
            <v>18683</v>
          </cell>
          <cell r="AA204">
            <v>369203</v>
          </cell>
        </row>
        <row r="205">
          <cell r="B205" t="str">
            <v>4.1.2  -  Conservação de Rotina    (Transp. Qd. 1.3.)</v>
          </cell>
          <cell r="G205">
            <v>8585</v>
          </cell>
          <cell r="H205">
            <v>4340</v>
          </cell>
          <cell r="I205">
            <v>4410</v>
          </cell>
          <cell r="J205">
            <v>4707</v>
          </cell>
          <cell r="K205">
            <v>4811</v>
          </cell>
          <cell r="L205">
            <v>5072</v>
          </cell>
          <cell r="M205">
            <v>5072</v>
          </cell>
          <cell r="N205">
            <v>5072</v>
          </cell>
          <cell r="O205">
            <v>5072</v>
          </cell>
          <cell r="P205">
            <v>5072</v>
          </cell>
          <cell r="Q205">
            <v>5072</v>
          </cell>
          <cell r="R205">
            <v>5072</v>
          </cell>
          <cell r="S205">
            <v>5072</v>
          </cell>
          <cell r="T205">
            <v>5072</v>
          </cell>
          <cell r="U205">
            <v>5072</v>
          </cell>
          <cell r="V205">
            <v>5072</v>
          </cell>
          <cell r="W205">
            <v>5072</v>
          </cell>
          <cell r="X205">
            <v>5072</v>
          </cell>
          <cell r="Y205">
            <v>5072</v>
          </cell>
          <cell r="Z205">
            <v>5072</v>
          </cell>
          <cell r="AA205">
            <v>102933</v>
          </cell>
        </row>
        <row r="206">
          <cell r="B206" t="str">
            <v>4.1.3  -  Consumo    (Transp. Qd. 1.3.)</v>
          </cell>
          <cell r="G206">
            <v>547</v>
          </cell>
          <cell r="H206">
            <v>989</v>
          </cell>
          <cell r="I206">
            <v>1126</v>
          </cell>
          <cell r="J206">
            <v>1123</v>
          </cell>
          <cell r="K206">
            <v>1123</v>
          </cell>
          <cell r="L206">
            <v>1094</v>
          </cell>
          <cell r="M206">
            <v>1094</v>
          </cell>
          <cell r="N206">
            <v>1094</v>
          </cell>
          <cell r="O206">
            <v>1094</v>
          </cell>
          <cell r="P206">
            <v>1094</v>
          </cell>
          <cell r="Q206">
            <v>1094</v>
          </cell>
          <cell r="R206">
            <v>1083</v>
          </cell>
          <cell r="S206">
            <v>1083</v>
          </cell>
          <cell r="T206">
            <v>1083</v>
          </cell>
          <cell r="U206">
            <v>1083</v>
          </cell>
          <cell r="V206">
            <v>1083</v>
          </cell>
          <cell r="W206">
            <v>1075</v>
          </cell>
          <cell r="X206">
            <v>1075</v>
          </cell>
          <cell r="Y206">
            <v>1066</v>
          </cell>
          <cell r="Z206">
            <v>1066</v>
          </cell>
          <cell r="AA206">
            <v>21169</v>
          </cell>
        </row>
        <row r="207">
          <cell r="B207" t="str">
            <v>4.1.4  -  Transportes    (Transp. Qd. 1.3.)</v>
          </cell>
          <cell r="G207">
            <v>824</v>
          </cell>
          <cell r="H207">
            <v>1206</v>
          </cell>
          <cell r="I207">
            <v>1435</v>
          </cell>
          <cell r="J207">
            <v>1435</v>
          </cell>
          <cell r="K207">
            <v>1435</v>
          </cell>
          <cell r="L207">
            <v>1539</v>
          </cell>
          <cell r="M207">
            <v>1539</v>
          </cell>
          <cell r="N207">
            <v>1539</v>
          </cell>
          <cell r="O207">
            <v>1539</v>
          </cell>
          <cell r="P207">
            <v>1539</v>
          </cell>
          <cell r="Q207">
            <v>1539</v>
          </cell>
          <cell r="R207">
            <v>1539</v>
          </cell>
          <cell r="S207">
            <v>1539</v>
          </cell>
          <cell r="T207">
            <v>1539</v>
          </cell>
          <cell r="U207">
            <v>1539</v>
          </cell>
          <cell r="V207">
            <v>1539</v>
          </cell>
          <cell r="W207">
            <v>1539</v>
          </cell>
          <cell r="X207">
            <v>1539</v>
          </cell>
          <cell r="Y207">
            <v>1539</v>
          </cell>
          <cell r="Z207">
            <v>1539</v>
          </cell>
          <cell r="AA207">
            <v>29420</v>
          </cell>
        </row>
        <row r="208">
          <cell r="B208" t="str">
            <v>4.1.5  -  Diversas    (Transp. Qd. 1.3.)</v>
          </cell>
          <cell r="G208">
            <v>3449</v>
          </cell>
          <cell r="H208">
            <v>1889</v>
          </cell>
          <cell r="I208">
            <v>1649</v>
          </cell>
          <cell r="J208">
            <v>1649</v>
          </cell>
          <cell r="K208">
            <v>1649</v>
          </cell>
          <cell r="L208">
            <v>1649</v>
          </cell>
          <cell r="M208">
            <v>1649</v>
          </cell>
          <cell r="N208">
            <v>1649</v>
          </cell>
          <cell r="O208">
            <v>1649</v>
          </cell>
          <cell r="P208">
            <v>1649</v>
          </cell>
          <cell r="Q208">
            <v>1649</v>
          </cell>
          <cell r="R208">
            <v>1649</v>
          </cell>
          <cell r="S208">
            <v>1649</v>
          </cell>
          <cell r="T208">
            <v>1649</v>
          </cell>
          <cell r="U208">
            <v>1649</v>
          </cell>
          <cell r="V208">
            <v>1649</v>
          </cell>
          <cell r="W208">
            <v>1649</v>
          </cell>
          <cell r="X208">
            <v>1649</v>
          </cell>
          <cell r="Y208">
            <v>1649</v>
          </cell>
          <cell r="Z208">
            <v>1649</v>
          </cell>
          <cell r="AA208">
            <v>35020</v>
          </cell>
        </row>
        <row r="209">
          <cell r="B209" t="str">
            <v>4.1.6  -  Depreciação/Amortização    (Transp. Qd. 1.3.)</v>
          </cell>
          <cell r="G209">
            <v>711.89791666666747</v>
          </cell>
          <cell r="H209">
            <v>8297.7292982456111</v>
          </cell>
          <cell r="I209">
            <v>11667.368881578948</v>
          </cell>
          <cell r="J209">
            <v>14911.543587461298</v>
          </cell>
          <cell r="K209">
            <v>17330.096087461301</v>
          </cell>
          <cell r="L209">
            <v>17442.362254127966</v>
          </cell>
          <cell r="M209">
            <v>17897.139039842252</v>
          </cell>
          <cell r="N209">
            <v>22520.106828303789</v>
          </cell>
          <cell r="O209">
            <v>27152.208494970455</v>
          </cell>
          <cell r="P209">
            <v>27077.080767697727</v>
          </cell>
          <cell r="Q209">
            <v>27154.798017697729</v>
          </cell>
          <cell r="R209">
            <v>24950.870517697731</v>
          </cell>
          <cell r="S209">
            <v>23816.258017697728</v>
          </cell>
          <cell r="T209">
            <v>23543.640517697731</v>
          </cell>
          <cell r="U209">
            <v>24163.712184364394</v>
          </cell>
          <cell r="V209">
            <v>21718.9759343644</v>
          </cell>
          <cell r="W209">
            <v>24537.109684364401</v>
          </cell>
          <cell r="X209">
            <v>28533.675934364404</v>
          </cell>
          <cell r="Y209">
            <v>36119.519267697731</v>
          </cell>
          <cell r="Z209">
            <v>41561.296767697735</v>
          </cell>
          <cell r="AA209">
            <v>441107.38999999996</v>
          </cell>
        </row>
        <row r="210">
          <cell r="B210" t="str">
            <v>4.1.7  -  Seguros    (transp. Qd 1.3.)</v>
          </cell>
          <cell r="G210">
            <v>469.30625600000002</v>
          </cell>
          <cell r="H210">
            <v>469.30625600000002</v>
          </cell>
          <cell r="I210">
            <v>469.30625600000002</v>
          </cell>
          <cell r="J210">
            <v>469.30625600000002</v>
          </cell>
          <cell r="K210">
            <v>469.30625600000002</v>
          </cell>
          <cell r="L210">
            <v>469.30625600000002</v>
          </cell>
          <cell r="M210">
            <v>469.30625600000002</v>
          </cell>
          <cell r="N210">
            <v>469.30625600000002</v>
          </cell>
          <cell r="O210">
            <v>469.30625600000002</v>
          </cell>
          <cell r="P210">
            <v>469.30625600000002</v>
          </cell>
          <cell r="Q210">
            <v>469.30625600000002</v>
          </cell>
          <cell r="R210">
            <v>469.30625600000002</v>
          </cell>
          <cell r="S210">
            <v>469.30625600000002</v>
          </cell>
          <cell r="T210">
            <v>469.30625600000002</v>
          </cell>
          <cell r="U210">
            <v>469.30625600000002</v>
          </cell>
          <cell r="V210">
            <v>469.30625600000002</v>
          </cell>
          <cell r="W210">
            <v>469.30625600000002</v>
          </cell>
          <cell r="X210">
            <v>469.30625600000002</v>
          </cell>
          <cell r="Y210">
            <v>469.30625600000002</v>
          </cell>
          <cell r="Z210">
            <v>469.30625600000002</v>
          </cell>
          <cell r="AA210">
            <v>9386.1251199999988</v>
          </cell>
        </row>
        <row r="211">
          <cell r="B211" t="str">
            <v xml:space="preserve">4.1.8  -  Garantias  (transp. Qd 1.3.)  </v>
          </cell>
          <cell r="G211">
            <v>1984.0723880400003</v>
          </cell>
          <cell r="H211">
            <v>1837.1040630000002</v>
          </cell>
          <cell r="I211">
            <v>1984.0723880400003</v>
          </cell>
          <cell r="J211">
            <v>1837.1040630000002</v>
          </cell>
          <cell r="K211">
            <v>1984.0723880400003</v>
          </cell>
          <cell r="L211">
            <v>1837.1040630000002</v>
          </cell>
          <cell r="M211">
            <v>1984.0723880400003</v>
          </cell>
          <cell r="N211">
            <v>1837.1040630000002</v>
          </cell>
          <cell r="O211">
            <v>1984.0723880400003</v>
          </cell>
          <cell r="P211">
            <v>1837.1040630000002</v>
          </cell>
          <cell r="Q211">
            <v>1984.0723880400003</v>
          </cell>
          <cell r="R211">
            <v>1837.1040630000002</v>
          </cell>
          <cell r="S211">
            <v>1984.0723880400003</v>
          </cell>
          <cell r="T211">
            <v>1837.1040630000002</v>
          </cell>
          <cell r="U211">
            <v>1984.0723880400003</v>
          </cell>
          <cell r="V211">
            <v>1837.1040630000002</v>
          </cell>
          <cell r="W211">
            <v>1984.0723880400003</v>
          </cell>
          <cell r="X211">
            <v>1837.1040630000002</v>
          </cell>
          <cell r="Y211">
            <v>1984.0723880400003</v>
          </cell>
          <cell r="Z211">
            <v>1837.1040630000002</v>
          </cell>
          <cell r="AA211">
            <v>38211.764510400004</v>
          </cell>
        </row>
        <row r="212">
          <cell r="B212" t="str">
            <v xml:space="preserve">4.1.9  -  Parc.Variável da Concessão   </v>
          </cell>
          <cell r="G212">
            <v>1316.244849048134</v>
          </cell>
          <cell r="H212">
            <v>2000.1806009165141</v>
          </cell>
          <cell r="I212">
            <v>2193.8793899784541</v>
          </cell>
          <cell r="J212">
            <v>2198.4059250714099</v>
          </cell>
          <cell r="K212">
            <v>2325.0286467143633</v>
          </cell>
          <cell r="L212">
            <v>2535.5861182760941</v>
          </cell>
          <cell r="M212">
            <v>2670.0403050464702</v>
          </cell>
          <cell r="N212">
            <v>2753.2160638742766</v>
          </cell>
          <cell r="O212">
            <v>2836.4700122157301</v>
          </cell>
          <cell r="P212">
            <v>2919.7203030012452</v>
          </cell>
          <cell r="Q212">
            <v>3002.9357640577546</v>
          </cell>
          <cell r="R212">
            <v>3086.2581839088139</v>
          </cell>
          <cell r="S212">
            <v>3169.474544998709</v>
          </cell>
          <cell r="T212">
            <v>3252.7957618123214</v>
          </cell>
          <cell r="U212">
            <v>3336.014238007956</v>
          </cell>
          <cell r="V212">
            <v>3419.3066670143294</v>
          </cell>
          <cell r="W212">
            <v>3502.5515130092131</v>
          </cell>
          <cell r="X212">
            <v>3585.8439421002822</v>
          </cell>
          <cell r="Y212">
            <v>3669.0912120007929</v>
          </cell>
          <cell r="Z212">
            <v>3752.3112119962211</v>
          </cell>
          <cell r="AA212">
            <v>57525.355253049085</v>
          </cell>
        </row>
        <row r="213">
          <cell r="B213" t="str">
            <v xml:space="preserve">4.1.10 - Parcela Fixa da Concessão   </v>
          </cell>
          <cell r="G213">
            <v>3639</v>
          </cell>
          <cell r="H213">
            <v>1985</v>
          </cell>
          <cell r="I213">
            <v>1985</v>
          </cell>
          <cell r="J213">
            <v>1985</v>
          </cell>
          <cell r="K213">
            <v>1965.173940136779</v>
          </cell>
          <cell r="L213">
            <v>1945.3478802735578</v>
          </cell>
          <cell r="M213">
            <v>1985</v>
          </cell>
          <cell r="N213">
            <v>1985</v>
          </cell>
          <cell r="O213">
            <v>1985</v>
          </cell>
          <cell r="P213">
            <v>1985</v>
          </cell>
          <cell r="Q213">
            <v>1985</v>
          </cell>
          <cell r="R213">
            <v>1985</v>
          </cell>
          <cell r="S213">
            <v>1985</v>
          </cell>
          <cell r="T213">
            <v>1985</v>
          </cell>
          <cell r="U213">
            <v>1985</v>
          </cell>
          <cell r="V213">
            <v>1985</v>
          </cell>
          <cell r="W213">
            <v>1985</v>
          </cell>
          <cell r="X213">
            <v>1985</v>
          </cell>
          <cell r="Y213">
            <v>1985</v>
          </cell>
          <cell r="Z213">
            <v>1985</v>
          </cell>
          <cell r="AA213">
            <v>41294.521820410337</v>
          </cell>
        </row>
        <row r="214">
          <cell r="B214" t="str">
            <v>5 -  RESULTADO BRUTO OPERACIONAL     (3 - 4)</v>
          </cell>
          <cell r="G214">
            <v>8538.4989085936395</v>
          </cell>
          <cell r="H214">
            <v>23963.469121088841</v>
          </cell>
          <cell r="I214">
            <v>24791.147550625436</v>
          </cell>
          <cell r="J214">
            <v>21156.066117276278</v>
          </cell>
          <cell r="K214">
            <v>21520.841061798928</v>
          </cell>
          <cell r="L214">
            <v>24117.420343950391</v>
          </cell>
          <cell r="M214">
            <v>28148.609557569071</v>
          </cell>
          <cell r="N214">
            <v>25990.381961475839</v>
          </cell>
          <cell r="O214">
            <v>23653.136938936063</v>
          </cell>
          <cell r="P214">
            <v>26327.183944713019</v>
          </cell>
          <cell r="Q214">
            <v>28553.020190066847</v>
          </cell>
          <cell r="R214">
            <v>33452.042402184044</v>
          </cell>
          <cell r="S214">
            <v>36879.778808556846</v>
          </cell>
          <cell r="T214">
            <v>39741.734579086682</v>
          </cell>
          <cell r="U214">
            <v>41414.548748420682</v>
          </cell>
          <cell r="V214">
            <v>46446.652902265298</v>
          </cell>
          <cell r="W214">
            <v>46005.136397127288</v>
          </cell>
          <cell r="X214">
            <v>44602.033554337671</v>
          </cell>
          <cell r="Y214">
            <v>39396.840213634889</v>
          </cell>
          <cell r="Z214">
            <v>36538.886038509852</v>
          </cell>
          <cell r="AA214">
            <v>621237.42934021796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7.0002304142067295</v>
          </cell>
          <cell r="M215">
            <v>42.999682822482725</v>
          </cell>
          <cell r="N215">
            <v>104.99870578654281</v>
          </cell>
          <cell r="O215">
            <v>204.99132849802925</v>
          </cell>
          <cell r="P215">
            <v>205.00002127438771</v>
          </cell>
          <cell r="Q215">
            <v>204.99561492901756</v>
          </cell>
          <cell r="R215">
            <v>444.99685441354063</v>
          </cell>
          <cell r="S215">
            <v>737.00105685305391</v>
          </cell>
          <cell r="T215">
            <v>1045.9857745403058</v>
          </cell>
          <cell r="U215">
            <v>1350.0179022325563</v>
          </cell>
          <cell r="V215">
            <v>1689.9983526659521</v>
          </cell>
          <cell r="W215">
            <v>2046.012566806523</v>
          </cell>
          <cell r="X215">
            <v>2218.983874909165</v>
          </cell>
          <cell r="Y215">
            <v>2494.0008238364221</v>
          </cell>
          <cell r="Z215">
            <v>2876.0009289480699</v>
          </cell>
          <cell r="AA215">
            <v>15672.983718930256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7.0002304142067295</v>
          </cell>
          <cell r="M216">
            <v>42.999682822482725</v>
          </cell>
          <cell r="N216">
            <v>104.99870578654281</v>
          </cell>
          <cell r="O216">
            <v>204.99132849802925</v>
          </cell>
          <cell r="P216">
            <v>205.00002127438771</v>
          </cell>
          <cell r="Q216">
            <v>204.99561492901756</v>
          </cell>
          <cell r="R216">
            <v>444.99685441354063</v>
          </cell>
          <cell r="S216">
            <v>737.00105685305391</v>
          </cell>
          <cell r="T216">
            <v>1045.9857745403058</v>
          </cell>
          <cell r="U216">
            <v>1350.0179022325563</v>
          </cell>
          <cell r="V216">
            <v>1689.9983526659521</v>
          </cell>
          <cell r="W216">
            <v>2046.012566806523</v>
          </cell>
          <cell r="X216">
            <v>2218.983874909165</v>
          </cell>
          <cell r="Y216">
            <v>2494.0008238364221</v>
          </cell>
          <cell r="Z216">
            <v>2876.0009289480699</v>
          </cell>
          <cell r="AA216">
            <v>15672.983718930256</v>
          </cell>
        </row>
        <row r="217">
          <cell r="B217" t="str">
            <v>7 -  RESULTADO OPERACIONAL    (5 + 6)</v>
          </cell>
          <cell r="G217">
            <v>8538.4989085936395</v>
          </cell>
          <cell r="H217">
            <v>23963.469121088841</v>
          </cell>
          <cell r="I217">
            <v>24791.147550625436</v>
          </cell>
          <cell r="J217">
            <v>21156.066117276278</v>
          </cell>
          <cell r="K217">
            <v>21520.841061798928</v>
          </cell>
          <cell r="L217">
            <v>24124.420574364598</v>
          </cell>
          <cell r="M217">
            <v>28191.609240391554</v>
          </cell>
          <cell r="N217">
            <v>26095.380667262383</v>
          </cell>
          <cell r="O217">
            <v>23858.128267434091</v>
          </cell>
          <cell r="P217">
            <v>26532.183965987406</v>
          </cell>
          <cell r="Q217">
            <v>28758.015804995866</v>
          </cell>
          <cell r="R217">
            <v>33897.039256597585</v>
          </cell>
          <cell r="S217">
            <v>37616.779865409902</v>
          </cell>
          <cell r="T217">
            <v>40787.720353626988</v>
          </cell>
          <cell r="U217">
            <v>42764.566650653236</v>
          </cell>
          <cell r="V217">
            <v>48136.651254931247</v>
          </cell>
          <cell r="W217">
            <v>48051.148963933811</v>
          </cell>
          <cell r="X217">
            <v>46821.017429246836</v>
          </cell>
          <cell r="Y217">
            <v>41890.841037471313</v>
          </cell>
          <cell r="Z217">
            <v>39414.886967457925</v>
          </cell>
          <cell r="AA217">
            <v>636910.41305914824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8538.4989085936395</v>
          </cell>
          <cell r="H219">
            <v>23963.469121088841</v>
          </cell>
          <cell r="I219">
            <v>24791.147550625436</v>
          </cell>
          <cell r="J219">
            <v>21156.066117276278</v>
          </cell>
          <cell r="K219">
            <v>21520.841061798928</v>
          </cell>
          <cell r="L219">
            <v>24124.420574364598</v>
          </cell>
          <cell r="M219">
            <v>28191.609240391554</v>
          </cell>
          <cell r="N219">
            <v>26095.380667262383</v>
          </cell>
          <cell r="O219">
            <v>23858.128267434091</v>
          </cell>
          <cell r="P219">
            <v>26532.183965987406</v>
          </cell>
          <cell r="Q219">
            <v>28758.015804995866</v>
          </cell>
          <cell r="R219">
            <v>33897.039256597585</v>
          </cell>
          <cell r="S219">
            <v>37616.779865409902</v>
          </cell>
          <cell r="T219">
            <v>40787.720353626988</v>
          </cell>
          <cell r="U219">
            <v>42764.566650653236</v>
          </cell>
          <cell r="V219">
            <v>48136.651254931247</v>
          </cell>
          <cell r="W219">
            <v>48051.148963933811</v>
          </cell>
          <cell r="X219">
            <v>46821.017429246836</v>
          </cell>
          <cell r="Y219">
            <v>41890.841037471313</v>
          </cell>
          <cell r="Z219">
            <v>39414.886967457925</v>
          </cell>
          <cell r="AA219">
            <v>636910.41305914824</v>
          </cell>
        </row>
        <row r="220">
          <cell r="B220" t="str">
            <v>10- CONTRIBUIÇÃO SOCIAL (Legislação vigente)</v>
          </cell>
          <cell r="G220">
            <v>683.07991268749117</v>
          </cell>
          <cell r="H220">
            <v>1917.0775296871072</v>
          </cell>
          <cell r="I220">
            <v>1983.2918040500351</v>
          </cell>
          <cell r="J220">
            <v>1692.4052893821022</v>
          </cell>
          <cell r="K220">
            <v>1721.6672849439126</v>
          </cell>
          <cell r="L220">
            <v>1929.953645949169</v>
          </cell>
          <cell r="M220">
            <v>2255.3287392313246</v>
          </cell>
          <cell r="N220">
            <v>2087.6304533809921</v>
          </cell>
          <cell r="O220">
            <v>1908.6502613947284</v>
          </cell>
          <cell r="P220">
            <v>2122.5747172789929</v>
          </cell>
          <cell r="Q220">
            <v>2300.6412643996696</v>
          </cell>
          <cell r="R220">
            <v>2711.7631405278071</v>
          </cell>
          <cell r="S220">
            <v>3009.3423892327928</v>
          </cell>
          <cell r="T220">
            <v>3263.0176282901584</v>
          </cell>
          <cell r="U220">
            <v>3421.1653320522596</v>
          </cell>
          <cell r="V220">
            <v>3850.9321003945001</v>
          </cell>
          <cell r="W220">
            <v>3844.0919171147048</v>
          </cell>
          <cell r="X220">
            <v>3745.6813943397465</v>
          </cell>
          <cell r="Y220">
            <v>3351.2672829977041</v>
          </cell>
          <cell r="Z220">
            <v>3153.1909573966332</v>
          </cell>
          <cell r="AA220">
            <v>50952.753044731828</v>
          </cell>
        </row>
        <row r="221">
          <cell r="B221" t="str">
            <v>11- RESULTADO ANTES IMPOSTO DE RENDA    (9 - 10)</v>
          </cell>
          <cell r="G221">
            <v>7855.4189959061487</v>
          </cell>
          <cell r="H221">
            <v>22046.391591401734</v>
          </cell>
          <cell r="I221">
            <v>22807.855746575402</v>
          </cell>
          <cell r="J221">
            <v>19463.660827894175</v>
          </cell>
          <cell r="K221">
            <v>19799.173776855016</v>
          </cell>
          <cell r="L221">
            <v>22194.46692841543</v>
          </cell>
          <cell r="M221">
            <v>25936.280501160229</v>
          </cell>
          <cell r="N221">
            <v>24007.750213881391</v>
          </cell>
          <cell r="O221">
            <v>21949.478006039364</v>
          </cell>
          <cell r="P221">
            <v>24409.609248708413</v>
          </cell>
          <cell r="Q221">
            <v>26457.374540596196</v>
          </cell>
          <cell r="R221">
            <v>31185.276116069777</v>
          </cell>
          <cell r="S221">
            <v>34607.437476177111</v>
          </cell>
          <cell r="T221">
            <v>37524.702725336829</v>
          </cell>
          <cell r="U221">
            <v>39343.401318600976</v>
          </cell>
          <cell r="V221">
            <v>44285.719154536746</v>
          </cell>
          <cell r="W221">
            <v>44207.057046819107</v>
          </cell>
          <cell r="X221">
            <v>43075.336034907086</v>
          </cell>
          <cell r="Y221">
            <v>38539.573754473611</v>
          </cell>
          <cell r="Z221">
            <v>36261.696010061292</v>
          </cell>
          <cell r="AA221">
            <v>585957.66001441644</v>
          </cell>
        </row>
        <row r="222">
          <cell r="B222" t="str">
            <v>12- IMPOSTO DE RENDA (Legislação vigente)</v>
          </cell>
          <cell r="G222">
            <v>2110.6247271484094</v>
          </cell>
          <cell r="H222">
            <v>5966.8672802722103</v>
          </cell>
          <cell r="I222">
            <v>6173.7868876563607</v>
          </cell>
          <cell r="J222">
            <v>5264.7665293190694</v>
          </cell>
          <cell r="K222">
            <v>5356.2102654497266</v>
          </cell>
          <cell r="L222">
            <v>6007.1051435911522</v>
          </cell>
          <cell r="M222">
            <v>7023.9023100978893</v>
          </cell>
          <cell r="N222">
            <v>6499.8451668155985</v>
          </cell>
          <cell r="O222">
            <v>5940.5320668585273</v>
          </cell>
          <cell r="P222">
            <v>6609.0459914968524</v>
          </cell>
          <cell r="Q222">
            <v>7165.5039512489666</v>
          </cell>
          <cell r="R222">
            <v>8450.2598141493982</v>
          </cell>
          <cell r="S222">
            <v>9380.1949663524756</v>
          </cell>
          <cell r="T222">
            <v>10172.930088406745</v>
          </cell>
          <cell r="U222">
            <v>10667.141662663311</v>
          </cell>
          <cell r="V222">
            <v>12010.162813732808</v>
          </cell>
          <cell r="W222">
            <v>11988.787240983449</v>
          </cell>
          <cell r="X222">
            <v>11681.254357311709</v>
          </cell>
          <cell r="Y222">
            <v>10448.710259367825</v>
          </cell>
          <cell r="Z222">
            <v>9829.7217418644796</v>
          </cell>
          <cell r="AA222">
            <v>158747.35326478697</v>
          </cell>
        </row>
        <row r="223">
          <cell r="B223" t="str">
            <v>13- RESULTADO DE EXERCÍCIO    (11 - 12)</v>
          </cell>
          <cell r="G223">
            <v>5744.7942687577397</v>
          </cell>
          <cell r="H223">
            <v>16079.524311129524</v>
          </cell>
          <cell r="I223">
            <v>16634.068858919039</v>
          </cell>
          <cell r="J223">
            <v>14198.894298575105</v>
          </cell>
          <cell r="K223">
            <v>14442.963511405289</v>
          </cell>
          <cell r="L223">
            <v>16187.361784824277</v>
          </cell>
          <cell r="M223">
            <v>18912.37819106234</v>
          </cell>
          <cell r="N223">
            <v>17507.905047065793</v>
          </cell>
          <cell r="O223">
            <v>16008.945939180838</v>
          </cell>
          <cell r="P223">
            <v>17800.563257211561</v>
          </cell>
          <cell r="Q223">
            <v>19291.870589347229</v>
          </cell>
          <cell r="R223">
            <v>22735.016301920379</v>
          </cell>
          <cell r="S223">
            <v>25227.242509824635</v>
          </cell>
          <cell r="T223">
            <v>27351.772636930084</v>
          </cell>
          <cell r="U223">
            <v>28676.259655937665</v>
          </cell>
          <cell r="V223">
            <v>32275.556340803938</v>
          </cell>
          <cell r="W223">
            <v>32218.269805835658</v>
          </cell>
          <cell r="X223">
            <v>31394.081677595379</v>
          </cell>
          <cell r="Y223">
            <v>28090.863495105787</v>
          </cell>
          <cell r="Z223">
            <v>26431.974268196813</v>
          </cell>
          <cell r="AA223">
            <v>427210.30674962944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43874.828301604466</v>
          </cell>
          <cell r="H267">
            <v>66672.686697217141</v>
          </cell>
          <cell r="I267">
            <v>73129.312999281799</v>
          </cell>
          <cell r="J267">
            <v>73280.197502380339</v>
          </cell>
          <cell r="K267">
            <v>77500.954890478781</v>
          </cell>
          <cell r="L267">
            <v>84526.537506284018</v>
          </cell>
          <cell r="M267">
            <v>89044.343184371493</v>
          </cell>
          <cell r="N267">
            <v>91878.867501595756</v>
          </cell>
          <cell r="O267">
            <v>94753.991735689036</v>
          </cell>
          <cell r="P267">
            <v>97529.010121315892</v>
          </cell>
          <cell r="Q267">
            <v>100302.85441685418</v>
          </cell>
          <cell r="R267">
            <v>103320.26965137399</v>
          </cell>
          <cell r="S267">
            <v>106386.15255681003</v>
          </cell>
          <cell r="T267">
            <v>109472.51116828436</v>
          </cell>
          <cell r="U267">
            <v>112550.49250249777</v>
          </cell>
          <cell r="V267">
            <v>115666.88725314359</v>
          </cell>
          <cell r="W267">
            <v>118797.72966711363</v>
          </cell>
          <cell r="X267">
            <v>121747.11527825191</v>
          </cell>
          <cell r="Y267">
            <v>124797.04122386286</v>
          </cell>
          <cell r="Z267">
            <v>127953.0413288221</v>
          </cell>
          <cell r="AA267">
            <v>1933184.8254872335</v>
          </cell>
        </row>
        <row r="268">
          <cell r="B268" t="str">
            <v>1.1.  RECEITAS     (1.1.1.+ ... + 1.1.4)</v>
          </cell>
          <cell r="G268">
            <v>43874.828301604466</v>
          </cell>
          <cell r="H268">
            <v>66672.686697217141</v>
          </cell>
          <cell r="I268">
            <v>73129.312999281799</v>
          </cell>
          <cell r="J268">
            <v>73280.197502380339</v>
          </cell>
          <cell r="K268">
            <v>77500.954890478781</v>
          </cell>
          <cell r="L268">
            <v>84526.537506284018</v>
          </cell>
          <cell r="M268">
            <v>89044.343184371493</v>
          </cell>
          <cell r="N268">
            <v>91878.867501595756</v>
          </cell>
          <cell r="O268">
            <v>94753.991735689036</v>
          </cell>
          <cell r="P268">
            <v>97529.010121315892</v>
          </cell>
          <cell r="Q268">
            <v>100302.85441685418</v>
          </cell>
          <cell r="R268">
            <v>103320.26965137399</v>
          </cell>
          <cell r="S268">
            <v>106386.15255681003</v>
          </cell>
          <cell r="T268">
            <v>109472.51116828436</v>
          </cell>
          <cell r="U268">
            <v>112550.49250249777</v>
          </cell>
          <cell r="V268">
            <v>115666.88725314359</v>
          </cell>
          <cell r="W268">
            <v>118797.72966711363</v>
          </cell>
          <cell r="X268">
            <v>121747.11527825191</v>
          </cell>
          <cell r="Y268">
            <v>124797.04122386286</v>
          </cell>
          <cell r="Z268">
            <v>127953.0413288221</v>
          </cell>
          <cell r="AA268">
            <v>1933184.8254872335</v>
          </cell>
        </row>
        <row r="269">
          <cell r="B269" t="str">
            <v>1.1.1   Receitas de Pedágio</v>
          </cell>
          <cell r="G269">
            <v>43440.829999999994</v>
          </cell>
          <cell r="H269">
            <v>66012.670000000013</v>
          </cell>
          <cell r="I269">
            <v>72405.299999999988</v>
          </cell>
          <cell r="J269">
            <v>72530.207208333319</v>
          </cell>
          <cell r="K269">
            <v>76725.954690478786</v>
          </cell>
          <cell r="L269">
            <v>83665.509165336582</v>
          </cell>
          <cell r="M269">
            <v>88120.35</v>
          </cell>
          <cell r="N269">
            <v>90864.88</v>
          </cell>
          <cell r="O269">
            <v>93613.040000000008</v>
          </cell>
          <cell r="P269">
            <v>96360.01</v>
          </cell>
          <cell r="Q269">
            <v>99106.880000000005</v>
          </cell>
          <cell r="R269">
            <v>101856.28000000001</v>
          </cell>
          <cell r="S269">
            <v>104603.15</v>
          </cell>
          <cell r="T269">
            <v>107352.54</v>
          </cell>
          <cell r="U269">
            <v>110099.45999999999</v>
          </cell>
          <cell r="V269">
            <v>112848.89000000001</v>
          </cell>
          <cell r="W269">
            <v>115595.71</v>
          </cell>
          <cell r="X269">
            <v>118345.14000000001</v>
          </cell>
          <cell r="Y269">
            <v>121092.04000000001</v>
          </cell>
          <cell r="Z269">
            <v>123839.04000000001</v>
          </cell>
          <cell r="AA269">
            <v>1898477.8810641491</v>
          </cell>
        </row>
        <row r="270">
          <cell r="B270" t="str">
            <v>1.1.2   Outras Receitas Operacionais</v>
          </cell>
          <cell r="G270">
            <v>433.99830160447499</v>
          </cell>
          <cell r="H270">
            <v>660.01669721713051</v>
          </cell>
          <cell r="I270">
            <v>724.01299928180754</v>
          </cell>
          <cell r="J270">
            <v>749.99029404701537</v>
          </cell>
          <cell r="K270">
            <v>775.00020000000006</v>
          </cell>
          <cell r="L270">
            <v>854.02811053322102</v>
          </cell>
          <cell r="M270">
            <v>880.99350154900651</v>
          </cell>
          <cell r="N270">
            <v>908.98879580921368</v>
          </cell>
          <cell r="O270">
            <v>935.96040719100176</v>
          </cell>
          <cell r="P270">
            <v>964.0001000415109</v>
          </cell>
          <cell r="Q270">
            <v>990.97880192515322</v>
          </cell>
          <cell r="R270">
            <v>1018.9927969604447</v>
          </cell>
          <cell r="S270">
            <v>1046.0014999569801</v>
          </cell>
          <cell r="T270">
            <v>1073.9853937440616</v>
          </cell>
          <cell r="U270">
            <v>1101.0146002652182</v>
          </cell>
          <cell r="V270">
            <v>1127.9989004776296</v>
          </cell>
          <cell r="W270">
            <v>1156.0071003071066</v>
          </cell>
          <cell r="X270">
            <v>1182.991403342741</v>
          </cell>
          <cell r="Y270">
            <v>1211.0004000264262</v>
          </cell>
          <cell r="Z270">
            <v>1238.0003998740301</v>
          </cell>
          <cell r="AA270">
            <v>19033.960704154171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7.0002304142067295</v>
          </cell>
          <cell r="M272">
            <v>42.999682822482725</v>
          </cell>
          <cell r="N272">
            <v>104.99870578654281</v>
          </cell>
          <cell r="O272">
            <v>204.99132849802925</v>
          </cell>
          <cell r="P272">
            <v>205.00002127438771</v>
          </cell>
          <cell r="Q272">
            <v>204.99561492901756</v>
          </cell>
          <cell r="R272">
            <v>444.99685441354063</v>
          </cell>
          <cell r="S272">
            <v>737.00105685305391</v>
          </cell>
          <cell r="T272">
            <v>1045.9857745403058</v>
          </cell>
          <cell r="U272">
            <v>1350.0179022325563</v>
          </cell>
          <cell r="V272">
            <v>1689.9983526659521</v>
          </cell>
          <cell r="W272">
            <v>2046.012566806523</v>
          </cell>
          <cell r="X272">
            <v>2218.983874909165</v>
          </cell>
          <cell r="Y272">
            <v>2494.0008238364221</v>
          </cell>
          <cell r="Z272">
            <v>2876.0009289480699</v>
          </cell>
          <cell r="AA272">
            <v>15672.983718930256</v>
          </cell>
        </row>
        <row r="273">
          <cell r="B273" t="str">
            <v>2.  DESEMBOLSOS     (2.1.+ ... + 2.4)</v>
          </cell>
          <cell r="G273">
            <v>45387.13611618006</v>
          </cell>
          <cell r="H273">
            <v>114294.20308784199</v>
          </cell>
          <cell r="I273">
            <v>87900.385258783805</v>
          </cell>
          <cell r="J273">
            <v>91851.369616343916</v>
          </cell>
          <cell r="K273">
            <v>80125.765291612188</v>
          </cell>
          <cell r="L273">
            <v>81363.023467331775</v>
          </cell>
          <cell r="M273">
            <v>67175.465953466904</v>
          </cell>
          <cell r="N273">
            <v>89535.245626226169</v>
          </cell>
          <cell r="O273">
            <v>87371.617301537714</v>
          </cell>
          <cell r="P273">
            <v>80240.526096406596</v>
          </cell>
          <cell r="Q273">
            <v>62814.845809809209</v>
          </cell>
          <cell r="R273">
            <v>57053.112831755891</v>
          </cell>
          <cell r="S273">
            <v>59661.262029287667</v>
          </cell>
          <cell r="T273">
            <v>60228.948013656554</v>
          </cell>
          <cell r="U273">
            <v>65444.780662195699</v>
          </cell>
          <cell r="V273">
            <v>64514.204977975249</v>
          </cell>
          <cell r="W273">
            <v>85008.840176913582</v>
          </cell>
          <cell r="X273">
            <v>83678.75766629212</v>
          </cell>
          <cell r="Y273">
            <v>76815.258461059348</v>
          </cell>
          <cell r="Z273">
            <v>65507.770292927584</v>
          </cell>
          <cell r="AA273">
            <v>1505972.5187376039</v>
          </cell>
        </row>
        <row r="274">
          <cell r="B274" t="str">
            <v>2.1.  OPERACIONAIS     (2.1.1.+ ... + 2.1.8)</v>
          </cell>
          <cell r="G274">
            <v>29669.186627296025</v>
          </cell>
          <cell r="H274">
            <v>30426.307676966171</v>
          </cell>
          <cell r="I274">
            <v>32491.917177098949</v>
          </cell>
          <cell r="J274">
            <v>33029.181872571346</v>
          </cell>
          <cell r="K274">
            <v>34359.81515436741</v>
          </cell>
          <cell r="L274">
            <v>38478.820679241806</v>
          </cell>
          <cell r="M274">
            <v>38300.554599091214</v>
          </cell>
          <cell r="N274">
            <v>38525.163942155305</v>
          </cell>
          <cell r="O274">
            <v>38922.18496106875</v>
          </cell>
          <cell r="P274">
            <v>39015.025084629517</v>
          </cell>
          <cell r="Q274">
            <v>39402.104830102828</v>
          </cell>
          <cell r="R274">
            <v>39401.101693169869</v>
          </cell>
          <cell r="S274">
            <v>39798.640128703693</v>
          </cell>
          <cell r="T274">
            <v>39903.354535147329</v>
          </cell>
          <cell r="U274">
            <v>40301.199429472166</v>
          </cell>
          <cell r="V274">
            <v>40406.953396833611</v>
          </cell>
          <cell r="W274">
            <v>40721.919505806218</v>
          </cell>
          <cell r="X274">
            <v>40821.577972540385</v>
          </cell>
          <cell r="Y274">
            <v>41132.589706693027</v>
          </cell>
          <cell r="Z274">
            <v>41239.546381670247</v>
          </cell>
          <cell r="AA274">
            <v>756347.14535462577</v>
          </cell>
        </row>
        <row r="275">
          <cell r="B275" t="str">
            <v xml:space="preserve">2.1.1.  Pessoal / Administradores   </v>
          </cell>
          <cell r="G275">
            <v>12290</v>
          </cell>
          <cell r="H275">
            <v>17262</v>
          </cell>
          <cell r="I275">
            <v>18749</v>
          </cell>
          <cell r="J275">
            <v>18988</v>
          </cell>
          <cell r="K275">
            <v>19269</v>
          </cell>
          <cell r="L275">
            <v>18929</v>
          </cell>
          <cell r="M275">
            <v>18929</v>
          </cell>
          <cell r="N275">
            <v>18929</v>
          </cell>
          <cell r="O275">
            <v>18929</v>
          </cell>
          <cell r="P275">
            <v>18929</v>
          </cell>
          <cell r="Q275">
            <v>18929</v>
          </cell>
          <cell r="R275">
            <v>18837</v>
          </cell>
          <cell r="S275">
            <v>18837</v>
          </cell>
          <cell r="T275">
            <v>18837</v>
          </cell>
          <cell r="U275">
            <v>18837</v>
          </cell>
          <cell r="V275">
            <v>18837</v>
          </cell>
          <cell r="W275">
            <v>18760</v>
          </cell>
          <cell r="X275">
            <v>18760</v>
          </cell>
          <cell r="Y275">
            <v>18683</v>
          </cell>
          <cell r="Z275">
            <v>18683</v>
          </cell>
          <cell r="AA275">
            <v>369203</v>
          </cell>
        </row>
        <row r="276">
          <cell r="B276" t="str">
            <v xml:space="preserve">2.1.2.  Conservação de Rotina  </v>
          </cell>
          <cell r="G276">
            <v>8585</v>
          </cell>
          <cell r="H276">
            <v>4340</v>
          </cell>
          <cell r="I276">
            <v>4410</v>
          </cell>
          <cell r="J276">
            <v>4707</v>
          </cell>
          <cell r="K276">
            <v>4811</v>
          </cell>
          <cell r="L276">
            <v>5072</v>
          </cell>
          <cell r="M276">
            <v>5072</v>
          </cell>
          <cell r="N276">
            <v>5072</v>
          </cell>
          <cell r="O276">
            <v>5072</v>
          </cell>
          <cell r="P276">
            <v>5072</v>
          </cell>
          <cell r="Q276">
            <v>5072</v>
          </cell>
          <cell r="R276">
            <v>5072</v>
          </cell>
          <cell r="S276">
            <v>5072</v>
          </cell>
          <cell r="T276">
            <v>5072</v>
          </cell>
          <cell r="U276">
            <v>5072</v>
          </cell>
          <cell r="V276">
            <v>5072</v>
          </cell>
          <cell r="W276">
            <v>5072</v>
          </cell>
          <cell r="X276">
            <v>5072</v>
          </cell>
          <cell r="Y276">
            <v>5072</v>
          </cell>
          <cell r="Z276">
            <v>5072</v>
          </cell>
          <cell r="AA276">
            <v>102933</v>
          </cell>
        </row>
        <row r="277">
          <cell r="B277" t="str">
            <v xml:space="preserve">2.1.3.  Consumo   </v>
          </cell>
          <cell r="G277">
            <v>547</v>
          </cell>
          <cell r="H277">
            <v>989</v>
          </cell>
          <cell r="I277">
            <v>1126</v>
          </cell>
          <cell r="J277">
            <v>1123</v>
          </cell>
          <cell r="K277">
            <v>1123</v>
          </cell>
          <cell r="L277">
            <v>1094</v>
          </cell>
          <cell r="M277">
            <v>1094</v>
          </cell>
          <cell r="N277">
            <v>1094</v>
          </cell>
          <cell r="O277">
            <v>1094</v>
          </cell>
          <cell r="P277">
            <v>1094</v>
          </cell>
          <cell r="Q277">
            <v>1094</v>
          </cell>
          <cell r="R277">
            <v>1083</v>
          </cell>
          <cell r="S277">
            <v>1083</v>
          </cell>
          <cell r="T277">
            <v>1083</v>
          </cell>
          <cell r="U277">
            <v>1083</v>
          </cell>
          <cell r="V277">
            <v>1083</v>
          </cell>
          <cell r="W277">
            <v>1075</v>
          </cell>
          <cell r="X277">
            <v>1075</v>
          </cell>
          <cell r="Y277">
            <v>1066</v>
          </cell>
          <cell r="Z277">
            <v>1066</v>
          </cell>
          <cell r="AA277">
            <v>21169</v>
          </cell>
        </row>
        <row r="278">
          <cell r="B278" t="str">
            <v>2.1.4.  Transportes</v>
          </cell>
          <cell r="G278">
            <v>824</v>
          </cell>
          <cell r="H278">
            <v>1206</v>
          </cell>
          <cell r="I278">
            <v>1435</v>
          </cell>
          <cell r="J278">
            <v>1435</v>
          </cell>
          <cell r="K278">
            <v>1435</v>
          </cell>
          <cell r="L278">
            <v>1539</v>
          </cell>
          <cell r="M278">
            <v>1539</v>
          </cell>
          <cell r="N278">
            <v>1539</v>
          </cell>
          <cell r="O278">
            <v>1539</v>
          </cell>
          <cell r="P278">
            <v>1539</v>
          </cell>
          <cell r="Q278">
            <v>1539</v>
          </cell>
          <cell r="R278">
            <v>1539</v>
          </cell>
          <cell r="S278">
            <v>1539</v>
          </cell>
          <cell r="T278">
            <v>1539</v>
          </cell>
          <cell r="U278">
            <v>1539</v>
          </cell>
          <cell r="V278">
            <v>1539</v>
          </cell>
          <cell r="W278">
            <v>1539</v>
          </cell>
          <cell r="X278">
            <v>1539</v>
          </cell>
          <cell r="Y278">
            <v>1539</v>
          </cell>
          <cell r="Z278">
            <v>1539</v>
          </cell>
          <cell r="AA278">
            <v>29420</v>
          </cell>
        </row>
        <row r="279">
          <cell r="B279" t="str">
            <v>2.1.5.  Diversas</v>
          </cell>
          <cell r="G279">
            <v>3449</v>
          </cell>
          <cell r="H279">
            <v>1889</v>
          </cell>
          <cell r="I279">
            <v>1649</v>
          </cell>
          <cell r="J279">
            <v>1649</v>
          </cell>
          <cell r="K279">
            <v>1649</v>
          </cell>
          <cell r="L279">
            <v>1649</v>
          </cell>
          <cell r="M279">
            <v>1649</v>
          </cell>
          <cell r="N279">
            <v>1649</v>
          </cell>
          <cell r="O279">
            <v>1649</v>
          </cell>
          <cell r="P279">
            <v>1649</v>
          </cell>
          <cell r="Q279">
            <v>1649</v>
          </cell>
          <cell r="R279">
            <v>1649</v>
          </cell>
          <cell r="S279">
            <v>1649</v>
          </cell>
          <cell r="T279">
            <v>1649</v>
          </cell>
          <cell r="U279">
            <v>1649</v>
          </cell>
          <cell r="V279">
            <v>1649</v>
          </cell>
          <cell r="W279">
            <v>1649</v>
          </cell>
          <cell r="X279">
            <v>1649</v>
          </cell>
          <cell r="Y279">
            <v>1649</v>
          </cell>
          <cell r="Z279">
            <v>1649</v>
          </cell>
          <cell r="AA279">
            <v>35020</v>
          </cell>
        </row>
        <row r="280">
          <cell r="B280" t="str">
            <v>2.1.6.  Tributos s/ Faturamento</v>
          </cell>
          <cell r="G280">
            <v>1520.8079832560252</v>
          </cell>
          <cell r="H280">
            <v>2433.8973579661724</v>
          </cell>
          <cell r="I280">
            <v>2669.538533058947</v>
          </cell>
          <cell r="J280">
            <v>2820.7715535713469</v>
          </cell>
          <cell r="K280">
            <v>3619.4365103274072</v>
          </cell>
          <cell r="L280">
            <v>7889.4103602417999</v>
          </cell>
          <cell r="M280">
            <v>7564.1759550512033</v>
          </cell>
          <cell r="N280">
            <v>7935.7536231553049</v>
          </cell>
          <cell r="O280">
            <v>8185.8063170287442</v>
          </cell>
          <cell r="P280">
            <v>8425.6147656295143</v>
          </cell>
          <cell r="Q280">
            <v>8665.7261860628205</v>
          </cell>
          <cell r="R280">
            <v>8914.6913741698663</v>
          </cell>
          <cell r="S280">
            <v>9165.2614846636825</v>
          </cell>
          <cell r="T280">
            <v>9416.9442161473271</v>
          </cell>
          <cell r="U280">
            <v>9667.8207854321608</v>
          </cell>
          <cell r="V280">
            <v>9920.5430778336104</v>
          </cell>
          <cell r="W280">
            <v>10173.540861766211</v>
          </cell>
          <cell r="X280">
            <v>10420.167653540382</v>
          </cell>
          <cell r="Y280">
            <v>10670.211062653023</v>
          </cell>
          <cell r="Z280">
            <v>10924.136062670243</v>
          </cell>
          <cell r="AA280">
            <v>151004.2557242258</v>
          </cell>
        </row>
        <row r="281">
          <cell r="B281" t="str">
            <v>2.1.7.  Seguros</v>
          </cell>
          <cell r="G281">
            <v>469.30625600000002</v>
          </cell>
          <cell r="H281">
            <v>469.30625600000002</v>
          </cell>
          <cell r="I281">
            <v>469.30625600000002</v>
          </cell>
          <cell r="J281">
            <v>469.30625600000002</v>
          </cell>
          <cell r="K281">
            <v>469.30625600000002</v>
          </cell>
          <cell r="L281">
            <v>469.30625600000002</v>
          </cell>
          <cell r="M281">
            <v>469.30625600000002</v>
          </cell>
          <cell r="N281">
            <v>469.30625600000002</v>
          </cell>
          <cell r="O281">
            <v>469.30625600000002</v>
          </cell>
          <cell r="P281">
            <v>469.30625600000002</v>
          </cell>
          <cell r="Q281">
            <v>469.30625600000002</v>
          </cell>
          <cell r="R281">
            <v>469.30625600000002</v>
          </cell>
          <cell r="S281">
            <v>469.30625600000002</v>
          </cell>
          <cell r="T281">
            <v>469.30625600000002</v>
          </cell>
          <cell r="U281">
            <v>469.30625600000002</v>
          </cell>
          <cell r="V281">
            <v>469.30625600000002</v>
          </cell>
          <cell r="W281">
            <v>469.30625600000002</v>
          </cell>
          <cell r="X281">
            <v>469.30625600000002</v>
          </cell>
          <cell r="Y281">
            <v>469.30625600000002</v>
          </cell>
          <cell r="Z281">
            <v>469.30625600000002</v>
          </cell>
          <cell r="AA281">
            <v>9386.1251199999988</v>
          </cell>
        </row>
        <row r="282">
          <cell r="B282" t="str">
            <v xml:space="preserve">2.1.8.  Garantias </v>
          </cell>
          <cell r="G282">
            <v>1984.0723880400003</v>
          </cell>
          <cell r="H282">
            <v>1837.1040630000002</v>
          </cell>
          <cell r="I282">
            <v>1984.0723880400003</v>
          </cell>
          <cell r="J282">
            <v>1837.1040630000002</v>
          </cell>
          <cell r="K282">
            <v>1984.0723880400003</v>
          </cell>
          <cell r="L282">
            <v>1837.1040630000002</v>
          </cell>
          <cell r="M282">
            <v>1984.0723880400003</v>
          </cell>
          <cell r="N282">
            <v>1837.1040630000002</v>
          </cell>
          <cell r="O282">
            <v>1984.0723880400003</v>
          </cell>
          <cell r="P282">
            <v>1837.1040630000002</v>
          </cell>
          <cell r="Q282">
            <v>1984.0723880400003</v>
          </cell>
          <cell r="R282">
            <v>1837.1040630000002</v>
          </cell>
          <cell r="S282">
            <v>1984.0723880400003</v>
          </cell>
          <cell r="T282">
            <v>1837.1040630000002</v>
          </cell>
          <cell r="U282">
            <v>1984.0723880400003</v>
          </cell>
          <cell r="V282">
            <v>1837.1040630000002</v>
          </cell>
          <cell r="W282">
            <v>1984.0723880400003</v>
          </cell>
          <cell r="X282">
            <v>1837.1040630000002</v>
          </cell>
          <cell r="Y282">
            <v>1984.0723880400003</v>
          </cell>
          <cell r="Z282">
            <v>1837.1040630000002</v>
          </cell>
          <cell r="AA282">
            <v>38211.764510400004</v>
          </cell>
        </row>
        <row r="283">
          <cell r="B283" t="str">
            <v>2.2.  INVESTIMENTOS / IMOBILIZADO     (2.2.1.+ ... + 2.2.7)</v>
          </cell>
          <cell r="G283">
            <v>7969</v>
          </cell>
          <cell r="H283">
            <v>71998.76999999999</v>
          </cell>
          <cell r="I283">
            <v>43072.51</v>
          </cell>
          <cell r="J283">
            <v>47681.609999999993</v>
          </cell>
          <cell r="K283">
            <v>34397.870000000003</v>
          </cell>
          <cell r="L283">
            <v>30466.210000000003</v>
          </cell>
          <cell r="M283">
            <v>14940.64</v>
          </cell>
          <cell r="N283">
            <v>37684.39</v>
          </cell>
          <cell r="O283">
            <v>35778.779999999992</v>
          </cell>
          <cell r="P283">
            <v>27589.16</v>
          </cell>
          <cell r="Q283">
            <v>8958.659999999998</v>
          </cell>
          <cell r="R283">
            <v>1418.73</v>
          </cell>
          <cell r="S283">
            <v>2318.61</v>
          </cell>
          <cell r="T283">
            <v>1651.8500000000001</v>
          </cell>
          <cell r="U283">
            <v>5734.26</v>
          </cell>
          <cell r="V283">
            <v>2841.8500000000004</v>
          </cell>
          <cell r="W283">
            <v>22966.49</v>
          </cell>
          <cell r="X283">
            <v>21859.4</v>
          </cell>
          <cell r="Y283">
            <v>16228.6</v>
          </cell>
          <cell r="Z283">
            <v>5548</v>
          </cell>
          <cell r="AA283">
            <v>441105.3899999999</v>
          </cell>
        </row>
        <row r="284">
          <cell r="B284" t="str">
            <v xml:space="preserve">2.2.1.  Ampliação Principal </v>
          </cell>
          <cell r="G284">
            <v>422.69000000000005</v>
          </cell>
          <cell r="H284">
            <v>6723.1099999999979</v>
          </cell>
          <cell r="I284">
            <v>11950.32</v>
          </cell>
          <cell r="J284">
            <v>10277.86</v>
          </cell>
          <cell r="K284">
            <v>14304.009999999998</v>
          </cell>
          <cell r="L284">
            <v>8568.5099999999984</v>
          </cell>
          <cell r="M284">
            <v>5963.51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58210.009999999987</v>
          </cell>
        </row>
        <row r="285">
          <cell r="B285" t="str">
            <v>2.2.2.  Demais Obras de Ampliação/Melhoramentos</v>
          </cell>
          <cell r="G285">
            <v>3345.5400000000009</v>
          </cell>
          <cell r="H285">
            <v>17813.419999999998</v>
          </cell>
          <cell r="I285">
            <v>17230.04</v>
          </cell>
          <cell r="J285">
            <v>30178.539999999997</v>
          </cell>
          <cell r="K285">
            <v>11438.03</v>
          </cell>
          <cell r="L285">
            <v>17049.86</v>
          </cell>
          <cell r="M285">
            <v>5682.1299999999992</v>
          </cell>
          <cell r="N285">
            <v>7024.16</v>
          </cell>
          <cell r="O285">
            <v>4660.37</v>
          </cell>
          <cell r="P285">
            <v>1116.1500000000001</v>
          </cell>
          <cell r="Q285">
            <v>824.56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116362.79999999999</v>
          </cell>
        </row>
        <row r="286">
          <cell r="B286" t="str">
            <v xml:space="preserve">2.2.3.  Equipamentos, Veiculos e Sist. Controle </v>
          </cell>
          <cell r="G286">
            <v>2465.63</v>
          </cell>
          <cell r="H286">
            <v>7320.4699999999993</v>
          </cell>
          <cell r="I286">
            <v>1860</v>
          </cell>
          <cell r="J286">
            <v>871.98000000000138</v>
          </cell>
          <cell r="K286">
            <v>6278.9999999999991</v>
          </cell>
          <cell r="L286">
            <v>2657.0599999999995</v>
          </cell>
          <cell r="M286">
            <v>1436.1</v>
          </cell>
          <cell r="N286">
            <v>1820.84</v>
          </cell>
          <cell r="O286">
            <v>2430.4</v>
          </cell>
          <cell r="P286">
            <v>760</v>
          </cell>
          <cell r="Q286">
            <v>7016.46</v>
          </cell>
          <cell r="R286">
            <v>180</v>
          </cell>
          <cell r="S286">
            <v>920</v>
          </cell>
          <cell r="T286">
            <v>180</v>
          </cell>
          <cell r="U286">
            <v>4195.6000000000004</v>
          </cell>
          <cell r="V286">
            <v>1139.7</v>
          </cell>
          <cell r="W286">
            <v>1285.8</v>
          </cell>
          <cell r="X286">
            <v>180</v>
          </cell>
          <cell r="Y286">
            <v>551.6</v>
          </cell>
          <cell r="Z286">
            <v>180</v>
          </cell>
          <cell r="AA286">
            <v>43730.64</v>
          </cell>
        </row>
        <row r="287">
          <cell r="B287" t="str">
            <v>2.2.4.  Desapropriações</v>
          </cell>
          <cell r="G287">
            <v>122.93</v>
          </cell>
          <cell r="H287">
            <v>359.19</v>
          </cell>
          <cell r="I287">
            <v>567.37</v>
          </cell>
          <cell r="J287">
            <v>365.02</v>
          </cell>
          <cell r="K287">
            <v>309.27999999999997</v>
          </cell>
          <cell r="L287">
            <v>232.45</v>
          </cell>
          <cell r="M287">
            <v>141.35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2097.59</v>
          </cell>
        </row>
        <row r="288">
          <cell r="B288" t="str">
            <v xml:space="preserve">2.2.5.  Conservação Especial </v>
          </cell>
          <cell r="G288">
            <v>1612.2099999999991</v>
          </cell>
          <cell r="H288">
            <v>39782.58</v>
          </cell>
          <cell r="I288">
            <v>11464.78</v>
          </cell>
          <cell r="J288">
            <v>5988.2099999999982</v>
          </cell>
          <cell r="K288">
            <v>2067.5500000000002</v>
          </cell>
          <cell r="L288">
            <v>1958.3300000000002</v>
          </cell>
          <cell r="M288">
            <v>1717.55</v>
          </cell>
          <cell r="N288">
            <v>28839.39</v>
          </cell>
          <cell r="O288">
            <v>28688.009999999991</v>
          </cell>
          <cell r="P288">
            <v>25713.01</v>
          </cell>
          <cell r="Q288">
            <v>1117.6399999999981</v>
          </cell>
          <cell r="R288">
            <v>1238.73</v>
          </cell>
          <cell r="S288">
            <v>1398.6100000000001</v>
          </cell>
          <cell r="T288">
            <v>1471.8500000000001</v>
          </cell>
          <cell r="U288">
            <v>1538.6599999999999</v>
          </cell>
          <cell r="V288">
            <v>1702.15</v>
          </cell>
          <cell r="W288">
            <v>21680.690000000002</v>
          </cell>
          <cell r="X288">
            <v>21679.4</v>
          </cell>
          <cell r="Y288">
            <v>15677</v>
          </cell>
          <cell r="Z288">
            <v>5368</v>
          </cell>
          <cell r="AA288">
            <v>220704.34999999998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4955.2448490481338</v>
          </cell>
          <cell r="H291">
            <v>3985.1806009165139</v>
          </cell>
          <cell r="I291">
            <v>4178.8793899784541</v>
          </cell>
          <cell r="J291">
            <v>4183.4059250714099</v>
          </cell>
          <cell r="K291">
            <v>4290.2025868511428</v>
          </cell>
          <cell r="L291">
            <v>4480.9339985496517</v>
          </cell>
          <cell r="M291">
            <v>4655.0403050464702</v>
          </cell>
          <cell r="N291">
            <v>4738.2160638742771</v>
          </cell>
          <cell r="O291">
            <v>4821.4700122157301</v>
          </cell>
          <cell r="P291">
            <v>4904.7203030012452</v>
          </cell>
          <cell r="Q291">
            <v>4987.9357640577546</v>
          </cell>
          <cell r="R291">
            <v>5071.2581839088143</v>
          </cell>
          <cell r="S291">
            <v>5154.4745449987095</v>
          </cell>
          <cell r="T291">
            <v>5237.7957618123219</v>
          </cell>
          <cell r="U291">
            <v>5321.014238007956</v>
          </cell>
          <cell r="V291">
            <v>5404.3066670143289</v>
          </cell>
          <cell r="W291">
            <v>5487.5515130092135</v>
          </cell>
          <cell r="X291">
            <v>5570.8439421002822</v>
          </cell>
          <cell r="Y291">
            <v>5654.0912120007924</v>
          </cell>
          <cell r="Z291">
            <v>5737.3112119962207</v>
          </cell>
          <cell r="AA291">
            <v>98819.877073459415</v>
          </cell>
        </row>
        <row r="292">
          <cell r="B292" t="str">
            <v>2.3.1.  Valor Variável da Concessão</v>
          </cell>
          <cell r="G292">
            <v>1316.244849048134</v>
          </cell>
          <cell r="H292">
            <v>2000.1806009165141</v>
          </cell>
          <cell r="I292">
            <v>2193.8793899784541</v>
          </cell>
          <cell r="J292">
            <v>2198.4059250714099</v>
          </cell>
          <cell r="K292">
            <v>2325.0286467143633</v>
          </cell>
          <cell r="L292">
            <v>2535.5861182760941</v>
          </cell>
          <cell r="M292">
            <v>2670.0403050464702</v>
          </cell>
          <cell r="N292">
            <v>2753.2160638742766</v>
          </cell>
          <cell r="O292">
            <v>2836.4700122157301</v>
          </cell>
          <cell r="P292">
            <v>2919.7203030012452</v>
          </cell>
          <cell r="Q292">
            <v>3002.9357640577546</v>
          </cell>
          <cell r="R292">
            <v>3086.2581839088139</v>
          </cell>
          <cell r="S292">
            <v>3169.474544998709</v>
          </cell>
          <cell r="T292">
            <v>3252.7957618123214</v>
          </cell>
          <cell r="U292">
            <v>3336.014238007956</v>
          </cell>
          <cell r="V292">
            <v>3419.3066670143294</v>
          </cell>
          <cell r="W292">
            <v>3502.5515130092131</v>
          </cell>
          <cell r="X292">
            <v>3585.8439421002822</v>
          </cell>
          <cell r="Y292">
            <v>3669.0912120007929</v>
          </cell>
          <cell r="Z292">
            <v>3752.3112119962211</v>
          </cell>
          <cell r="AA292">
            <v>57525.355253049085</v>
          </cell>
        </row>
        <row r="293">
          <cell r="B293" t="str">
            <v xml:space="preserve">2.3.2.  Valor Fixo da Concessão </v>
          </cell>
          <cell r="G293">
            <v>3639</v>
          </cell>
          <cell r="H293">
            <v>1985</v>
          </cell>
          <cell r="I293">
            <v>1985</v>
          </cell>
          <cell r="J293">
            <v>1985</v>
          </cell>
          <cell r="K293">
            <v>1965.173940136779</v>
          </cell>
          <cell r="L293">
            <v>1945.3478802735578</v>
          </cell>
          <cell r="M293">
            <v>1985</v>
          </cell>
          <cell r="N293">
            <v>1985</v>
          </cell>
          <cell r="O293">
            <v>1985</v>
          </cell>
          <cell r="P293">
            <v>1985</v>
          </cell>
          <cell r="Q293">
            <v>1985</v>
          </cell>
          <cell r="R293">
            <v>1985</v>
          </cell>
          <cell r="S293">
            <v>1985</v>
          </cell>
          <cell r="T293">
            <v>1985</v>
          </cell>
          <cell r="U293">
            <v>1985</v>
          </cell>
          <cell r="V293">
            <v>1985</v>
          </cell>
          <cell r="W293">
            <v>1985</v>
          </cell>
          <cell r="X293">
            <v>1985</v>
          </cell>
          <cell r="Y293">
            <v>1985</v>
          </cell>
          <cell r="Z293">
            <v>1985</v>
          </cell>
          <cell r="AA293">
            <v>41294.521820410337</v>
          </cell>
        </row>
        <row r="294">
          <cell r="B294" t="str">
            <v>2.4.  DESEMBOLSOS  SOBRE O LUCRO     (2.4.1. + 2.4.2)</v>
          </cell>
          <cell r="G294">
            <v>2793.7046398359007</v>
          </cell>
          <cell r="H294">
            <v>7883.9448099593174</v>
          </cell>
          <cell r="I294">
            <v>8157.0786917063961</v>
          </cell>
          <cell r="J294">
            <v>6957.171818701172</v>
          </cell>
          <cell r="K294">
            <v>7077.8775503936395</v>
          </cell>
          <cell r="L294">
            <v>7937.0587895403214</v>
          </cell>
          <cell r="M294">
            <v>9279.2310493292134</v>
          </cell>
          <cell r="N294">
            <v>8587.4756201965902</v>
          </cell>
          <cell r="O294">
            <v>7849.1823282532559</v>
          </cell>
          <cell r="P294">
            <v>8731.6207087758448</v>
          </cell>
          <cell r="Q294">
            <v>9466.1452156486357</v>
          </cell>
          <cell r="R294">
            <v>11162.022954677206</v>
          </cell>
          <cell r="S294">
            <v>12389.537355585268</v>
          </cell>
          <cell r="T294">
            <v>13435.947716696905</v>
          </cell>
          <cell r="U294">
            <v>14088.306994715571</v>
          </cell>
          <cell r="V294">
            <v>15861.094914127309</v>
          </cell>
          <cell r="W294">
            <v>15832.879158098154</v>
          </cell>
          <cell r="X294">
            <v>15426.935751651456</v>
          </cell>
          <cell r="Y294">
            <v>13799.977542365528</v>
          </cell>
          <cell r="Z294">
            <v>12982.912699261113</v>
          </cell>
          <cell r="AA294">
            <v>209700.1063095188</v>
          </cell>
        </row>
        <row r="295">
          <cell r="B295" t="str">
            <v xml:space="preserve">2.4.1.  Contribuição Social  </v>
          </cell>
          <cell r="G295">
            <v>683.07991268749117</v>
          </cell>
          <cell r="H295">
            <v>1917.0775296871072</v>
          </cell>
          <cell r="I295">
            <v>1983.2918040500351</v>
          </cell>
          <cell r="J295">
            <v>1692.4052893821022</v>
          </cell>
          <cell r="K295">
            <v>1721.6672849439126</v>
          </cell>
          <cell r="L295">
            <v>1929.953645949169</v>
          </cell>
          <cell r="M295">
            <v>2255.3287392313246</v>
          </cell>
          <cell r="N295">
            <v>2087.6304533809921</v>
          </cell>
          <cell r="O295">
            <v>1908.6502613947284</v>
          </cell>
          <cell r="P295">
            <v>2122.5747172789929</v>
          </cell>
          <cell r="Q295">
            <v>2300.6412643996696</v>
          </cell>
          <cell r="R295">
            <v>2711.7631405278071</v>
          </cell>
          <cell r="S295">
            <v>3009.3423892327928</v>
          </cell>
          <cell r="T295">
            <v>3263.0176282901584</v>
          </cell>
          <cell r="U295">
            <v>3421.1653320522596</v>
          </cell>
          <cell r="V295">
            <v>3850.9321003945001</v>
          </cell>
          <cell r="W295">
            <v>3844.0919171147048</v>
          </cell>
          <cell r="X295">
            <v>3745.6813943397465</v>
          </cell>
          <cell r="Y295">
            <v>3351.2672829977041</v>
          </cell>
          <cell r="Z295">
            <v>3153.1909573966332</v>
          </cell>
          <cell r="AA295">
            <v>50952.753044731828</v>
          </cell>
        </row>
        <row r="296">
          <cell r="B296" t="str">
            <v xml:space="preserve">2.4.2.  Imposto de Renda  </v>
          </cell>
          <cell r="G296">
            <v>2110.6247271484094</v>
          </cell>
          <cell r="H296">
            <v>5966.8672802722103</v>
          </cell>
          <cell r="I296">
            <v>6173.7868876563607</v>
          </cell>
          <cell r="J296">
            <v>5264.7665293190694</v>
          </cell>
          <cell r="K296">
            <v>5356.2102654497266</v>
          </cell>
          <cell r="L296">
            <v>6007.1051435911522</v>
          </cell>
          <cell r="M296">
            <v>7023.9023100978893</v>
          </cell>
          <cell r="N296">
            <v>6499.8451668155985</v>
          </cell>
          <cell r="O296">
            <v>5940.5320668585273</v>
          </cell>
          <cell r="P296">
            <v>6609.0459914968524</v>
          </cell>
          <cell r="Q296">
            <v>7165.5039512489666</v>
          </cell>
          <cell r="R296">
            <v>8450.2598141493982</v>
          </cell>
          <cell r="S296">
            <v>9380.1949663524756</v>
          </cell>
          <cell r="T296">
            <v>10172.930088406745</v>
          </cell>
          <cell r="U296">
            <v>10667.141662663311</v>
          </cell>
          <cell r="V296">
            <v>12010.162813732808</v>
          </cell>
          <cell r="W296">
            <v>11988.787240983449</v>
          </cell>
          <cell r="X296">
            <v>11681.254357311709</v>
          </cell>
          <cell r="Y296">
            <v>10448.710259367825</v>
          </cell>
          <cell r="Z296">
            <v>9829.7217418644796</v>
          </cell>
          <cell r="AA296">
            <v>158747.35326478697</v>
          </cell>
        </row>
        <row r="297">
          <cell r="B297" t="str">
            <v>3.  SALDO DO CAIXA     (1 - 2)</v>
          </cell>
          <cell r="G297">
            <v>-1512.3078145755935</v>
          </cell>
          <cell r="H297">
            <v>-47621.516390624849</v>
          </cell>
          <cell r="I297">
            <v>-14771.072259502005</v>
          </cell>
          <cell r="J297">
            <v>-18571.172113963577</v>
          </cell>
          <cell r="K297">
            <v>-2624.8104011334071</v>
          </cell>
          <cell r="L297">
            <v>3163.5140389522421</v>
          </cell>
          <cell r="M297">
            <v>21868.877230904589</v>
          </cell>
          <cell r="N297">
            <v>2343.6218753695866</v>
          </cell>
          <cell r="O297">
            <v>7382.3744341513229</v>
          </cell>
          <cell r="P297">
            <v>17288.484024909296</v>
          </cell>
          <cell r="Q297">
            <v>37488.008607044976</v>
          </cell>
          <cell r="R297">
            <v>46267.156819618103</v>
          </cell>
          <cell r="S297">
            <v>46724.890527522366</v>
          </cell>
          <cell r="T297">
            <v>49243.563154627802</v>
          </cell>
          <cell r="U297">
            <v>47105.711840302072</v>
          </cell>
          <cell r="V297">
            <v>51152.682275168343</v>
          </cell>
          <cell r="W297">
            <v>33788.889490200047</v>
          </cell>
          <cell r="X297">
            <v>38068.357611959786</v>
          </cell>
          <cell r="Y297">
            <v>47981.782762803516</v>
          </cell>
          <cell r="Z297">
            <v>62445.271035894519</v>
          </cell>
          <cell r="AA297">
            <v>427212.30674962956</v>
          </cell>
        </row>
        <row r="298">
          <cell r="B298" t="str">
            <v xml:space="preserve">4. T.I.R. (Taxa Interna de Retorno) Anual do Projeto     </v>
          </cell>
          <cell r="G298">
            <v>0.17351082152394567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0.17351082152394567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4 ADEQ- AUX-F10"/>
      <sheetName val="PIS-AUX-F10"/>
      <sheetName val="REPASSE-AUX-F10"/>
      <sheetName val="cofins - aux-F10"/>
      <sheetName val="iss-aux-F10"/>
      <sheetName val="dIF vgs - AUX-F10"/>
      <sheetName val="TOTAL AUX-F10"/>
      <sheetName val="Comparativo de Mercado"/>
      <sheetName val="Capa Simulador"/>
      <sheetName val="FLUXO + DRE  Original 20 anos"/>
      <sheetName val="Fatores 20 anos"/>
      <sheetName val="Prorrogaçã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>
            <v>0</v>
          </cell>
        </row>
        <row r="55">
          <cell r="F55" t="e">
            <v>#REF!</v>
          </cell>
        </row>
        <row r="56">
          <cell r="F56">
            <v>0</v>
          </cell>
        </row>
        <row r="57">
          <cell r="F57">
            <v>0</v>
          </cell>
        </row>
        <row r="62">
          <cell r="A62" t="str">
            <v>***** NESTA PLANILHA SÓ ESTÃO CONTEMPLADOS OS 15 PRIMEIROS FATORES *****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2942.2342439565728</v>
          </cell>
          <cell r="H67">
            <v>13779.588393793019</v>
          </cell>
          <cell r="I67">
            <v>0.1929206088596252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-2858.1343799323081</v>
          </cell>
          <cell r="H68">
            <v>-13385.717133335542</v>
          </cell>
          <cell r="I68">
            <v>0.18198652864778544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10893.160356878618</v>
          </cell>
          <cell r="H69">
            <v>51016.762629857534</v>
          </cell>
          <cell r="I69">
            <v>0.20801699151630479</v>
          </cell>
        </row>
        <row r="70">
          <cell r="B70" t="str">
            <v>FATOR 4</v>
          </cell>
          <cell r="C70" t="str">
            <v>Perda de Receita - Mudança na local. Pças de Águas da Prata, Mococa e Aguaí</v>
          </cell>
          <cell r="G70">
            <v>-8619.9580449402256</v>
          </cell>
          <cell r="H70">
            <v>-40370.50213626508</v>
          </cell>
          <cell r="I70">
            <v>0.17166195069345008</v>
          </cell>
        </row>
        <row r="71">
          <cell r="B71" t="str">
            <v>FATOR 5</v>
          </cell>
          <cell r="C71" t="str">
            <v>Perda de Receita - Atraso no início da operação das Pças de AP, Mococa e Aguaí</v>
          </cell>
          <cell r="G71">
            <v>-1147.1859970057678</v>
          </cell>
          <cell r="H71">
            <v>-5372.7030342101725</v>
          </cell>
          <cell r="I71">
            <v>0.1851049757163141</v>
          </cell>
        </row>
        <row r="72">
          <cell r="B72" t="str">
            <v>FATOR 6</v>
          </cell>
          <cell r="C72" t="str">
            <v>Perda de Receita -Eliminação da Pça de VGSul</v>
          </cell>
          <cell r="G72">
            <v>-2390.9676829216119</v>
          </cell>
          <cell r="H72">
            <v>-11197.799971635133</v>
          </cell>
          <cell r="I72">
            <v>0.18279633462555153</v>
          </cell>
        </row>
        <row r="73">
          <cell r="B73" t="str">
            <v>FATOR 7</v>
          </cell>
          <cell r="C73" t="str">
            <v>Despesas de eliminação da Pça de VGSul</v>
          </cell>
          <cell r="G73">
            <v>1181.5965000743256</v>
          </cell>
          <cell r="H73">
            <v>5533.8603484797686</v>
          </cell>
          <cell r="I73">
            <v>0.18928978760184645</v>
          </cell>
        </row>
        <row r="74">
          <cell r="B74" t="str">
            <v>FATOR 8</v>
          </cell>
          <cell r="C74" t="str">
            <v>Inclusão da SP-342</v>
          </cell>
          <cell r="G74">
            <v>286.62129443290826</v>
          </cell>
          <cell r="H74">
            <v>1342.3552085609977</v>
          </cell>
          <cell r="I74">
            <v>0.18766844458258236</v>
          </cell>
        </row>
        <row r="75">
          <cell r="B75" t="str">
            <v>FATOR 9</v>
          </cell>
          <cell r="C75" t="str">
            <v>Melhoria Per. Urbano SJBV + Cred. ISS + Comp. Ônus</v>
          </cell>
          <cell r="G75">
            <v>-286.62498304556186</v>
          </cell>
          <cell r="H75">
            <v>-1342.3724837199063</v>
          </cell>
          <cell r="I75">
            <v>0.18660788476916476</v>
          </cell>
        </row>
        <row r="76">
          <cell r="B76" t="str">
            <v>FATOR 10</v>
          </cell>
          <cell r="C76" t="str">
            <v>ISSQN+COFINS+PIS + Dif. VGS+4ª adequação</v>
          </cell>
          <cell r="G76">
            <v>-4955.3649323851396</v>
          </cell>
          <cell r="H76">
            <v>-23207.835762756844</v>
          </cell>
          <cell r="I76">
            <v>0.17807877572825079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-934.65049856871076</v>
          </cell>
          <cell r="H77">
            <v>-4377.3194431355278</v>
          </cell>
          <cell r="I77">
            <v>0.18546570303586915</v>
          </cell>
        </row>
        <row r="78">
          <cell r="B78" t="str">
            <v>FATOR 12</v>
          </cell>
          <cell r="C78" t="str">
            <v>Desconto Antec. SP-340 - Ônus Fixo</v>
          </cell>
          <cell r="G78">
            <v>648.58147454830078</v>
          </cell>
          <cell r="H78">
            <v>3037.5507244102487</v>
          </cell>
          <cell r="I78">
            <v>0.18832422896592715</v>
          </cell>
        </row>
        <row r="79">
          <cell r="B79" t="str">
            <v>FATOR 13</v>
          </cell>
          <cell r="C79" t="str">
            <v>6º Adequação de Investimentos</v>
          </cell>
          <cell r="G79">
            <v>-94.66807578594694</v>
          </cell>
          <cell r="H79">
            <v>-443.36616672931586</v>
          </cell>
          <cell r="I79">
            <v>0.18698144984267806</v>
          </cell>
        </row>
        <row r="80">
          <cell r="B80" t="str">
            <v>FATOR 14</v>
          </cell>
          <cell r="C80" t="str">
            <v>7º Adequação de Investimentos</v>
          </cell>
          <cell r="G80">
            <v>-1220.6388098121997</v>
          </cell>
          <cell r="H80">
            <v>-5716.710153601819</v>
          </cell>
          <cell r="I80">
            <v>0.18493538238564791</v>
          </cell>
        </row>
        <row r="81">
          <cell r="B81" t="str">
            <v>FATOR 15</v>
          </cell>
          <cell r="C81" t="str">
            <v>Desconto do Ônus Fixo</v>
          </cell>
          <cell r="G81">
            <v>2608.7483278709774</v>
          </cell>
          <cell r="H81">
            <v>12217.748554485401</v>
          </cell>
          <cell r="I81">
            <v>0.19176683911033335</v>
          </cell>
        </row>
        <row r="82">
          <cell r="B82" t="str">
            <v>TOTAL GERAL</v>
          </cell>
          <cell r="G82">
            <v>-3947.251206635769</v>
          </cell>
          <cell r="H82">
            <v>-18486.460425802376</v>
          </cell>
          <cell r="I82">
            <v>0.17863707739599149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0.18715262042307898</v>
          </cell>
        </row>
        <row r="98">
          <cell r="B98" t="str">
            <v>TIR Resultante dos Desequilibrio no Contrato Original (ao ano)</v>
          </cell>
          <cell r="J98">
            <v>0.17863707739599149</v>
          </cell>
        </row>
        <row r="100">
          <cell r="B100" t="str">
            <v>Diferença entre a TIR Original x TIR Desequilibrios</v>
          </cell>
          <cell r="J100">
            <v>-8.5155430270874855E-3</v>
          </cell>
        </row>
        <row r="102">
          <cell r="B102" t="str">
            <v>TIR Resultante das Alternativas Utilizadas para o Reequilibrio (ao ano)</v>
          </cell>
          <cell r="J102">
            <v>0.18870041972201257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-1.1491715801235414E-11</v>
          </cell>
          <cell r="G136">
            <v>0.18715262042307898</v>
          </cell>
          <cell r="H136">
            <v>-36347.961760615988</v>
          </cell>
          <cell r="I136">
            <v>-5585.5403999999999</v>
          </cell>
          <cell r="J136">
            <v>-30191.959935000006</v>
          </cell>
          <cell r="K136">
            <v>-24719.396564999988</v>
          </cell>
          <cell r="L136">
            <v>-11320.944255</v>
          </cell>
          <cell r="M136">
            <v>7227.1481750000048</v>
          </cell>
          <cell r="N136">
            <v>26234.365624999991</v>
          </cell>
          <cell r="O136">
            <v>29306.897240000006</v>
          </cell>
          <cell r="P136">
            <v>36807.029714999997</v>
          </cell>
          <cell r="Q136">
            <v>21950.210380000008</v>
          </cell>
          <cell r="R136">
            <v>40564.205499999996</v>
          </cell>
          <cell r="S136">
            <v>46761.231954999988</v>
          </cell>
          <cell r="T136">
            <v>49560.351080000008</v>
          </cell>
          <cell r="U136">
            <v>53196.235584999995</v>
          </cell>
          <cell r="V136">
            <v>54187.037929999999</v>
          </cell>
          <cell r="W136">
            <v>53426.751534999989</v>
          </cell>
          <cell r="X136">
            <v>55125.760599999994</v>
          </cell>
          <cell r="Y136">
            <v>58688.514024999989</v>
          </cell>
          <cell r="Z136">
            <v>63084.716289999989</v>
          </cell>
          <cell r="AA136">
            <v>69696.823599999989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19252.260000000002</v>
          </cell>
          <cell r="I139">
            <v>-14644.48</v>
          </cell>
          <cell r="J139">
            <v>-4874.08</v>
          </cell>
          <cell r="K139">
            <v>15518.5</v>
          </cell>
          <cell r="L139">
            <v>-12424.27</v>
          </cell>
          <cell r="M139">
            <v>-3917.66</v>
          </cell>
          <cell r="N139">
            <v>-1211.71</v>
          </cell>
          <cell r="O139">
            <v>448.29000000000087</v>
          </cell>
          <cell r="P139">
            <v>-4630</v>
          </cell>
          <cell r="Q139">
            <v>603</v>
          </cell>
          <cell r="R139">
            <v>12</v>
          </cell>
          <cell r="S139">
            <v>11</v>
          </cell>
          <cell r="T139">
            <v>12</v>
          </cell>
          <cell r="U139">
            <v>12</v>
          </cell>
          <cell r="V139">
            <v>12</v>
          </cell>
          <cell r="W139">
            <v>12</v>
          </cell>
          <cell r="X139">
            <v>52</v>
          </cell>
          <cell r="Y139">
            <v>51</v>
          </cell>
          <cell r="Z139">
            <v>52</v>
          </cell>
          <cell r="AA139">
            <v>51</v>
          </cell>
        </row>
        <row r="140">
          <cell r="B140" t="str">
            <v>Somatoria com Projeto Original</v>
          </cell>
          <cell r="F140">
            <v>2942.2342439565728</v>
          </cell>
          <cell r="G140">
            <v>0.1929206088596252</v>
          </cell>
          <cell r="H140">
            <v>-17095.701760615986</v>
          </cell>
          <cell r="I140">
            <v>-20230.020400000001</v>
          </cell>
          <cell r="J140">
            <v>-35066.039935000008</v>
          </cell>
          <cell r="K140">
            <v>-9200.8965649999882</v>
          </cell>
          <cell r="L140">
            <v>-23745.214254999999</v>
          </cell>
          <cell r="M140">
            <v>3309.488175000005</v>
          </cell>
          <cell r="N140">
            <v>25022.655624999992</v>
          </cell>
          <cell r="O140">
            <v>29755.187240000007</v>
          </cell>
          <cell r="P140">
            <v>32177.029714999997</v>
          </cell>
          <cell r="Q140">
            <v>22553.210380000008</v>
          </cell>
          <cell r="R140">
            <v>40576.205499999996</v>
          </cell>
          <cell r="S140">
            <v>46772.231954999988</v>
          </cell>
          <cell r="T140">
            <v>49572.351080000008</v>
          </cell>
          <cell r="U140">
            <v>53208.235584999995</v>
          </cell>
          <cell r="V140">
            <v>54199.037929999999</v>
          </cell>
          <cell r="W140">
            <v>53438.751534999989</v>
          </cell>
          <cell r="X140">
            <v>55177.760599999994</v>
          </cell>
          <cell r="Y140">
            <v>58739.514024999989</v>
          </cell>
          <cell r="Z140">
            <v>63136.716289999989</v>
          </cell>
          <cell r="AA140">
            <v>69747.823599999989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0.51000000000067303</v>
          </cell>
          <cell r="I142">
            <v>-1341.7060000000001</v>
          </cell>
          <cell r="J142">
            <v>8813.8780700000025</v>
          </cell>
          <cell r="K142">
            <v>-11246.497890000001</v>
          </cell>
          <cell r="L142">
            <v>2684.7239999999997</v>
          </cell>
          <cell r="M142">
            <v>299.97000000000003</v>
          </cell>
          <cell r="N142">
            <v>-5022.8</v>
          </cell>
          <cell r="O142">
            <v>-1082.19</v>
          </cell>
          <cell r="P142">
            <v>-4682.2</v>
          </cell>
          <cell r="Q142">
            <v>-73.039999999999964</v>
          </cell>
          <cell r="R142">
            <v>95.119999999999891</v>
          </cell>
          <cell r="S142">
            <v>95.329999999999927</v>
          </cell>
          <cell r="T142">
            <v>-72.96999999999997</v>
          </cell>
          <cell r="U142">
            <v>94.649999999999977</v>
          </cell>
          <cell r="V142">
            <v>94.779999999999973</v>
          </cell>
          <cell r="W142">
            <v>94.629999999999654</v>
          </cell>
          <cell r="X142">
            <v>0.47999999999956344</v>
          </cell>
          <cell r="Y142">
            <v>0.13999999999941792</v>
          </cell>
          <cell r="Z142">
            <v>-0.36999999999989086</v>
          </cell>
          <cell r="AA142">
            <v>1.999999999998181E-2</v>
          </cell>
        </row>
        <row r="143">
          <cell r="B143" t="str">
            <v>Somatoria com Projeto Original</v>
          </cell>
          <cell r="F143">
            <v>-2858.1343799323081</v>
          </cell>
          <cell r="G143">
            <v>0.18198652864778544</v>
          </cell>
          <cell r="H143">
            <v>-36347.451760615986</v>
          </cell>
          <cell r="I143">
            <v>-6927.2464</v>
          </cell>
          <cell r="J143">
            <v>-21378.081865000004</v>
          </cell>
          <cell r="K143">
            <v>-35965.894454999987</v>
          </cell>
          <cell r="L143">
            <v>-8636.2202550000002</v>
          </cell>
          <cell r="M143">
            <v>7527.1181750000051</v>
          </cell>
          <cell r="N143">
            <v>21211.565624999992</v>
          </cell>
          <cell r="O143">
            <v>28224.707240000007</v>
          </cell>
          <cell r="P143">
            <v>32124.829714999996</v>
          </cell>
          <cell r="Q143">
            <v>21877.170380000007</v>
          </cell>
          <cell r="R143">
            <v>40659.325499999999</v>
          </cell>
          <cell r="S143">
            <v>46856.56195499999</v>
          </cell>
          <cell r="T143">
            <v>49487.381080000006</v>
          </cell>
          <cell r="U143">
            <v>53290.885584999996</v>
          </cell>
          <cell r="V143">
            <v>54281.817929999997</v>
          </cell>
          <cell r="W143">
            <v>53521.381534999986</v>
          </cell>
          <cell r="X143">
            <v>55126.24059999999</v>
          </cell>
          <cell r="Y143">
            <v>58688.654024999989</v>
          </cell>
          <cell r="Z143">
            <v>63084.346289999987</v>
          </cell>
          <cell r="AA143">
            <v>69696.843599999993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-3273.0780520016669</v>
          </cell>
          <cell r="I145">
            <v>-757.19261472096741</v>
          </cell>
          <cell r="J145">
            <v>-10.784935282080987</v>
          </cell>
          <cell r="K145">
            <v>1048.4916214721975</v>
          </cell>
          <cell r="L145">
            <v>33793.169240090552</v>
          </cell>
          <cell r="M145">
            <v>11209.538175983558</v>
          </cell>
          <cell r="N145">
            <v>-7533.0392431861483</v>
          </cell>
          <cell r="O145">
            <v>1713.3823430151374</v>
          </cell>
          <cell r="P145">
            <v>216.85607911513813</v>
          </cell>
          <cell r="Q145">
            <v>-8556.0896760253909</v>
          </cell>
          <cell r="R145">
            <v>-3637.4357643274147</v>
          </cell>
          <cell r="S145">
            <v>-4105.1847691144512</v>
          </cell>
          <cell r="T145">
            <v>-4010.7914161369226</v>
          </cell>
          <cell r="U145">
            <v>338.72817249581499</v>
          </cell>
          <cell r="V145">
            <v>403.281122495815</v>
          </cell>
          <cell r="W145">
            <v>391.6587841758149</v>
          </cell>
          <cell r="X145">
            <v>501.08363917581545</v>
          </cell>
          <cell r="Y145">
            <v>420.15473917581443</v>
          </cell>
          <cell r="Z145">
            <v>438.59751337581514</v>
          </cell>
          <cell r="AA145">
            <v>355.83229337581497</v>
          </cell>
        </row>
        <row r="146">
          <cell r="B146" t="str">
            <v>Somatoria com Projeto Original</v>
          </cell>
          <cell r="F146">
            <v>10893.160356878618</v>
          </cell>
          <cell r="G146">
            <v>0.20801699151630479</v>
          </cell>
          <cell r="H146">
            <v>-39621.039812617659</v>
          </cell>
          <cell r="I146">
            <v>-6342.7330147209668</v>
          </cell>
          <cell r="J146">
            <v>-30202.744870282088</v>
          </cell>
          <cell r="K146">
            <v>-23670.904943527792</v>
          </cell>
          <cell r="L146">
            <v>22472.22498509055</v>
          </cell>
          <cell r="M146">
            <v>18436.686350983564</v>
          </cell>
          <cell r="N146">
            <v>18701.326381813844</v>
          </cell>
          <cell r="O146">
            <v>31020.279583015144</v>
          </cell>
          <cell r="P146">
            <v>37023.885794115136</v>
          </cell>
          <cell r="Q146">
            <v>13394.120703974617</v>
          </cell>
          <cell r="R146">
            <v>36926.769735672584</v>
          </cell>
          <cell r="S146">
            <v>42656.047185885538</v>
          </cell>
          <cell r="T146">
            <v>45549.559663863081</v>
          </cell>
          <cell r="U146">
            <v>53534.963757495811</v>
          </cell>
          <cell r="V146">
            <v>54590.319052495812</v>
          </cell>
          <cell r="W146">
            <v>53818.410319175804</v>
          </cell>
          <cell r="X146">
            <v>55626.844239175807</v>
          </cell>
          <cell r="Y146">
            <v>59108.668764175804</v>
          </cell>
          <cell r="Z146">
            <v>63523.313803375808</v>
          </cell>
          <cell r="AA146">
            <v>70052.655893375806</v>
          </cell>
        </row>
        <row r="147">
          <cell r="B147" t="str">
            <v>Perda de Receita - Mudança na local. Pças de Águas da Prata, Mococa e Aguaí</v>
          </cell>
        </row>
        <row r="148">
          <cell r="B148" t="str">
            <v>Fluxo de Caixa do Fator</v>
          </cell>
          <cell r="H148">
            <v>0</v>
          </cell>
          <cell r="I148">
            <v>-1382.0408974779361</v>
          </cell>
          <cell r="J148">
            <v>-1441.1149530966591</v>
          </cell>
          <cell r="K148">
            <v>-1501.6254320122725</v>
          </cell>
          <cell r="L148">
            <v>-1873.8548681076236</v>
          </cell>
          <cell r="M148">
            <v>-1948.4788740456402</v>
          </cell>
          <cell r="N148">
            <v>-2268.1382306918822</v>
          </cell>
          <cell r="O148">
            <v>-2353.2069174354929</v>
          </cell>
          <cell r="P148">
            <v>-2439.1646316000183</v>
          </cell>
          <cell r="Q148">
            <v>-2525.730183468047</v>
          </cell>
          <cell r="R148">
            <v>-2612.779209644058</v>
          </cell>
          <cell r="S148">
            <v>-2700.7181562644073</v>
          </cell>
          <cell r="T148">
            <v>-2788.1550829252164</v>
          </cell>
          <cell r="U148">
            <v>-2876.548220560549</v>
          </cell>
          <cell r="V148">
            <v>-2964.2404371199045</v>
          </cell>
          <cell r="W148">
            <v>-3051.7918133720405</v>
          </cell>
          <cell r="X148">
            <v>-3139.7245374324348</v>
          </cell>
          <cell r="Y148">
            <v>-3226.2776787899393</v>
          </cell>
          <cell r="Z148">
            <v>-3312.091512701239</v>
          </cell>
          <cell r="AA148">
            <v>-3397.4367820152474</v>
          </cell>
        </row>
        <row r="149">
          <cell r="B149" t="str">
            <v>Somatoria com Projeto Original</v>
          </cell>
          <cell r="F149">
            <v>-8619.9580449402256</v>
          </cell>
          <cell r="G149">
            <v>0.17166195069345008</v>
          </cell>
          <cell r="H149">
            <v>-36347.961760615988</v>
          </cell>
          <cell r="I149">
            <v>-6967.5812974779365</v>
          </cell>
          <cell r="J149">
            <v>-31633.074888096664</v>
          </cell>
          <cell r="K149">
            <v>-26221.02199701226</v>
          </cell>
          <cell r="L149">
            <v>-13194.799123107623</v>
          </cell>
          <cell r="M149">
            <v>5278.6693009543651</v>
          </cell>
          <cell r="N149">
            <v>23966.227394308109</v>
          </cell>
          <cell r="O149">
            <v>26953.690322564515</v>
          </cell>
          <cell r="P149">
            <v>34367.865083399978</v>
          </cell>
          <cell r="Q149">
            <v>19424.48019653196</v>
          </cell>
          <cell r="R149">
            <v>37951.426290355936</v>
          </cell>
          <cell r="S149">
            <v>44060.513798735585</v>
          </cell>
          <cell r="T149">
            <v>46772.195997074792</v>
          </cell>
          <cell r="U149">
            <v>50319.687364439444</v>
          </cell>
          <cell r="V149">
            <v>51222.797492880098</v>
          </cell>
          <cell r="W149">
            <v>50374.959721627951</v>
          </cell>
          <cell r="X149">
            <v>51986.03606256756</v>
          </cell>
          <cell r="Y149">
            <v>55462.236346210047</v>
          </cell>
          <cell r="Z149">
            <v>59772.624777298748</v>
          </cell>
          <cell r="AA149">
            <v>66299.386817984749</v>
          </cell>
        </row>
        <row r="150">
          <cell r="B150" t="str">
            <v>Perda de Receita - Atraso no início da operação das Pças de AP, Mococa e Aguaí</v>
          </cell>
        </row>
        <row r="151">
          <cell r="B151" t="str">
            <v>Fluxo de Caixa do Fator</v>
          </cell>
          <cell r="H151">
            <v>-1361.8848624580535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-1147.1859970057678</v>
          </cell>
          <cell r="G152">
            <v>0.1851049757163141</v>
          </cell>
          <cell r="H152">
            <v>-37709.846623074045</v>
          </cell>
          <cell r="I152">
            <v>-5585.5403999999999</v>
          </cell>
          <cell r="J152">
            <v>-30191.959935000006</v>
          </cell>
          <cell r="K152">
            <v>-24719.396564999988</v>
          </cell>
          <cell r="L152">
            <v>-11320.944255</v>
          </cell>
          <cell r="M152">
            <v>7227.1481750000048</v>
          </cell>
          <cell r="N152">
            <v>26234.365624999991</v>
          </cell>
          <cell r="O152">
            <v>29306.897240000006</v>
          </cell>
          <cell r="P152">
            <v>36807.029714999997</v>
          </cell>
          <cell r="Q152">
            <v>21950.210380000008</v>
          </cell>
          <cell r="R152">
            <v>40564.205499999996</v>
          </cell>
          <cell r="S152">
            <v>46761.231954999988</v>
          </cell>
          <cell r="T152">
            <v>49560.351080000008</v>
          </cell>
          <cell r="U152">
            <v>53196.235584999995</v>
          </cell>
          <cell r="V152">
            <v>54187.037929999999</v>
          </cell>
          <cell r="W152">
            <v>53426.751534999989</v>
          </cell>
          <cell r="X152">
            <v>55125.760599999994</v>
          </cell>
          <cell r="Y152">
            <v>58688.514024999989</v>
          </cell>
          <cell r="Z152">
            <v>63084.716289999989</v>
          </cell>
          <cell r="AA152">
            <v>69696.823599999989</v>
          </cell>
        </row>
        <row r="153">
          <cell r="B153" t="str">
            <v>Perda de Receita -Eliminação da Pça de VGSul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-114.03895800000001</v>
          </cell>
          <cell r="M154">
            <v>-969.71043000000009</v>
          </cell>
          <cell r="N154">
            <v>-1005.11055</v>
          </cell>
          <cell r="O154">
            <v>-1041.1428150000002</v>
          </cell>
          <cell r="P154">
            <v>-1077.807225</v>
          </cell>
          <cell r="Q154">
            <v>-1113.8394899999998</v>
          </cell>
          <cell r="R154">
            <v>-1151.76819</v>
          </cell>
          <cell r="S154">
            <v>-1187.8004550000001</v>
          </cell>
          <cell r="T154">
            <v>-1225.09701</v>
          </cell>
          <cell r="U154">
            <v>-1261.129275</v>
          </cell>
          <cell r="V154">
            <v>-1300.322265</v>
          </cell>
          <cell r="W154">
            <v>-1336.9866750000001</v>
          </cell>
          <cell r="X154">
            <v>-1373.651085</v>
          </cell>
          <cell r="Y154">
            <v>-1410.9476400000001</v>
          </cell>
          <cell r="Z154">
            <v>-1447.6120500000002</v>
          </cell>
          <cell r="AA154">
            <v>-1483.644315</v>
          </cell>
        </row>
        <row r="155">
          <cell r="B155" t="str">
            <v>Somatoria com Projeto Original</v>
          </cell>
          <cell r="F155">
            <v>-2390.9676829216119</v>
          </cell>
          <cell r="G155">
            <v>0.18279633462555153</v>
          </cell>
          <cell r="H155">
            <v>-36347.961760615988</v>
          </cell>
          <cell r="I155">
            <v>-5585.5403999999999</v>
          </cell>
          <cell r="J155">
            <v>-30191.959935000006</v>
          </cell>
          <cell r="K155">
            <v>-24719.396564999988</v>
          </cell>
          <cell r="L155">
            <v>-11434.983213</v>
          </cell>
          <cell r="M155">
            <v>6257.4377450000047</v>
          </cell>
          <cell r="N155">
            <v>25229.25507499999</v>
          </cell>
          <cell r="O155">
            <v>28265.754425000006</v>
          </cell>
          <cell r="P155">
            <v>35729.22249</v>
          </cell>
          <cell r="Q155">
            <v>20836.370890000009</v>
          </cell>
          <cell r="R155">
            <v>39412.437309999994</v>
          </cell>
          <cell r="S155">
            <v>45573.431499999992</v>
          </cell>
          <cell r="T155">
            <v>48335.25407000001</v>
          </cell>
          <cell r="U155">
            <v>51935.106309999996</v>
          </cell>
          <cell r="V155">
            <v>52886.715664999996</v>
          </cell>
          <cell r="W155">
            <v>52089.764859999988</v>
          </cell>
          <cell r="X155">
            <v>53752.109514999996</v>
          </cell>
          <cell r="Y155">
            <v>57277.566384999991</v>
          </cell>
          <cell r="Z155">
            <v>61637.104239999986</v>
          </cell>
          <cell r="AA155">
            <v>68213.179284999991</v>
          </cell>
        </row>
        <row r="156">
          <cell r="B156" t="str">
            <v>Despesas de eliminação da Pça de VGSul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97.506411314784316</v>
          </cell>
          <cell r="M157">
            <v>1228.0653425051682</v>
          </cell>
          <cell r="N157">
            <v>1216.9886673385317</v>
          </cell>
          <cell r="O157">
            <v>226.1119020728917</v>
          </cell>
          <cell r="P157">
            <v>239.2201765978308</v>
          </cell>
          <cell r="Q157">
            <v>239.3858365978241</v>
          </cell>
          <cell r="R157">
            <v>239.38620326449848</v>
          </cell>
          <cell r="S157">
            <v>227.8779091501587</v>
          </cell>
          <cell r="T157">
            <v>227.92505200727686</v>
          </cell>
          <cell r="U157">
            <v>228.03615200727876</v>
          </cell>
          <cell r="V157">
            <v>228.04662298279541</v>
          </cell>
          <cell r="W157">
            <v>241.95990043027365</v>
          </cell>
          <cell r="X157">
            <v>241.83920945476922</v>
          </cell>
          <cell r="Y157">
            <v>241.68435043026062</v>
          </cell>
          <cell r="Z157">
            <v>230.4711327179659</v>
          </cell>
          <cell r="AA157">
            <v>230.54239881281313</v>
          </cell>
        </row>
        <row r="158">
          <cell r="B158" t="str">
            <v>Somatoria com Projeto Original</v>
          </cell>
          <cell r="F158">
            <v>1181.5965000743256</v>
          </cell>
          <cell r="G158">
            <v>0.18928978760184645</v>
          </cell>
          <cell r="H158">
            <v>-36347.961760615988</v>
          </cell>
          <cell r="I158">
            <v>-5585.5403999999999</v>
          </cell>
          <cell r="J158">
            <v>-30191.959935000006</v>
          </cell>
          <cell r="K158">
            <v>-24719.396564999988</v>
          </cell>
          <cell r="L158">
            <v>-11223.437843685217</v>
          </cell>
          <cell r="M158">
            <v>8455.2135175051735</v>
          </cell>
          <cell r="N158">
            <v>27451.354292338525</v>
          </cell>
          <cell r="O158">
            <v>29533.009142072897</v>
          </cell>
          <cell r="P158">
            <v>37046.249891597829</v>
          </cell>
          <cell r="Q158">
            <v>22189.596216597831</v>
          </cell>
          <cell r="R158">
            <v>40803.591703264494</v>
          </cell>
          <cell r="S158">
            <v>46989.109864150145</v>
          </cell>
          <cell r="T158">
            <v>49788.276132007282</v>
          </cell>
          <cell r="U158">
            <v>53424.271737007271</v>
          </cell>
          <cell r="V158">
            <v>54415.084552982793</v>
          </cell>
          <cell r="W158">
            <v>53668.711435430261</v>
          </cell>
          <cell r="X158">
            <v>55367.599809454761</v>
          </cell>
          <cell r="Y158">
            <v>58930.198375430249</v>
          </cell>
          <cell r="Z158">
            <v>63315.187422717958</v>
          </cell>
          <cell r="AA158">
            <v>69927.365998812806</v>
          </cell>
        </row>
        <row r="159">
          <cell r="B159" t="str">
            <v>Inclusão da SP-342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-726.64790216326696</v>
          </cell>
          <cell r="O160">
            <v>233.40925531719131</v>
          </cell>
          <cell r="P160">
            <v>151.0600316049713</v>
          </cell>
          <cell r="Q160">
            <v>170.28482070161499</v>
          </cell>
          <cell r="R160">
            <v>250.5406578630782</v>
          </cell>
          <cell r="S160">
            <v>426.98582790577166</v>
          </cell>
          <cell r="T160">
            <v>479.54237751579058</v>
          </cell>
          <cell r="U160">
            <v>534.59810150217982</v>
          </cell>
          <cell r="V160">
            <v>585.85560004154468</v>
          </cell>
          <cell r="W160">
            <v>490.52868234480775</v>
          </cell>
          <cell r="X160">
            <v>545.1924538805406</v>
          </cell>
          <cell r="Y160">
            <v>604.30506438319571</v>
          </cell>
          <cell r="Z160">
            <v>783.53436933121702</v>
          </cell>
          <cell r="AA160">
            <v>849.17959650476223</v>
          </cell>
        </row>
        <row r="161">
          <cell r="B161" t="str">
            <v>Somatoria com Projeto Original</v>
          </cell>
          <cell r="F161">
            <v>286.62129443290826</v>
          </cell>
          <cell r="G161">
            <v>0.18766844458258236</v>
          </cell>
          <cell r="H161">
            <v>-36347.961760615988</v>
          </cell>
          <cell r="I161">
            <v>-5585.5403999999999</v>
          </cell>
          <cell r="J161">
            <v>-30191.959935000006</v>
          </cell>
          <cell r="K161">
            <v>-24719.396564999988</v>
          </cell>
          <cell r="L161">
            <v>-11320.944255</v>
          </cell>
          <cell r="M161">
            <v>7227.1481750000048</v>
          </cell>
          <cell r="N161">
            <v>25507.717722836725</v>
          </cell>
          <cell r="O161">
            <v>29540.306495317196</v>
          </cell>
          <cell r="P161">
            <v>36958.089746604965</v>
          </cell>
          <cell r="Q161">
            <v>22120.495200701622</v>
          </cell>
          <cell r="R161">
            <v>40814.746157863075</v>
          </cell>
          <cell r="S161">
            <v>47188.217782905762</v>
          </cell>
          <cell r="T161">
            <v>50039.893457515798</v>
          </cell>
          <cell r="U161">
            <v>53730.833686502177</v>
          </cell>
          <cell r="V161">
            <v>54772.893530041547</v>
          </cell>
          <cell r="W161">
            <v>53917.2802173448</v>
          </cell>
          <cell r="X161">
            <v>55670.953053880534</v>
          </cell>
          <cell r="Y161">
            <v>59292.819089383185</v>
          </cell>
          <cell r="Z161">
            <v>63868.250659331206</v>
          </cell>
          <cell r="AA161">
            <v>70546.003196504753</v>
          </cell>
        </row>
        <row r="162">
          <cell r="B162" t="str">
            <v>Melhoria Per. Urbano SJBV + Cred. ISS + Comp. Ônus</v>
          </cell>
        </row>
        <row r="163">
          <cell r="B163" t="str">
            <v>Fluxo de Caixa do Fator</v>
          </cell>
          <cell r="H163">
            <v>2144.7634133172628</v>
          </cell>
          <cell r="I163">
            <v>2114.9321803089315</v>
          </cell>
          <cell r="J163">
            <v>1424.5829664266853</v>
          </cell>
          <cell r="K163">
            <v>0</v>
          </cell>
          <cell r="L163">
            <v>0</v>
          </cell>
          <cell r="M163">
            <v>0</v>
          </cell>
          <cell r="N163">
            <v>-2594.6182055480558</v>
          </cell>
          <cell r="O163">
            <v>-3091.563102711124</v>
          </cell>
          <cell r="P163">
            <v>-3686.7701265261958</v>
          </cell>
          <cell r="Q163">
            <v>-2271.5362079468237</v>
          </cell>
          <cell r="R163">
            <v>-6112.2270059068233</v>
          </cell>
          <cell r="S163">
            <v>-1904.6803965461577</v>
          </cell>
          <cell r="T163">
            <v>-3962.425139743867</v>
          </cell>
          <cell r="U163">
            <v>-4198.3404083394707</v>
          </cell>
          <cell r="V163">
            <v>-1843.1914325029852</v>
          </cell>
          <cell r="W163">
            <v>2700.0975929024216</v>
          </cell>
          <cell r="X163">
            <v>2997.8415118213406</v>
          </cell>
          <cell r="Y163">
            <v>2997.8415118213406</v>
          </cell>
          <cell r="Z163">
            <v>2001.3413596817013</v>
          </cell>
          <cell r="AA163">
            <v>-3667.2169664588387</v>
          </cell>
        </row>
        <row r="164">
          <cell r="B164" t="str">
            <v>Somatoria com Projeto Original</v>
          </cell>
          <cell r="F164">
            <v>-286.62498304556186</v>
          </cell>
          <cell r="G164">
            <v>0.18660788476916476</v>
          </cell>
          <cell r="H164">
            <v>-34203.198347298727</v>
          </cell>
          <cell r="I164">
            <v>-3470.6082196910684</v>
          </cell>
          <cell r="J164">
            <v>-28767.37696857332</v>
          </cell>
          <cell r="K164">
            <v>-24719.396564999988</v>
          </cell>
          <cell r="L164">
            <v>-11320.944255</v>
          </cell>
          <cell r="M164">
            <v>7227.1481750000048</v>
          </cell>
          <cell r="N164">
            <v>23639.747419451935</v>
          </cell>
          <cell r="O164">
            <v>26215.334137288883</v>
          </cell>
          <cell r="P164">
            <v>33120.259588473804</v>
          </cell>
          <cell r="Q164">
            <v>19678.674172053183</v>
          </cell>
          <cell r="R164">
            <v>34451.978494093171</v>
          </cell>
          <cell r="S164">
            <v>44856.55155845383</v>
          </cell>
          <cell r="T164">
            <v>45597.925940256144</v>
          </cell>
          <cell r="U164">
            <v>48997.895176660524</v>
          </cell>
          <cell r="V164">
            <v>52343.846497497012</v>
          </cell>
          <cell r="W164">
            <v>56126.849127902409</v>
          </cell>
          <cell r="X164">
            <v>58123.602111821332</v>
          </cell>
          <cell r="Y164">
            <v>61686.355536821327</v>
          </cell>
          <cell r="Z164">
            <v>65086.057649681694</v>
          </cell>
          <cell r="AA164">
            <v>66029.606633541145</v>
          </cell>
        </row>
        <row r="165">
          <cell r="B165" t="str">
            <v>ISSQN+COFINS+PIS + Dif. VGS+4ª adequação</v>
          </cell>
        </row>
        <row r="166">
          <cell r="B166" t="str">
            <v>Fluxo de Caixa do Fator</v>
          </cell>
          <cell r="H166">
            <v>137.47505803655164</v>
          </cell>
          <cell r="I166">
            <v>-443.11453049706643</v>
          </cell>
          <cell r="J166">
            <v>-508.14373569332048</v>
          </cell>
          <cell r="K166">
            <v>-707.3446553083013</v>
          </cell>
          <cell r="L166">
            <v>-351.5675224232881</v>
          </cell>
          <cell r="M166">
            <v>-1494.635196267544</v>
          </cell>
          <cell r="N166">
            <v>8402.7013933768831</v>
          </cell>
          <cell r="O166">
            <v>-13762.832934728913</v>
          </cell>
          <cell r="P166">
            <v>-1530.3723438929728</v>
          </cell>
          <cell r="Q166">
            <v>-1647.7586458920609</v>
          </cell>
          <cell r="R166">
            <v>-1783.8539026015903</v>
          </cell>
          <cell r="S166">
            <v>-2522.070078103096</v>
          </cell>
          <cell r="T166">
            <v>-2291.4467800942557</v>
          </cell>
          <cell r="U166">
            <v>-2157.8071353423761</v>
          </cell>
          <cell r="V166">
            <v>-2292.4692283591944</v>
          </cell>
          <cell r="W166">
            <v>-2426.0453820536841</v>
          </cell>
          <cell r="X166">
            <v>-2558.3405750571983</v>
          </cell>
          <cell r="Y166">
            <v>-2688.6321942099321</v>
          </cell>
          <cell r="Z166">
            <v>-2825.331992623313</v>
          </cell>
          <cell r="AA166">
            <v>-2982.9687235709725</v>
          </cell>
        </row>
        <row r="167">
          <cell r="B167" t="str">
            <v>Somatoria com Projeto Original</v>
          </cell>
          <cell r="F167">
            <v>-4955.3649323851396</v>
          </cell>
          <cell r="G167">
            <v>0.17807877572825079</v>
          </cell>
          <cell r="H167">
            <v>-36210.486702579437</v>
          </cell>
          <cell r="I167">
            <v>-6028.6549304970667</v>
          </cell>
          <cell r="J167">
            <v>-30700.103670693326</v>
          </cell>
          <cell r="K167">
            <v>-25426.741220308289</v>
          </cell>
          <cell r="L167">
            <v>-11672.511777423288</v>
          </cell>
          <cell r="M167">
            <v>5732.5129787324604</v>
          </cell>
          <cell r="N167">
            <v>34637.067018376874</v>
          </cell>
          <cell r="O167">
            <v>15544.064305271093</v>
          </cell>
          <cell r="P167">
            <v>35276.657371107023</v>
          </cell>
          <cell r="Q167">
            <v>20302.451734107948</v>
          </cell>
          <cell r="R167">
            <v>38780.351597398403</v>
          </cell>
          <cell r="S167">
            <v>44239.161876896891</v>
          </cell>
          <cell r="T167">
            <v>47268.904299905749</v>
          </cell>
          <cell r="U167">
            <v>51038.428449657622</v>
          </cell>
          <cell r="V167">
            <v>51894.568701640805</v>
          </cell>
          <cell r="W167">
            <v>51000.706152946303</v>
          </cell>
          <cell r="X167">
            <v>52567.420024942796</v>
          </cell>
          <cell r="Y167">
            <v>55999.881830790058</v>
          </cell>
          <cell r="Z167">
            <v>60259.384297376673</v>
          </cell>
          <cell r="AA167">
            <v>66713.854876429017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1.8189894035458565E-12</v>
          </cell>
          <cell r="K169">
            <v>0</v>
          </cell>
          <cell r="L169">
            <v>0</v>
          </cell>
          <cell r="M169">
            <v>0</v>
          </cell>
          <cell r="N169">
            <v>-3470.044534248731</v>
          </cell>
          <cell r="O169">
            <v>2401.3628122052978</v>
          </cell>
          <cell r="P169">
            <v>-1864.9972889796315</v>
          </cell>
          <cell r="Q169">
            <v>-376.84541096437164</v>
          </cell>
          <cell r="R169">
            <v>-613.10852322048731</v>
          </cell>
          <cell r="S169">
            <v>-105.74363258115341</v>
          </cell>
          <cell r="T169">
            <v>239.57807311655461</v>
          </cell>
          <cell r="U169">
            <v>118.25412742644525</v>
          </cell>
          <cell r="V169">
            <v>118.26050158995892</v>
          </cell>
          <cell r="W169">
            <v>118.25231618455314</v>
          </cell>
          <cell r="X169">
            <v>118.24839726563391</v>
          </cell>
          <cell r="Y169">
            <v>118.24839726563391</v>
          </cell>
          <cell r="Z169">
            <v>118.2511994052735</v>
          </cell>
          <cell r="AA169">
            <v>118.24702554581535</v>
          </cell>
        </row>
        <row r="170">
          <cell r="B170" t="str">
            <v>Somatoria com Projeto Original</v>
          </cell>
          <cell r="F170">
            <v>-934.65049856871076</v>
          </cell>
          <cell r="G170">
            <v>0.18546570303586915</v>
          </cell>
          <cell r="H170">
            <v>-36347.961760615988</v>
          </cell>
          <cell r="I170">
            <v>-5585.5403999999999</v>
          </cell>
          <cell r="J170">
            <v>-30191.959935000006</v>
          </cell>
          <cell r="K170">
            <v>-24719.396564999988</v>
          </cell>
          <cell r="L170">
            <v>-11320.944255</v>
          </cell>
          <cell r="M170">
            <v>7227.1481750000048</v>
          </cell>
          <cell r="N170">
            <v>22764.321090751262</v>
          </cell>
          <cell r="O170">
            <v>31708.260052205304</v>
          </cell>
          <cell r="P170">
            <v>34942.032426020363</v>
          </cell>
          <cell r="Q170">
            <v>21573.364969035636</v>
          </cell>
          <cell r="R170">
            <v>39951.09697677951</v>
          </cell>
          <cell r="S170">
            <v>46655.488322418838</v>
          </cell>
          <cell r="T170">
            <v>49799.929153116565</v>
          </cell>
          <cell r="U170">
            <v>53314.489712426439</v>
          </cell>
          <cell r="V170">
            <v>54305.298431589959</v>
          </cell>
          <cell r="W170">
            <v>53545.003851184541</v>
          </cell>
          <cell r="X170">
            <v>55244.008997265628</v>
          </cell>
          <cell r="Y170">
            <v>58806.762422265623</v>
          </cell>
          <cell r="Z170">
            <v>63202.967489405266</v>
          </cell>
          <cell r="AA170">
            <v>69815.070625545806</v>
          </cell>
        </row>
        <row r="171">
          <cell r="B171" t="str">
            <v>Desconto Antec. SP-340 - Ônus Fixo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811.35713150764991</v>
          </cell>
          <cell r="P172">
            <v>1390.8979397273997</v>
          </cell>
          <cell r="Q172">
            <v>811.35713150764991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648.58147454830078</v>
          </cell>
          <cell r="G173">
            <v>0.18832422896592715</v>
          </cell>
          <cell r="H173">
            <v>-36347.961760615988</v>
          </cell>
          <cell r="I173">
            <v>-5585.5403999999999</v>
          </cell>
          <cell r="J173">
            <v>-30191.959935000006</v>
          </cell>
          <cell r="K173">
            <v>-24719.396564999988</v>
          </cell>
          <cell r="L173">
            <v>-11320.944255</v>
          </cell>
          <cell r="M173">
            <v>7227.1481750000048</v>
          </cell>
          <cell r="N173">
            <v>26234.365624999991</v>
          </cell>
          <cell r="O173">
            <v>30118.254371507657</v>
          </cell>
          <cell r="P173">
            <v>38197.927654727398</v>
          </cell>
          <cell r="Q173">
            <v>22761.567511507659</v>
          </cell>
          <cell r="R173">
            <v>40564.205499999996</v>
          </cell>
          <cell r="S173">
            <v>46761.231954999988</v>
          </cell>
          <cell r="T173">
            <v>49560.351080000008</v>
          </cell>
          <cell r="U173">
            <v>53196.235584999995</v>
          </cell>
          <cell r="V173">
            <v>54187.037929999999</v>
          </cell>
          <cell r="W173">
            <v>53426.751534999989</v>
          </cell>
          <cell r="X173">
            <v>55125.760599999994</v>
          </cell>
          <cell r="Y173">
            <v>58688.514024999989</v>
          </cell>
          <cell r="Z173">
            <v>63084.716289999989</v>
          </cell>
          <cell r="AA173">
            <v>69696.823599999989</v>
          </cell>
        </row>
        <row r="174">
          <cell r="B174" t="str">
            <v>6º Adequação de Investimentos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655.34113076923074</v>
          </cell>
          <cell r="P175">
            <v>-1019.4051692307693</v>
          </cell>
          <cell r="Q175">
            <v>-336.25676923076986</v>
          </cell>
          <cell r="R175">
            <v>22.023230769230793</v>
          </cell>
          <cell r="S175">
            <v>22.023230769230793</v>
          </cell>
          <cell r="T175">
            <v>22.023230769230793</v>
          </cell>
          <cell r="U175">
            <v>22.023230769230793</v>
          </cell>
          <cell r="V175">
            <v>22.023230769230793</v>
          </cell>
          <cell r="W175">
            <v>22.023230769230793</v>
          </cell>
          <cell r="X175">
            <v>22.023230769230793</v>
          </cell>
          <cell r="Y175">
            <v>22.023230769230793</v>
          </cell>
          <cell r="Z175">
            <v>22.023230769230793</v>
          </cell>
          <cell r="AA175">
            <v>22.023230769230793</v>
          </cell>
        </row>
        <row r="176">
          <cell r="B176" t="str">
            <v>Somatoria com Projeto Original</v>
          </cell>
          <cell r="F176">
            <v>-94.66807578594694</v>
          </cell>
          <cell r="G176">
            <v>0.18698144984267806</v>
          </cell>
          <cell r="H176">
            <v>-36347.961760615988</v>
          </cell>
          <cell r="I176">
            <v>-5585.5403999999999</v>
          </cell>
          <cell r="J176">
            <v>-30191.959935000006</v>
          </cell>
          <cell r="K176">
            <v>-24719.396564999988</v>
          </cell>
          <cell r="L176">
            <v>-11320.944255</v>
          </cell>
          <cell r="M176">
            <v>7227.1481750000048</v>
          </cell>
          <cell r="N176">
            <v>26234.365624999991</v>
          </cell>
          <cell r="O176">
            <v>29962.238370769235</v>
          </cell>
          <cell r="P176">
            <v>35787.624545769228</v>
          </cell>
          <cell r="Q176">
            <v>21613.953610769237</v>
          </cell>
          <cell r="R176">
            <v>40586.228730769224</v>
          </cell>
          <cell r="S176">
            <v>46783.255185769216</v>
          </cell>
          <cell r="T176">
            <v>49582.374310769235</v>
          </cell>
          <cell r="U176">
            <v>53218.258815769223</v>
          </cell>
          <cell r="V176">
            <v>54209.061160769226</v>
          </cell>
          <cell r="W176">
            <v>53448.774765769216</v>
          </cell>
          <cell r="X176">
            <v>55147.783830769222</v>
          </cell>
          <cell r="Y176">
            <v>58710.537255769217</v>
          </cell>
          <cell r="Z176">
            <v>63106.739520769217</v>
          </cell>
          <cell r="AA176">
            <v>69718.846830769224</v>
          </cell>
        </row>
        <row r="177">
          <cell r="B177" t="str">
            <v>7º Adequação de Investimentos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-97.438140000000047</v>
          </cell>
          <cell r="N178">
            <v>-64.566561428571589</v>
          </cell>
          <cell r="O178">
            <v>270.77008472527461</v>
          </cell>
          <cell r="P178">
            <v>1696.1771347252748</v>
          </cell>
          <cell r="Q178">
            <v>-4091.6214652747253</v>
          </cell>
          <cell r="R178">
            <v>-1915.5345252747252</v>
          </cell>
          <cell r="S178">
            <v>-5399.601991941392</v>
          </cell>
          <cell r="T178">
            <v>-19.983479441392035</v>
          </cell>
          <cell r="U178">
            <v>-1.6651794413920697</v>
          </cell>
          <cell r="V178">
            <v>386.90482055860792</v>
          </cell>
          <cell r="W178">
            <v>386.90482055860792</v>
          </cell>
          <cell r="X178">
            <v>386.90482055860792</v>
          </cell>
          <cell r="Y178">
            <v>386.89592055860777</v>
          </cell>
          <cell r="Z178">
            <v>386.90592055860799</v>
          </cell>
          <cell r="AA178">
            <v>386.90592055860799</v>
          </cell>
        </row>
        <row r="179">
          <cell r="B179" t="str">
            <v>Somatoria com Projeto Original</v>
          </cell>
          <cell r="F179">
            <v>-1220.6388098121997</v>
          </cell>
          <cell r="G179">
            <v>0.18493538238564791</v>
          </cell>
          <cell r="H179">
            <v>-36347.961760615988</v>
          </cell>
          <cell r="I179">
            <v>-5585.5403999999999</v>
          </cell>
          <cell r="J179">
            <v>-30191.959935000006</v>
          </cell>
          <cell r="K179">
            <v>-24719.396564999988</v>
          </cell>
          <cell r="L179">
            <v>-11320.944255</v>
          </cell>
          <cell r="M179">
            <v>7129.7100350000046</v>
          </cell>
          <cell r="N179">
            <v>26169.79906357142</v>
          </cell>
          <cell r="O179">
            <v>29577.66732472528</v>
          </cell>
          <cell r="P179">
            <v>38503.206849725269</v>
          </cell>
          <cell r="Q179">
            <v>17858.588914725282</v>
          </cell>
          <cell r="R179">
            <v>38648.670974725268</v>
          </cell>
          <cell r="S179">
            <v>41361.6299630586</v>
          </cell>
          <cell r="T179">
            <v>49540.367600558617</v>
          </cell>
          <cell r="U179">
            <v>53194.570405558603</v>
          </cell>
          <cell r="V179">
            <v>54573.942750558606</v>
          </cell>
          <cell r="W179">
            <v>53813.656355558596</v>
          </cell>
          <cell r="X179">
            <v>55512.665420558602</v>
          </cell>
          <cell r="Y179">
            <v>59075.409945558597</v>
          </cell>
          <cell r="Z179">
            <v>63471.622210558598</v>
          </cell>
          <cell r="AA179">
            <v>70083.729520558598</v>
          </cell>
        </row>
        <row r="180">
          <cell r="B180" t="str">
            <v>Desconto do Ônus Fixo</v>
          </cell>
        </row>
        <row r="181">
          <cell r="B181" t="str">
            <v>Fluxo de Caixa do Fator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1019.4753499999999</v>
          </cell>
          <cell r="R181">
            <v>3077.1894000000002</v>
          </cell>
          <cell r="S181">
            <v>3077.1894000000002</v>
          </cell>
          <cell r="T181">
            <v>3077.1894000000002</v>
          </cell>
          <cell r="U181">
            <v>3077.1894000000002</v>
          </cell>
          <cell r="V181">
            <v>3077.1894000000002</v>
          </cell>
          <cell r="W181">
            <v>3077.1894000000002</v>
          </cell>
          <cell r="X181">
            <v>3077.1894000000002</v>
          </cell>
          <cell r="Y181">
            <v>3077.1894000000002</v>
          </cell>
          <cell r="Z181">
            <v>3077.1894000000002</v>
          </cell>
          <cell r="AA181">
            <v>3077.1894000000002</v>
          </cell>
        </row>
        <row r="182">
          <cell r="B182" t="str">
            <v>Somatoria com Projeto Original</v>
          </cell>
          <cell r="F182">
            <v>2608.7483278709774</v>
          </cell>
          <cell r="G182">
            <v>0.19176683911033335</v>
          </cell>
          <cell r="H182">
            <v>-36347.961760615988</v>
          </cell>
          <cell r="I182">
            <v>-5585.5403999999999</v>
          </cell>
          <cell r="J182">
            <v>-30191.959935000006</v>
          </cell>
          <cell r="K182">
            <v>-24719.396564999988</v>
          </cell>
          <cell r="L182">
            <v>-11320.944255</v>
          </cell>
          <cell r="M182">
            <v>7227.1481750000048</v>
          </cell>
          <cell r="N182">
            <v>26234.365624999991</v>
          </cell>
          <cell r="O182">
            <v>29306.897240000006</v>
          </cell>
          <cell r="P182">
            <v>36807.029714999997</v>
          </cell>
          <cell r="Q182">
            <v>22969.685730000008</v>
          </cell>
          <cell r="R182">
            <v>43641.394899999999</v>
          </cell>
          <cell r="S182">
            <v>49838.421354999991</v>
          </cell>
          <cell r="T182">
            <v>52637.540480000011</v>
          </cell>
          <cell r="U182">
            <v>56273.424984999998</v>
          </cell>
          <cell r="V182">
            <v>57264.227330000002</v>
          </cell>
          <cell r="W182">
            <v>56503.940934999991</v>
          </cell>
          <cell r="X182">
            <v>58202.95</v>
          </cell>
          <cell r="Y182">
            <v>61765.703424999992</v>
          </cell>
          <cell r="Z182">
            <v>66161.905689999985</v>
          </cell>
          <cell r="AA182">
            <v>72774.012999999992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16900.045556894096</v>
          </cell>
          <cell r="I184">
            <v>-16453.601862387037</v>
          </cell>
          <cell r="J184">
            <v>3404.3374123546291</v>
          </cell>
          <cell r="K184">
            <v>3111.5236441516236</v>
          </cell>
          <cell r="L184">
            <v>21811.668302874423</v>
          </cell>
          <cell r="M184">
            <v>4309.6508781755438</v>
          </cell>
          <cell r="N184">
            <v>-14276.985166551245</v>
          </cell>
          <cell r="O184">
            <v>-14570.911110262856</v>
          </cell>
          <cell r="P184">
            <v>-17236.505423458973</v>
          </cell>
          <cell r="Q184">
            <v>-18149.2147099951</v>
          </cell>
          <cell r="R184">
            <v>-14130.447629078291</v>
          </cell>
          <cell r="S184">
            <v>-14065.393111725494</v>
          </cell>
          <cell r="T184">
            <v>-10312.6107749328</v>
          </cell>
          <cell r="U184">
            <v>-6070.0110344828381</v>
          </cell>
          <cell r="V184">
            <v>-3471.8820645441319</v>
          </cell>
          <cell r="W184">
            <v>720.42085693998479</v>
          </cell>
          <cell r="X184">
            <v>871.08646543630539</v>
          </cell>
          <cell r="Y184">
            <v>593.62510140421227</v>
          </cell>
          <cell r="Z184">
            <v>-475.09142948473982</v>
          </cell>
          <cell r="AA184">
            <v>-6440.3269214780148</v>
          </cell>
        </row>
        <row r="185">
          <cell r="B185" t="str">
            <v>Somatoria com Projeto Original</v>
          </cell>
          <cell r="F185">
            <v>-3947.251206635683</v>
          </cell>
          <cell r="G185">
            <v>0.17863707739599149</v>
          </cell>
          <cell r="H185">
            <v>-19447.916203721892</v>
          </cell>
          <cell r="I185">
            <v>-22039.142262387038</v>
          </cell>
          <cell r="J185">
            <v>-26787.622522645375</v>
          </cell>
          <cell r="K185">
            <v>-21607.872920848364</v>
          </cell>
          <cell r="L185">
            <v>10490.724047874422</v>
          </cell>
          <cell r="M185">
            <v>11536.799053175549</v>
          </cell>
          <cell r="N185">
            <v>11957.380458448746</v>
          </cell>
          <cell r="O185">
            <v>14735.98612973715</v>
          </cell>
          <cell r="P185">
            <v>19570.524291541024</v>
          </cell>
          <cell r="Q185">
            <v>3800.9956700049079</v>
          </cell>
          <cell r="R185">
            <v>26433.757870921705</v>
          </cell>
          <cell r="S185">
            <v>32695.838843274494</v>
          </cell>
          <cell r="T185">
            <v>39247.740305067207</v>
          </cell>
          <cell r="U185">
            <v>47126.22455051716</v>
          </cell>
          <cell r="V185">
            <v>50715.155865455868</v>
          </cell>
          <cell r="W185">
            <v>54147.172391939974</v>
          </cell>
          <cell r="X185">
            <v>55996.847065436297</v>
          </cell>
          <cell r="Y185">
            <v>59282.139126404203</v>
          </cell>
          <cell r="Z185">
            <v>62609.62486051525</v>
          </cell>
          <cell r="AA185">
            <v>63256.496678521973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45225.590166399845</v>
          </cell>
          <cell r="H191">
            <v>65191.528684683908</v>
          </cell>
          <cell r="I191">
            <v>68157.425197073477</v>
          </cell>
          <cell r="J191">
            <v>71177.810929603162</v>
          </cell>
          <cell r="K191">
            <v>78341.458236826322</v>
          </cell>
          <cell r="L191">
            <v>77806.692738306912</v>
          </cell>
          <cell r="M191">
            <v>85891.863778649742</v>
          </cell>
          <cell r="N191">
            <v>98407.794618329179</v>
          </cell>
          <cell r="O191">
            <v>102424.55413390552</v>
          </cell>
          <cell r="P191">
            <v>105923.81972479667</v>
          </cell>
          <cell r="Q191">
            <v>109449.79188343475</v>
          </cell>
          <cell r="R191">
            <v>112903.54484083348</v>
          </cell>
          <cell r="S191">
            <v>116348.18537449437</v>
          </cell>
          <cell r="T191">
            <v>119784.44945203738</v>
          </cell>
          <cell r="U191">
            <v>123192.10959128066</v>
          </cell>
          <cell r="V191">
            <v>126574.10344612873</v>
          </cell>
          <cell r="W191">
            <v>129913.27057359819</v>
          </cell>
          <cell r="X191">
            <v>133198.22003295869</v>
          </cell>
          <cell r="Y191">
            <v>136426.24482006804</v>
          </cell>
          <cell r="Z191">
            <v>139586.84809754303</v>
          </cell>
          <cell r="AA191">
            <v>2045925.306320952</v>
          </cell>
        </row>
        <row r="192">
          <cell r="B192" t="str">
            <v>1.1 - Operacionais    (1.1.1 + 1.1.2)</v>
          </cell>
          <cell r="G192">
            <v>45225.590166399845</v>
          </cell>
          <cell r="H192">
            <v>65191.528684683908</v>
          </cell>
          <cell r="I192">
            <v>68157.425197073477</v>
          </cell>
          <cell r="J192">
            <v>71177.810929603162</v>
          </cell>
          <cell r="K192">
            <v>78341.458236826322</v>
          </cell>
          <cell r="L192">
            <v>77806.692738306912</v>
          </cell>
          <cell r="M192">
            <v>85891.863778649742</v>
          </cell>
          <cell r="N192">
            <v>98407.794618329179</v>
          </cell>
          <cell r="O192">
            <v>102424.55413390552</v>
          </cell>
          <cell r="P192">
            <v>105923.81972479667</v>
          </cell>
          <cell r="Q192">
            <v>109449.79188343475</v>
          </cell>
          <cell r="R192">
            <v>112903.54484083348</v>
          </cell>
          <cell r="S192">
            <v>116348.18537449437</v>
          </cell>
          <cell r="T192">
            <v>119784.44945203738</v>
          </cell>
          <cell r="U192">
            <v>123192.10959128066</v>
          </cell>
          <cell r="V192">
            <v>126574.10344612873</v>
          </cell>
          <cell r="W192">
            <v>129913.27057359819</v>
          </cell>
          <cell r="X192">
            <v>133198.22003295869</v>
          </cell>
          <cell r="Y192">
            <v>136426.24482006804</v>
          </cell>
          <cell r="Z192">
            <v>139586.84809754303</v>
          </cell>
          <cell r="AA192">
            <v>2045925.306320952</v>
          </cell>
        </row>
        <row r="193">
          <cell r="B193" t="str">
            <v>1.1.1 - Receitas de  Pedágios    (Transp. Qd.2.1.1.2)</v>
          </cell>
          <cell r="G193">
            <v>45106.588082191774</v>
          </cell>
          <cell r="H193">
            <v>65023.528335370058</v>
          </cell>
          <cell r="I193">
            <v>67981.420470797922</v>
          </cell>
          <cell r="J193">
            <v>70993.83225887295</v>
          </cell>
          <cell r="K193">
            <v>78137.455731207097</v>
          </cell>
          <cell r="L193">
            <v>77594.692763306026</v>
          </cell>
          <cell r="M193">
            <v>84572.914255846626</v>
          </cell>
          <cell r="N193">
            <v>93797.999739954568</v>
          </cell>
          <cell r="O193">
            <v>97806.738500326392</v>
          </cell>
          <cell r="P193">
            <v>100307.78280284526</v>
          </cell>
          <cell r="Q193">
            <v>102457.06539173654</v>
          </cell>
          <cell r="R193">
            <v>105901.82062207442</v>
          </cell>
          <cell r="S193">
            <v>109337.44496931664</v>
          </cell>
          <cell r="T193">
            <v>112764.72106258676</v>
          </cell>
          <cell r="U193">
            <v>116163.3810768913</v>
          </cell>
          <cell r="V193">
            <v>119536.36500167643</v>
          </cell>
          <cell r="W193">
            <v>122866.54286028015</v>
          </cell>
          <cell r="X193">
            <v>126143.50648625659</v>
          </cell>
          <cell r="Y193">
            <v>129363.51765335015</v>
          </cell>
          <cell r="Z193">
            <v>132515.12673625132</v>
          </cell>
          <cell r="AA193">
            <v>1958372.4448011389</v>
          </cell>
        </row>
        <row r="194">
          <cell r="B194" t="str">
            <v>1.1.2 - Outras Receitas Operacionais    (calculado 2.1.2.)</v>
          </cell>
          <cell r="G194">
            <v>119.00208420806717</v>
          </cell>
          <cell r="H194">
            <v>168.00034931384781</v>
          </cell>
          <cell r="I194">
            <v>176.00472627555732</v>
          </cell>
          <cell r="J194">
            <v>183.97867073021396</v>
          </cell>
          <cell r="K194">
            <v>204.00250561921959</v>
          </cell>
          <cell r="L194">
            <v>211.9999750008844</v>
          </cell>
          <cell r="M194">
            <v>1318.949522803114</v>
          </cell>
          <cell r="N194">
            <v>4609.7948783746151</v>
          </cell>
          <cell r="O194">
            <v>4617.8156335791246</v>
          </cell>
          <cell r="P194">
            <v>5616.0369219514068</v>
          </cell>
          <cell r="Q194">
            <v>6992.7264916982058</v>
          </cell>
          <cell r="R194">
            <v>7001.7242187590637</v>
          </cell>
          <cell r="S194">
            <v>7010.7404051777285</v>
          </cell>
          <cell r="T194">
            <v>7019.7283894506318</v>
          </cell>
          <cell r="U194">
            <v>7028.7285143893732</v>
          </cell>
          <cell r="V194">
            <v>7037.7384444523013</v>
          </cell>
          <cell r="W194">
            <v>7046.7277133180378</v>
          </cell>
          <cell r="X194">
            <v>7054.713546702098</v>
          </cell>
          <cell r="Y194">
            <v>7062.7271667178757</v>
          </cell>
          <cell r="Z194">
            <v>7071.721361291713</v>
          </cell>
          <cell r="AA194">
            <v>87552.861519813072</v>
          </cell>
        </row>
        <row r="195">
          <cell r="B195" t="str">
            <v>2 -  DEDUÇÕES DA RECEITA    (2.1)</v>
          </cell>
          <cell r="G195">
            <v>1273.9479686304855</v>
          </cell>
          <cell r="H195">
            <v>2478.7046864174235</v>
          </cell>
          <cell r="I195">
            <v>3685.6856023138653</v>
          </cell>
          <cell r="J195">
            <v>6210.1200595145401</v>
          </cell>
          <cell r="K195">
            <v>6883.5197101766971</v>
          </cell>
          <cell r="L195">
            <v>7473.4231479569289</v>
          </cell>
          <cell r="M195">
            <v>8107.0096303780147</v>
          </cell>
          <cell r="N195">
            <v>8233.7810137399756</v>
          </cell>
          <cell r="O195">
            <v>8555.7769181981021</v>
          </cell>
          <cell r="P195">
            <v>8827.9992219952692</v>
          </cell>
          <cell r="Q195">
            <v>9129.0490619242028</v>
          </cell>
          <cell r="R195">
            <v>9427.3758489114971</v>
          </cell>
          <cell r="S195">
            <v>9724.6952276276152</v>
          </cell>
          <cell r="T195">
            <v>10021.625921802113</v>
          </cell>
          <cell r="U195">
            <v>10315.936972966743</v>
          </cell>
          <cell r="V195">
            <v>10607.900242648426</v>
          </cell>
          <cell r="W195">
            <v>10896.428041122859</v>
          </cell>
          <cell r="X195">
            <v>11180.369314107544</v>
          </cell>
          <cell r="Y195">
            <v>11472.473588494573</v>
          </cell>
          <cell r="Z195">
            <v>11793.667806559963</v>
          </cell>
          <cell r="AA195">
            <v>166299.48998548681</v>
          </cell>
        </row>
        <row r="196">
          <cell r="B196" t="str">
            <v>2.1 - Tributos sobre Faturamento    (2.1.1+ .... + 2.1.4)</v>
          </cell>
          <cell r="G196">
            <v>1273.9479686304855</v>
          </cell>
          <cell r="H196">
            <v>2478.7046864174235</v>
          </cell>
          <cell r="I196">
            <v>3685.6856023138653</v>
          </cell>
          <cell r="J196">
            <v>6210.1200595145401</v>
          </cell>
          <cell r="K196">
            <v>6883.5197101766971</v>
          </cell>
          <cell r="L196">
            <v>7473.4231479569289</v>
          </cell>
          <cell r="M196">
            <v>8107.0096303780147</v>
          </cell>
          <cell r="N196">
            <v>8233.7810137399756</v>
          </cell>
          <cell r="O196">
            <v>8555.7769181981021</v>
          </cell>
          <cell r="P196">
            <v>8827.9992219952692</v>
          </cell>
          <cell r="Q196">
            <v>9129.0490619242028</v>
          </cell>
          <cell r="R196">
            <v>9427.3758489114971</v>
          </cell>
          <cell r="S196">
            <v>9724.6952276276152</v>
          </cell>
          <cell r="T196">
            <v>10021.625921802113</v>
          </cell>
          <cell r="U196">
            <v>10315.936972966743</v>
          </cell>
          <cell r="V196">
            <v>10607.900242648426</v>
          </cell>
          <cell r="W196">
            <v>10896.428041122859</v>
          </cell>
          <cell r="X196">
            <v>11180.369314107544</v>
          </cell>
          <cell r="Y196">
            <v>11472.473588494573</v>
          </cell>
          <cell r="Z196">
            <v>11793.667806559963</v>
          </cell>
          <cell r="AA196">
            <v>166299.48998548681</v>
          </cell>
        </row>
        <row r="197">
          <cell r="B197" t="str">
            <v>2.1.1 - I.S.S    (transp. Qd  1.3.)</v>
          </cell>
          <cell r="G197">
            <v>9.5233750570059783E-2</v>
          </cell>
          <cell r="H197">
            <v>94.474307919599596</v>
          </cell>
          <cell r="I197">
            <v>1125.4885098834388</v>
          </cell>
          <cell r="J197">
            <v>3549.7273672913261</v>
          </cell>
          <cell r="K197">
            <v>3906.864135541527</v>
          </cell>
          <cell r="L197">
            <v>3879.7157857243733</v>
          </cell>
          <cell r="M197">
            <v>4228.6556294452803</v>
          </cell>
          <cell r="N197">
            <v>4625.0995939547065</v>
          </cell>
          <cell r="O197">
            <v>4779.0852736463421</v>
          </cell>
          <cell r="P197">
            <v>4950.5247700362233</v>
          </cell>
          <cell r="Q197">
            <v>5122.8674032018862</v>
          </cell>
          <cell r="R197">
            <v>5295.1230845147338</v>
          </cell>
          <cell r="S197">
            <v>5466.7780456164164</v>
          </cell>
          <cell r="T197">
            <v>5638.2368808033243</v>
          </cell>
          <cell r="U197">
            <v>5808.1688381349613</v>
          </cell>
          <cell r="V197">
            <v>5976.7291314153181</v>
          </cell>
          <cell r="W197">
            <v>6143.3343224257733</v>
          </cell>
          <cell r="X197">
            <v>6307.3180984776391</v>
          </cell>
          <cell r="Y197">
            <v>6468.1888893353362</v>
          </cell>
          <cell r="Z197">
            <v>6625.8280497186261</v>
          </cell>
          <cell r="AA197">
            <v>89992.303350837392</v>
          </cell>
        </row>
        <row r="198">
          <cell r="B198" t="str">
            <v>2.1.2 - Cofins    (transp. Qd 1.3.)</v>
          </cell>
          <cell r="G198">
            <v>979.88639879831646</v>
          </cell>
          <cell r="H198">
            <v>1959.6411570473786</v>
          </cell>
          <cell r="I198">
            <v>2104.2682086494488</v>
          </cell>
          <cell r="J198">
            <v>2186.6393411807931</v>
          </cell>
          <cell r="K198">
            <v>2356.7649071632495</v>
          </cell>
          <cell r="L198">
            <v>2757.6582645631152</v>
          </cell>
          <cell r="M198">
            <v>3220.5924446830436</v>
          </cell>
          <cell r="N198">
            <v>2966.0474497661294</v>
          </cell>
          <cell r="O198">
            <v>3104.1232276813744</v>
          </cell>
          <cell r="P198">
            <v>3186.9650887478683</v>
          </cell>
          <cell r="Q198">
            <v>3292.7534764799916</v>
          </cell>
          <cell r="R198">
            <v>3396.3751879313459</v>
          </cell>
          <cell r="S198">
            <v>3499.649442076985</v>
          </cell>
          <cell r="T198">
            <v>3602.7855845605468</v>
          </cell>
          <cell r="U198">
            <v>3705.0148874884585</v>
          </cell>
          <cell r="V198">
            <v>3806.4349038332707</v>
          </cell>
          <cell r="W198">
            <v>3906.6529249686969</v>
          </cell>
          <cell r="X198">
            <v>4005.2582504156717</v>
          </cell>
          <cell r="Y198">
            <v>4113.1116578287947</v>
          </cell>
          <cell r="Z198">
            <v>4247.5446142073069</v>
          </cell>
          <cell r="AA198">
            <v>62398.167418071782</v>
          </cell>
        </row>
        <row r="199">
          <cell r="B199" t="str">
            <v>2.1.3 - Pis / Pasep    (transp. Qd 1.3.)</v>
          </cell>
          <cell r="G199">
            <v>293.96633608159897</v>
          </cell>
          <cell r="H199">
            <v>424.58922145044545</v>
          </cell>
          <cell r="I199">
            <v>455.92888378097757</v>
          </cell>
          <cell r="J199">
            <v>473.75335104242055</v>
          </cell>
          <cell r="K199">
            <v>619.89066747192032</v>
          </cell>
          <cell r="L199">
            <v>836.0490976694407</v>
          </cell>
          <cell r="M199">
            <v>657.76155624969124</v>
          </cell>
          <cell r="N199">
            <v>642.6339700191395</v>
          </cell>
          <cell r="O199">
            <v>672.56841687038582</v>
          </cell>
          <cell r="P199">
            <v>690.50936321117808</v>
          </cell>
          <cell r="Q199">
            <v>713.42818224232576</v>
          </cell>
          <cell r="R199">
            <v>735.87757646541775</v>
          </cell>
          <cell r="S199">
            <v>758.26773993421341</v>
          </cell>
          <cell r="T199">
            <v>780.60345643824292</v>
          </cell>
          <cell r="U199">
            <v>802.75324734332446</v>
          </cell>
          <cell r="V199">
            <v>824.73620739983687</v>
          </cell>
          <cell r="W199">
            <v>846.44079372838814</v>
          </cell>
          <cell r="X199">
            <v>867.79296521423134</v>
          </cell>
          <cell r="Y199">
            <v>891.1730413304424</v>
          </cell>
          <cell r="Z199">
            <v>920.29514263403007</v>
          </cell>
          <cell r="AA199">
            <v>13909.019216577652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43951.642197769361</v>
          </cell>
          <cell r="H201">
            <v>62712.823998266482</v>
          </cell>
          <cell r="I201">
            <v>64471.739594759609</v>
          </cell>
          <cell r="J201">
            <v>64967.69087008862</v>
          </cell>
          <cell r="K201">
            <v>71457.938526649625</v>
          </cell>
          <cell r="L201">
            <v>70333.269590349984</v>
          </cell>
          <cell r="M201">
            <v>77784.854148271726</v>
          </cell>
          <cell r="N201">
            <v>90174.0136045892</v>
          </cell>
          <cell r="O201">
            <v>93868.777215707421</v>
          </cell>
          <cell r="P201">
            <v>97095.820502801405</v>
          </cell>
          <cell r="Q201">
            <v>100320.74282151055</v>
          </cell>
          <cell r="R201">
            <v>103476.16899192198</v>
          </cell>
          <cell r="S201">
            <v>106623.49014686675</v>
          </cell>
          <cell r="T201">
            <v>109762.82353023527</v>
          </cell>
          <cell r="U201">
            <v>112876.17261831393</v>
          </cell>
          <cell r="V201">
            <v>115966.20320348031</v>
          </cell>
          <cell r="W201">
            <v>119016.84253247533</v>
          </cell>
          <cell r="X201">
            <v>122017.85071885114</v>
          </cell>
          <cell r="Y201">
            <v>124953.77123157347</v>
          </cell>
          <cell r="Z201">
            <v>127793.18029098306</v>
          </cell>
          <cell r="AA201">
            <v>1879625.8163354653</v>
          </cell>
        </row>
        <row r="202">
          <cell r="B202" t="str">
            <v>4 -  DESPESAS    (4.1)</v>
          </cell>
          <cell r="G202">
            <v>34282.39671824508</v>
          </cell>
          <cell r="H202">
            <v>40926.131563571231</v>
          </cell>
          <cell r="I202">
            <v>44920.068535952618</v>
          </cell>
          <cell r="J202">
            <v>48335.226602177216</v>
          </cell>
          <cell r="K202">
            <v>51724.087007701964</v>
          </cell>
          <cell r="L202">
            <v>52929.73732818896</v>
          </cell>
          <cell r="M202">
            <v>55235.798172900846</v>
          </cell>
          <cell r="N202">
            <v>60831.545035139119</v>
          </cell>
          <cell r="O202">
            <v>63533.89853329851</v>
          </cell>
          <cell r="P202">
            <v>66481.957424929657</v>
          </cell>
          <cell r="Q202">
            <v>66855.976807255327</v>
          </cell>
          <cell r="R202">
            <v>67079.534222289381</v>
          </cell>
          <cell r="S202">
            <v>68398.982600398303</v>
          </cell>
          <cell r="T202">
            <v>78935.287296417053</v>
          </cell>
          <cell r="U202">
            <v>62981.126712452082</v>
          </cell>
          <cell r="V202">
            <v>65466.103539704774</v>
          </cell>
          <cell r="W202">
            <v>67036.102538777559</v>
          </cell>
          <cell r="X202">
            <v>68769.72944049431</v>
          </cell>
          <cell r="Y202">
            <v>69860.108237685577</v>
          </cell>
          <cell r="Z202">
            <v>70790.199567520453</v>
          </cell>
          <cell r="AA202">
            <v>1205373.9978851003</v>
          </cell>
        </row>
        <row r="203">
          <cell r="B203" t="str">
            <v>4.1 - Operacionais    (4.1.1+ .... + 4.1.10)</v>
          </cell>
          <cell r="G203">
            <v>34282.39671824508</v>
          </cell>
          <cell r="H203">
            <v>40926.131563571231</v>
          </cell>
          <cell r="I203">
            <v>44920.068535952618</v>
          </cell>
          <cell r="J203">
            <v>48335.226602177216</v>
          </cell>
          <cell r="K203">
            <v>51724.087007701964</v>
          </cell>
          <cell r="L203">
            <v>52929.73732818896</v>
          </cell>
          <cell r="M203">
            <v>55235.798172900846</v>
          </cell>
          <cell r="N203">
            <v>60831.545035139119</v>
          </cell>
          <cell r="O203">
            <v>63533.89853329851</v>
          </cell>
          <cell r="P203">
            <v>66481.957424929657</v>
          </cell>
          <cell r="Q203">
            <v>66855.976807255327</v>
          </cell>
          <cell r="R203">
            <v>67079.534222289381</v>
          </cell>
          <cell r="S203">
            <v>68398.982600398303</v>
          </cell>
          <cell r="T203">
            <v>78935.287296417053</v>
          </cell>
          <cell r="U203">
            <v>62981.126712452082</v>
          </cell>
          <cell r="V203">
            <v>65466.103539704774</v>
          </cell>
          <cell r="W203">
            <v>67036.102538777559</v>
          </cell>
          <cell r="X203">
            <v>68769.72944049431</v>
          </cell>
          <cell r="Y203">
            <v>69860.108237685577</v>
          </cell>
          <cell r="Z203">
            <v>70790.199567520453</v>
          </cell>
          <cell r="AA203">
            <v>1205373.9978851003</v>
          </cell>
        </row>
        <row r="204">
          <cell r="B204" t="str">
            <v>4.1.1  -  Pessoal e Administradores    (Transp. Qd. 1.3.)</v>
          </cell>
          <cell r="G204">
            <v>9990</v>
          </cell>
          <cell r="H204">
            <v>19202</v>
          </cell>
          <cell r="I204">
            <v>19202</v>
          </cell>
          <cell r="J204">
            <v>19202</v>
          </cell>
          <cell r="K204">
            <v>19130.660100762907</v>
          </cell>
          <cell r="L204">
            <v>18864.07416150851</v>
          </cell>
          <cell r="M204">
            <v>19562.272160306587</v>
          </cell>
          <cell r="N204">
            <v>21257.895871673347</v>
          </cell>
          <cell r="O204">
            <v>21257.895871673347</v>
          </cell>
          <cell r="P204">
            <v>21257.895871673347</v>
          </cell>
          <cell r="Q204">
            <v>21257.895871673347</v>
          </cell>
          <cell r="R204">
            <v>21257.895871673347</v>
          </cell>
          <cell r="S204">
            <v>21257.895871673347</v>
          </cell>
          <cell r="T204">
            <v>21257.895871673347</v>
          </cell>
          <cell r="U204">
            <v>21257.895871673347</v>
          </cell>
          <cell r="V204">
            <v>21257.895871673347</v>
          </cell>
          <cell r="W204">
            <v>21256.91347014426</v>
          </cell>
          <cell r="X204">
            <v>21257.895871673347</v>
          </cell>
          <cell r="Y204">
            <v>21258.878273202434</v>
          </cell>
          <cell r="Z204">
            <v>21258.878273202434</v>
          </cell>
          <cell r="AA204">
            <v>401506.6351558608</v>
          </cell>
        </row>
        <row r="205">
          <cell r="B205" t="str">
            <v>4.1.2  -  Conservação de Rotina    (Transp. Qd. 1.3.)</v>
          </cell>
          <cell r="G205">
            <v>3346</v>
          </cell>
          <cell r="H205">
            <v>3150</v>
          </cell>
          <cell r="I205">
            <v>3150</v>
          </cell>
          <cell r="J205">
            <v>3150</v>
          </cell>
          <cell r="K205">
            <v>3129.8970448037585</v>
          </cell>
          <cell r="L205">
            <v>3006.1460437363903</v>
          </cell>
          <cell r="M205">
            <v>3134.1157392091836</v>
          </cell>
          <cell r="N205">
            <v>3525.9985143634544</v>
          </cell>
          <cell r="O205">
            <v>4838.4732271186431</v>
          </cell>
          <cell r="P205">
            <v>4838.3075671186498</v>
          </cell>
          <cell r="Q205">
            <v>4838.3072004519754</v>
          </cell>
          <cell r="R205">
            <v>3721.6537861072379</v>
          </cell>
          <cell r="S205">
            <v>3721.6066432501198</v>
          </cell>
          <cell r="T205">
            <v>3721.4955432501179</v>
          </cell>
          <cell r="U205">
            <v>3721.4968632501136</v>
          </cell>
          <cell r="V205">
            <v>5082.5730840754804</v>
          </cell>
          <cell r="W205">
            <v>5082.6819840754724</v>
          </cell>
          <cell r="X205">
            <v>5082.8486340754935</v>
          </cell>
          <cell r="Y205">
            <v>3969.5170529401776</v>
          </cell>
          <cell r="Z205">
            <v>3969.4575778208427</v>
          </cell>
          <cell r="AA205">
            <v>78180.576505647099</v>
          </cell>
        </row>
        <row r="206">
          <cell r="B206" t="str">
            <v>4.1.3  -  Consumo    (Transp. Qd. 1.3.)</v>
          </cell>
          <cell r="G206">
            <v>571</v>
          </cell>
          <cell r="H206">
            <v>1189</v>
          </cell>
          <cell r="I206">
            <v>1189</v>
          </cell>
          <cell r="J206">
            <v>1189</v>
          </cell>
          <cell r="K206">
            <v>1184.582588262009</v>
          </cell>
          <cell r="L206">
            <v>1168.0754180832007</v>
          </cell>
          <cell r="M206">
            <v>1221.1539637562776</v>
          </cell>
          <cell r="N206">
            <v>1350.0590032480359</v>
          </cell>
          <cell r="O206">
            <v>1350.0590032480359</v>
          </cell>
          <cell r="P206">
            <v>1350.0590032480359</v>
          </cell>
          <cell r="Q206">
            <v>1350.0590032480359</v>
          </cell>
          <cell r="R206">
            <v>1350.0590032480359</v>
          </cell>
          <cell r="S206">
            <v>1350.0590032480359</v>
          </cell>
          <cell r="T206">
            <v>1350.0590032480359</v>
          </cell>
          <cell r="U206">
            <v>1350.0590032480359</v>
          </cell>
          <cell r="V206">
            <v>1352.0238063062077</v>
          </cell>
          <cell r="W206">
            <v>1352.0238063062077</v>
          </cell>
          <cell r="X206">
            <v>1352.0238063062077</v>
          </cell>
          <cell r="Y206">
            <v>1352.0238063062077</v>
          </cell>
          <cell r="Z206">
            <v>1353.0062078352937</v>
          </cell>
          <cell r="AA206">
            <v>25273.385429145892</v>
          </cell>
        </row>
        <row r="207">
          <cell r="B207" t="str">
            <v>4.1.4  -  Transportes    (Transp. Qd. 1.3.)</v>
          </cell>
          <cell r="G207">
            <v>417</v>
          </cell>
          <cell r="H207">
            <v>1111</v>
          </cell>
          <cell r="I207">
            <v>1111</v>
          </cell>
          <cell r="J207">
            <v>1111</v>
          </cell>
          <cell r="K207">
            <v>1106.8723764163935</v>
          </cell>
          <cell r="L207">
            <v>1091.4480988144962</v>
          </cell>
          <cell r="M207">
            <v>1131.9907537590946</v>
          </cell>
          <cell r="N207">
            <v>1230.4514871959761</v>
          </cell>
          <cell r="O207">
            <v>1230.4514871959761</v>
          </cell>
          <cell r="P207">
            <v>1230.4514871959761</v>
          </cell>
          <cell r="Q207">
            <v>1230.4514871959761</v>
          </cell>
          <cell r="R207">
            <v>1230.4514871959761</v>
          </cell>
          <cell r="S207">
            <v>1230.4514871959761</v>
          </cell>
          <cell r="T207">
            <v>1230.4514871959761</v>
          </cell>
          <cell r="U207">
            <v>1231.4338887250619</v>
          </cell>
          <cell r="V207">
            <v>1231.4338887250619</v>
          </cell>
          <cell r="W207">
            <v>1231.4338887250619</v>
          </cell>
          <cell r="X207">
            <v>1231.4338887250619</v>
          </cell>
          <cell r="Y207">
            <v>1231.4338887250619</v>
          </cell>
          <cell r="Z207">
            <v>1231.4338887250619</v>
          </cell>
          <cell r="AA207">
            <v>23082.074971712198</v>
          </cell>
        </row>
        <row r="208">
          <cell r="B208" t="str">
            <v>4.1.5  -  Diversas    (Transp. Qd. 1.3.)</v>
          </cell>
          <cell r="G208">
            <v>178.40452068191715</v>
          </cell>
          <cell r="H208">
            <v>363.06917804059987</v>
          </cell>
          <cell r="I208">
            <v>381.00736624816597</v>
          </cell>
          <cell r="J208">
            <v>359.53180395132728</v>
          </cell>
          <cell r="K208">
            <v>364.17263145880213</v>
          </cell>
          <cell r="L208">
            <v>321.51536368231962</v>
          </cell>
          <cell r="M208">
            <v>286.43165500778235</v>
          </cell>
          <cell r="N208">
            <v>416.51506534289922</v>
          </cell>
          <cell r="O208">
            <v>417.87092927703861</v>
          </cell>
          <cell r="P208">
            <v>417.87092927703861</v>
          </cell>
          <cell r="Q208">
            <v>417.87092927703861</v>
          </cell>
          <cell r="R208">
            <v>417.87092927703861</v>
          </cell>
          <cell r="S208">
            <v>417.87092927703861</v>
          </cell>
          <cell r="T208">
            <v>417.87092927703861</v>
          </cell>
          <cell r="U208">
            <v>417.87092927703861</v>
          </cell>
          <cell r="V208">
            <v>417.87092927703861</v>
          </cell>
          <cell r="W208">
            <v>417.87092927703861</v>
          </cell>
          <cell r="X208">
            <v>417.87092927703861</v>
          </cell>
          <cell r="Y208">
            <v>417.87092927703861</v>
          </cell>
          <cell r="Z208">
            <v>417.87092927703861</v>
          </cell>
          <cell r="AA208">
            <v>7685.0987357382728</v>
          </cell>
        </row>
        <row r="209">
          <cell r="B209" t="str">
            <v>4.1.6  -  Depreciação/Amortização    (Transp. Qd. 1.3.)</v>
          </cell>
          <cell r="G209">
            <v>2458.2990173711678</v>
          </cell>
          <cell r="H209">
            <v>4195.5612783501074</v>
          </cell>
          <cell r="I209">
            <v>7690.9535947522427</v>
          </cell>
          <cell r="J209">
            <v>11108.565606097798</v>
          </cell>
          <cell r="K209">
            <v>14465.703496653307</v>
          </cell>
          <cell r="L209">
            <v>16602.889018342452</v>
          </cell>
          <cell r="M209">
            <v>17645.412630558734</v>
          </cell>
          <cell r="N209">
            <v>20112.454268010486</v>
          </cell>
          <cell r="O209">
            <v>21453.551883850592</v>
          </cell>
          <cell r="P209">
            <v>23989.938677528866</v>
          </cell>
          <cell r="Q209">
            <v>24519.969814322387</v>
          </cell>
          <cell r="R209">
            <v>25786.218188698651</v>
          </cell>
          <cell r="S209">
            <v>26983.256941811229</v>
          </cell>
          <cell r="T209">
            <v>37411.515032338895</v>
          </cell>
          <cell r="U209">
            <v>21303.331716872512</v>
          </cell>
          <cell r="V209">
            <v>22256.331837088728</v>
          </cell>
          <cell r="W209">
            <v>23688.331837088728</v>
          </cell>
          <cell r="X209">
            <v>25315.335170422059</v>
          </cell>
          <cell r="Y209">
            <v>27411.335752494135</v>
          </cell>
          <cell r="Z209">
            <v>28279.336973395035</v>
          </cell>
          <cell r="AA209">
            <v>402678.29273604811</v>
          </cell>
        </row>
        <row r="210">
          <cell r="B210" t="str">
            <v>4.1.7  -  Seguros    (transp. Qd 1.3.)</v>
          </cell>
          <cell r="G210">
            <v>1418.53</v>
          </cell>
          <cell r="H210">
            <v>1337.01</v>
          </cell>
          <cell r="I210">
            <v>1765.14</v>
          </cell>
          <cell r="J210">
            <v>1759.68</v>
          </cell>
          <cell r="K210">
            <v>1735.2</v>
          </cell>
          <cell r="L210">
            <v>1559.53</v>
          </cell>
          <cell r="M210">
            <v>1466.8663148473761</v>
          </cell>
          <cell r="N210">
            <v>1686.3879792459181</v>
          </cell>
          <cell r="O210">
            <v>1639.387556103746</v>
          </cell>
          <cell r="P210">
            <v>1965.6123042788611</v>
          </cell>
          <cell r="Q210">
            <v>1744.309686830409</v>
          </cell>
          <cell r="R210">
            <v>1735.3949224158885</v>
          </cell>
          <cell r="S210">
            <v>1771.3423349214295</v>
          </cell>
          <cell r="T210">
            <v>1792.6871880801395</v>
          </cell>
          <cell r="U210">
            <v>1858.1366421212497</v>
          </cell>
          <cell r="V210">
            <v>1941.9292741418885</v>
          </cell>
          <cell r="W210">
            <v>2000.0168157402813</v>
          </cell>
          <cell r="X210">
            <v>2027.5228873705466</v>
          </cell>
          <cell r="Y210">
            <v>2056.9417651758981</v>
          </cell>
          <cell r="Z210">
            <v>2041.9718068332193</v>
          </cell>
          <cell r="AA210">
            <v>35303.597478106851</v>
          </cell>
        </row>
        <row r="211">
          <cell r="B211" t="str">
            <v xml:space="preserve">4.1.8  -  Garantias  (transp. Qd 1.3.)  </v>
          </cell>
          <cell r="G211">
            <v>1175.8654751999998</v>
          </cell>
          <cell r="H211">
            <v>1129.73524664</v>
          </cell>
          <cell r="I211">
            <v>1093.2348190399998</v>
          </cell>
          <cell r="J211">
            <v>1027.1048642399999</v>
          </cell>
          <cell r="K211">
            <v>963.74502223999991</v>
          </cell>
          <cell r="L211">
            <v>909.16931143999989</v>
          </cell>
          <cell r="M211">
            <v>917.78904209631071</v>
          </cell>
          <cell r="N211">
            <v>1006.5390075091218</v>
          </cell>
          <cell r="O211">
            <v>980.46195081394865</v>
          </cell>
          <cell r="P211">
            <v>961.09699286498449</v>
          </cell>
          <cell r="Q211">
            <v>920.60905775311426</v>
          </cell>
          <cell r="R211">
            <v>899.87368844821117</v>
          </cell>
          <cell r="S211">
            <v>883.04382778629724</v>
          </cell>
          <cell r="T211">
            <v>866.76875779238276</v>
          </cell>
          <cell r="U211">
            <v>852.12850954628811</v>
          </cell>
          <cell r="V211">
            <v>835.81174503315594</v>
          </cell>
          <cell r="W211">
            <v>816.42169021256234</v>
          </cell>
          <cell r="X211">
            <v>795.84165165579157</v>
          </cell>
          <cell r="Y211">
            <v>776.30942496258967</v>
          </cell>
          <cell r="Z211">
            <v>757.62846750522317</v>
          </cell>
          <cell r="AA211">
            <v>18569.178552779984</v>
          </cell>
        </row>
        <row r="212">
          <cell r="B212" t="str">
            <v xml:space="preserve">4.1.9  -  Parc.Variável da Concessão   </v>
          </cell>
          <cell r="G212">
            <v>1356.7677049919953</v>
          </cell>
          <cell r="H212">
            <v>1955.7458605405172</v>
          </cell>
          <cell r="I212">
            <v>2044.7227559122041</v>
          </cell>
          <cell r="J212">
            <v>2135.3343278880948</v>
          </cell>
          <cell r="K212">
            <v>2350.2437471047892</v>
          </cell>
          <cell r="L212">
            <v>2334.200782149207</v>
          </cell>
          <cell r="M212">
            <v>2576.7559133594928</v>
          </cell>
          <cell r="N212">
            <v>2952.2338385498751</v>
          </cell>
          <cell r="O212">
            <v>3072.7366240171659</v>
          </cell>
          <cell r="P212">
            <v>3177.7145917438997</v>
          </cell>
          <cell r="Q212">
            <v>3283.4937565030423</v>
          </cell>
          <cell r="R212">
            <v>3387.106345225005</v>
          </cell>
          <cell r="S212">
            <v>3490.4455612348306</v>
          </cell>
          <cell r="T212">
            <v>3593.5334835611216</v>
          </cell>
          <cell r="U212">
            <v>3695.7632877384208</v>
          </cell>
          <cell r="V212">
            <v>3797.2231033838621</v>
          </cell>
          <cell r="W212">
            <v>3897.3981172079457</v>
          </cell>
          <cell r="X212">
            <v>3995.9466009887606</v>
          </cell>
          <cell r="Y212">
            <v>4092.7873446020412</v>
          </cell>
          <cell r="Z212">
            <v>4187.6054429262922</v>
          </cell>
          <cell r="AA212">
            <v>61377.759189628567</v>
          </cell>
        </row>
        <row r="213">
          <cell r="B213" t="str">
            <v xml:space="preserve">4.1.10 - Parcela Fixa da Concessão   </v>
          </cell>
          <cell r="G213">
            <v>13370.53</v>
          </cell>
          <cell r="H213">
            <v>7293.01</v>
          </cell>
          <cell r="I213">
            <v>7293.01</v>
          </cell>
          <cell r="J213">
            <v>7293.01</v>
          </cell>
          <cell r="K213">
            <v>7293.01</v>
          </cell>
          <cell r="L213">
            <v>7072.689130432389</v>
          </cell>
          <cell r="M213">
            <v>7293.01</v>
          </cell>
          <cell r="N213">
            <v>7293.01</v>
          </cell>
          <cell r="O213">
            <v>7293.01</v>
          </cell>
          <cell r="P213">
            <v>7293.01</v>
          </cell>
          <cell r="Q213">
            <v>7293.01</v>
          </cell>
          <cell r="R213">
            <v>7293.01</v>
          </cell>
          <cell r="S213">
            <v>7293.01</v>
          </cell>
          <cell r="T213">
            <v>7293.01</v>
          </cell>
          <cell r="U213">
            <v>7293.01</v>
          </cell>
          <cell r="V213">
            <v>7293.01</v>
          </cell>
          <cell r="W213">
            <v>7293.01</v>
          </cell>
          <cell r="X213">
            <v>7293.01</v>
          </cell>
          <cell r="Y213">
            <v>7293.01</v>
          </cell>
          <cell r="Z213">
            <v>7293.01</v>
          </cell>
          <cell r="AA213">
            <v>151717.39913043237</v>
          </cell>
        </row>
        <row r="214">
          <cell r="B214" t="str">
            <v>5 -  RESULTADO BRUTO OPERACIONAL     (3 - 4)</v>
          </cell>
          <cell r="G214">
            <v>9669.2454795242811</v>
          </cell>
          <cell r="H214">
            <v>21786.692434695251</v>
          </cell>
          <cell r="I214">
            <v>19551.671058806991</v>
          </cell>
          <cell r="J214">
            <v>16632.464267911404</v>
          </cell>
          <cell r="K214">
            <v>19733.85151894766</v>
          </cell>
          <cell r="L214">
            <v>17403.532262161025</v>
          </cell>
          <cell r="M214">
            <v>22549.05597537088</v>
          </cell>
          <cell r="N214">
            <v>29342.46856945008</v>
          </cell>
          <cell r="O214">
            <v>30334.878682408911</v>
          </cell>
          <cell r="P214">
            <v>30613.863077871749</v>
          </cell>
          <cell r="Q214">
            <v>33464.766014255219</v>
          </cell>
          <cell r="R214">
            <v>36396.634769632597</v>
          </cell>
          <cell r="S214">
            <v>38224.507546468449</v>
          </cell>
          <cell r="T214">
            <v>30827.536233818217</v>
          </cell>
          <cell r="U214">
            <v>49895.045905861843</v>
          </cell>
          <cell r="V214">
            <v>50500.099663775538</v>
          </cell>
          <cell r="W214">
            <v>51980.739993697774</v>
          </cell>
          <cell r="X214">
            <v>53248.121278356833</v>
          </cell>
          <cell r="Y214">
            <v>55093.66299388789</v>
          </cell>
          <cell r="Z214">
            <v>57002.980723462606</v>
          </cell>
          <cell r="AA214">
            <v>674251.81845036498</v>
          </cell>
        </row>
        <row r="215">
          <cell r="B215" t="str">
            <v>6 -  RESULTADO FINANCEIRO    (6.1)</v>
          </cell>
          <cell r="G215">
            <v>0</v>
          </cell>
          <cell r="H215">
            <v>129.89027007366479</v>
          </cell>
          <cell r="I215">
            <v>1985.5333177590542</v>
          </cell>
          <cell r="J215">
            <v>1707.1220875603744</v>
          </cell>
          <cell r="K215">
            <v>77.07094660820222</v>
          </cell>
          <cell r="L215">
            <v>946.51988838602392</v>
          </cell>
          <cell r="M215">
            <v>256.97774177753058</v>
          </cell>
          <cell r="N215">
            <v>458.94818592990651</v>
          </cell>
          <cell r="O215">
            <v>1047.5516994647551</v>
          </cell>
          <cell r="P215">
            <v>308.39036810599509</v>
          </cell>
          <cell r="Q215">
            <v>308.38763050326548</v>
          </cell>
          <cell r="R215">
            <v>308.38510401169805</v>
          </cell>
          <cell r="S215">
            <v>308.40321837697462</v>
          </cell>
          <cell r="T215">
            <v>308.38989260877901</v>
          </cell>
          <cell r="U215">
            <v>308.39002604249356</v>
          </cell>
          <cell r="V215">
            <v>308.40006570716258</v>
          </cell>
          <cell r="W215">
            <v>308.38923779041028</v>
          </cell>
          <cell r="X215">
            <v>308.37568889285518</v>
          </cell>
          <cell r="Y215">
            <v>677.29728530915338</v>
          </cell>
          <cell r="Z215">
            <v>1996.9780089640767</v>
          </cell>
          <cell r="AA215">
            <v>12059.400663872377</v>
          </cell>
        </row>
        <row r="216">
          <cell r="B216" t="str">
            <v>6.1 - Receitas    (Transp. Qd. 2B)</v>
          </cell>
          <cell r="G216">
            <v>0</v>
          </cell>
          <cell r="H216">
            <v>129.89027007366479</v>
          </cell>
          <cell r="I216">
            <v>1985.5333177590542</v>
          </cell>
          <cell r="J216">
            <v>1707.1220875603744</v>
          </cell>
          <cell r="K216">
            <v>77.07094660820222</v>
          </cell>
          <cell r="L216">
            <v>946.51988838602392</v>
          </cell>
          <cell r="M216">
            <v>256.97774177753058</v>
          </cell>
          <cell r="N216">
            <v>458.94818592990651</v>
          </cell>
          <cell r="O216">
            <v>1047.5516994647551</v>
          </cell>
          <cell r="P216">
            <v>308.39036810599509</v>
          </cell>
          <cell r="Q216">
            <v>308.38763050326548</v>
          </cell>
          <cell r="R216">
            <v>308.38510401169805</v>
          </cell>
          <cell r="S216">
            <v>308.40321837697462</v>
          </cell>
          <cell r="T216">
            <v>308.38989260877901</v>
          </cell>
          <cell r="U216">
            <v>308.39002604249356</v>
          </cell>
          <cell r="V216">
            <v>308.40006570716258</v>
          </cell>
          <cell r="W216">
            <v>308.38923779041028</v>
          </cell>
          <cell r="X216">
            <v>308.37568889285518</v>
          </cell>
          <cell r="Y216">
            <v>677.29728530915338</v>
          </cell>
          <cell r="Z216">
            <v>1996.9780089640767</v>
          </cell>
          <cell r="AA216">
            <v>12059.400663872377</v>
          </cell>
        </row>
        <row r="217">
          <cell r="B217" t="str">
            <v>7 -  RESULTADO OPERACIONAL    (5 + 6)</v>
          </cell>
          <cell r="G217">
            <v>9669.2454795242811</v>
          </cell>
          <cell r="H217">
            <v>21916.582704768916</v>
          </cell>
          <cell r="I217">
            <v>21537.204376566046</v>
          </cell>
          <cell r="J217">
            <v>18339.58635547178</v>
          </cell>
          <cell r="K217">
            <v>19810.922465555861</v>
          </cell>
          <cell r="L217">
            <v>18350.05215054705</v>
          </cell>
          <cell r="M217">
            <v>22806.03371714841</v>
          </cell>
          <cell r="N217">
            <v>29801.416755379985</v>
          </cell>
          <cell r="O217">
            <v>31382.430381873666</v>
          </cell>
          <cell r="P217">
            <v>30922.253445977745</v>
          </cell>
          <cell r="Q217">
            <v>33773.153644758488</v>
          </cell>
          <cell r="R217">
            <v>36705.019873644298</v>
          </cell>
          <cell r="S217">
            <v>38532.910764845423</v>
          </cell>
          <cell r="T217">
            <v>31135.926126426995</v>
          </cell>
          <cell r="U217">
            <v>50203.435931904336</v>
          </cell>
          <cell r="V217">
            <v>50808.499729482697</v>
          </cell>
          <cell r="W217">
            <v>52289.129231488187</v>
          </cell>
          <cell r="X217">
            <v>53556.496967249688</v>
          </cell>
          <cell r="Y217">
            <v>55770.960279197046</v>
          </cell>
          <cell r="Z217">
            <v>58999.958732426683</v>
          </cell>
          <cell r="AA217">
            <v>686311.21911423735</v>
          </cell>
        </row>
        <row r="218">
          <cell r="B218" t="str">
            <v>8 -  RESULTADO NÃO OPERACIONAL    (Tr. item 2, Qd. 3A)</v>
          </cell>
          <cell r="G218">
            <v>48.000840688968268</v>
          </cell>
          <cell r="H218">
            <v>67.000139309689288</v>
          </cell>
          <cell r="I218">
            <v>70.001879768687573</v>
          </cell>
          <cell r="J218">
            <v>73.991421924107797</v>
          </cell>
          <cell r="K218">
            <v>81.000994878219558</v>
          </cell>
          <cell r="L218">
            <v>84.999989976769669</v>
          </cell>
          <cell r="M218">
            <v>89.999209121245826</v>
          </cell>
          <cell r="N218">
            <v>92.995579866835087</v>
          </cell>
          <cell r="O218">
            <v>97.003861393286229</v>
          </cell>
          <cell r="P218">
            <v>101.00012055742891</v>
          </cell>
          <cell r="Q218">
            <v>103.99920092201307</v>
          </cell>
          <cell r="R218">
            <v>107.99828539597065</v>
          </cell>
          <cell r="S218">
            <v>111.00475774131516</v>
          </cell>
          <cell r="T218">
            <v>114.99995995333694</v>
          </cell>
          <cell r="U218">
            <v>118.00000996470135</v>
          </cell>
          <cell r="V218">
            <v>122.00398202365136</v>
          </cell>
          <cell r="W218">
            <v>124.99969105289173</v>
          </cell>
          <cell r="X218">
            <v>128.9940136423954</v>
          </cell>
          <cell r="Y218">
            <v>131.99947092988077</v>
          </cell>
          <cell r="Z218">
            <v>135.99714034867677</v>
          </cell>
          <cell r="AA218">
            <v>2005.9905494600714</v>
          </cell>
        </row>
        <row r="219">
          <cell r="B219" t="str">
            <v>9 -  RESULTADO ANTES CONTRIBUIÇÃO SOCIAL   (7 + 8)</v>
          </cell>
          <cell r="G219">
            <v>9717.2463202132494</v>
          </cell>
          <cell r="H219">
            <v>21983.582844078606</v>
          </cell>
          <cell r="I219">
            <v>21607.206256334732</v>
          </cell>
          <cell r="J219">
            <v>18413.577777395887</v>
          </cell>
          <cell r="K219">
            <v>19891.923460434082</v>
          </cell>
          <cell r="L219">
            <v>18435.052140523818</v>
          </cell>
          <cell r="M219">
            <v>22896.032926269654</v>
          </cell>
          <cell r="N219">
            <v>29894.41233524682</v>
          </cell>
          <cell r="O219">
            <v>31479.434243266951</v>
          </cell>
          <cell r="P219">
            <v>31023.253566535175</v>
          </cell>
          <cell r="Q219">
            <v>33877.152845680503</v>
          </cell>
          <cell r="R219">
            <v>36813.018159040272</v>
          </cell>
          <cell r="S219">
            <v>38643.915522586736</v>
          </cell>
          <cell r="T219">
            <v>31250.926086380332</v>
          </cell>
          <cell r="U219">
            <v>50321.435941869036</v>
          </cell>
          <cell r="V219">
            <v>50930.503711506346</v>
          </cell>
          <cell r="W219">
            <v>52414.12892254108</v>
          </cell>
          <cell r="X219">
            <v>53685.490980892086</v>
          </cell>
          <cell r="Y219">
            <v>55902.959750126931</v>
          </cell>
          <cell r="Z219">
            <v>59135.955872775361</v>
          </cell>
          <cell r="AA219">
            <v>688317.2096636974</v>
          </cell>
        </row>
        <row r="220">
          <cell r="B220" t="str">
            <v>10- CONTRIBUIÇÃO SOCIAL (Legislação vigente)</v>
          </cell>
          <cell r="G220">
            <v>861.55926700675298</v>
          </cell>
          <cell r="H220">
            <v>1809.5713803206145</v>
          </cell>
          <cell r="I220">
            <v>1842.7773052799405</v>
          </cell>
          <cell r="J220">
            <v>1650.7639878724774</v>
          </cell>
          <cell r="K220">
            <v>1969.5560152087467</v>
          </cell>
          <cell r="L220">
            <v>2006.3376291785376</v>
          </cell>
          <cell r="M220">
            <v>2331.0756225434861</v>
          </cell>
          <cell r="N220">
            <v>2863.5649539596252</v>
          </cell>
          <cell r="O220">
            <v>2950.6694785351101</v>
          </cell>
          <cell r="P220">
            <v>2823.6035514544642</v>
          </cell>
          <cell r="Q220">
            <v>2958.849315396239</v>
          </cell>
          <cell r="R220">
            <v>3120.8962878595662</v>
          </cell>
          <cell r="S220">
            <v>3207.4045057637195</v>
          </cell>
          <cell r="T220">
            <v>3357.4743672522782</v>
          </cell>
          <cell r="U220">
            <v>3502.2064627207315</v>
          </cell>
          <cell r="V220">
            <v>3548.9734139090097</v>
          </cell>
          <cell r="W220">
            <v>3672.7171427917897</v>
          </cell>
          <cell r="X220">
            <v>3779.5325061265371</v>
          </cell>
          <cell r="Y220">
            <v>3919.249654231091</v>
          </cell>
          <cell r="Z220">
            <v>3378.607883705492</v>
          </cell>
          <cell r="AA220">
            <v>55555.390731116218</v>
          </cell>
        </row>
        <row r="221">
          <cell r="B221" t="str">
            <v>11- RESULTADO ANTES IMPOSTO DE RENDA    (9 - 10)</v>
          </cell>
          <cell r="G221">
            <v>8855.6870532064968</v>
          </cell>
          <cell r="H221">
            <v>20174.01146375799</v>
          </cell>
          <cell r="I221">
            <v>19764.42895105479</v>
          </cell>
          <cell r="J221">
            <v>16762.81378952341</v>
          </cell>
          <cell r="K221">
            <v>17922.367445225336</v>
          </cell>
          <cell r="L221">
            <v>16428.714511345279</v>
          </cell>
          <cell r="M221">
            <v>20564.957303726169</v>
          </cell>
          <cell r="N221">
            <v>27030.847381287196</v>
          </cell>
          <cell r="O221">
            <v>28528.764764731841</v>
          </cell>
          <cell r="P221">
            <v>28199.650015080711</v>
          </cell>
          <cell r="Q221">
            <v>30918.303530284262</v>
          </cell>
          <cell r="R221">
            <v>33692.121871180709</v>
          </cell>
          <cell r="S221">
            <v>35436.511016823017</v>
          </cell>
          <cell r="T221">
            <v>27893.451719128054</v>
          </cell>
          <cell r="U221">
            <v>46819.229479148307</v>
          </cell>
          <cell r="V221">
            <v>47381.530297597339</v>
          </cell>
          <cell r="W221">
            <v>48741.411779749287</v>
          </cell>
          <cell r="X221">
            <v>49905.958474765546</v>
          </cell>
          <cell r="Y221">
            <v>51983.71009589584</v>
          </cell>
          <cell r="Z221">
            <v>55757.347989069865</v>
          </cell>
          <cell r="AA221">
            <v>632761.81893258123</v>
          </cell>
        </row>
        <row r="222">
          <cell r="B222" t="str">
            <v>12- IMPOSTO DE RENDA (Legislação vigente)</v>
          </cell>
          <cell r="G222">
            <v>2668.3727093961033</v>
          </cell>
          <cell r="H222">
            <v>5630.9105635019187</v>
          </cell>
          <cell r="I222">
            <v>5734.679078999814</v>
          </cell>
          <cell r="J222">
            <v>5134.637462101492</v>
          </cell>
          <cell r="K222">
            <v>6130.8625475273329</v>
          </cell>
          <cell r="L222">
            <v>6238.6242824479295</v>
          </cell>
          <cell r="M222">
            <v>7260.6113204483945</v>
          </cell>
          <cell r="N222">
            <v>8924.6404811238281</v>
          </cell>
          <cell r="O222">
            <v>9235.3290014597696</v>
          </cell>
          <cell r="P222">
            <v>8842.4768706243758</v>
          </cell>
          <cell r="Q222">
            <v>9269.4563374311547</v>
          </cell>
          <cell r="R222">
            <v>9781.3009448079865</v>
          </cell>
          <cell r="S222">
            <v>10057.503853358512</v>
          </cell>
          <cell r="T222">
            <v>10532.783509767116</v>
          </cell>
          <cell r="U222">
            <v>10991.845688278307</v>
          </cell>
          <cell r="V222">
            <v>11145.262821985134</v>
          </cell>
          <cell r="W222">
            <v>11539.747517089345</v>
          </cell>
          <cell r="X222">
            <v>11881.869972502454</v>
          </cell>
          <cell r="Y222">
            <v>12327.3790995212</v>
          </cell>
          <cell r="Z222">
            <v>10647.358563016936</v>
          </cell>
          <cell r="AA222">
            <v>173975.65262538911</v>
          </cell>
        </row>
        <row r="223">
          <cell r="B223" t="str">
            <v>13- RESULTADO DE EXERCÍCIO    (11 - 12)</v>
          </cell>
          <cell r="G223">
            <v>6187.3143438103934</v>
          </cell>
          <cell r="H223">
            <v>14543.100900256071</v>
          </cell>
          <cell r="I223">
            <v>14029.749872054976</v>
          </cell>
          <cell r="J223">
            <v>11628.176327421919</v>
          </cell>
          <cell r="K223">
            <v>11791.504897698003</v>
          </cell>
          <cell r="L223">
            <v>10190.090228897348</v>
          </cell>
          <cell r="M223">
            <v>13304.345983277773</v>
          </cell>
          <cell r="N223">
            <v>18106.206900163368</v>
          </cell>
          <cell r="O223">
            <v>19293.435763272071</v>
          </cell>
          <cell r="P223">
            <v>19357.173144456334</v>
          </cell>
          <cell r="Q223">
            <v>21648.847192853107</v>
          </cell>
          <cell r="R223">
            <v>23910.820926372722</v>
          </cell>
          <cell r="S223">
            <v>25379.007163464506</v>
          </cell>
          <cell r="T223">
            <v>17360.668209360938</v>
          </cell>
          <cell r="U223">
            <v>35827.383790870001</v>
          </cell>
          <cell r="V223">
            <v>36236.267475612207</v>
          </cell>
          <cell r="W223">
            <v>37201.664262659942</v>
          </cell>
          <cell r="X223">
            <v>38024.08850226309</v>
          </cell>
          <cell r="Y223">
            <v>39656.330996374643</v>
          </cell>
          <cell r="Z223">
            <v>45109.989426052925</v>
          </cell>
          <cell r="AA223">
            <v>458786.16630719212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136008.47411252346</v>
          </cell>
          <cell r="H229">
            <v>139083.46466782322</v>
          </cell>
          <cell r="I229">
            <v>142063.36189175968</v>
          </cell>
          <cell r="J229">
            <v>144940.61144094629</v>
          </cell>
          <cell r="K229">
            <v>147708.3695844688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709804.28169752157</v>
          </cell>
        </row>
        <row r="230">
          <cell r="B230" t="str">
            <v>1.1 - Operacionais    (1.1.1 + 1.1.2)</v>
          </cell>
          <cell r="G230">
            <v>136008.47411252346</v>
          </cell>
          <cell r="H230">
            <v>139083.46466782322</v>
          </cell>
          <cell r="I230">
            <v>142063.36189175968</v>
          </cell>
          <cell r="J230">
            <v>144940.61144094629</v>
          </cell>
          <cell r="K230">
            <v>147708.3695844688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709804.28169752157</v>
          </cell>
        </row>
        <row r="231">
          <cell r="B231" t="str">
            <v>1.1.1 - Receitas de  Pedágios    (Transp. Qd.2.1.1.2)</v>
          </cell>
          <cell r="G231">
            <v>135669.15358908995</v>
          </cell>
          <cell r="H231">
            <v>138736.47250913622</v>
          </cell>
          <cell r="I231">
            <v>141708.93534126432</v>
          </cell>
          <cell r="J231">
            <v>144579.0065890293</v>
          </cell>
          <cell r="K231">
            <v>147339.85959558791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708033.4276241078</v>
          </cell>
        </row>
        <row r="232">
          <cell r="B232" t="str">
            <v>1.1.2 - Outras Receitas Operacionais    (calculado 2.1.2.)</v>
          </cell>
          <cell r="G232">
            <v>339.32052343351086</v>
          </cell>
          <cell r="H232">
            <v>346.99215868701856</v>
          </cell>
          <cell r="I232">
            <v>354.42655049533801</v>
          </cell>
          <cell r="J232">
            <v>361.60485191699144</v>
          </cell>
          <cell r="K232">
            <v>368.50998888088702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1770.8540734137459</v>
          </cell>
        </row>
        <row r="233">
          <cell r="B233" t="str">
            <v>2 -  DEDUÇÕES DA RECEITA    (2.1)</v>
          </cell>
          <cell r="G233">
            <v>11764.733010733278</v>
          </cell>
          <cell r="H233">
            <v>12030.719693766709</v>
          </cell>
          <cell r="I233">
            <v>12288.480803637212</v>
          </cell>
          <cell r="J233">
            <v>12537.362889641856</v>
          </cell>
          <cell r="K233">
            <v>12776.77396905655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61398.070366835607</v>
          </cell>
        </row>
        <row r="234">
          <cell r="B234" t="str">
            <v>2.1 - Tributos sobre Faturamento    (2.1.1+ .... + 2.1.4)</v>
          </cell>
          <cell r="G234">
            <v>11764.733010733278</v>
          </cell>
          <cell r="H234">
            <v>12030.719693766709</v>
          </cell>
          <cell r="I234">
            <v>12288.480803637212</v>
          </cell>
          <cell r="J234">
            <v>12537.362889641856</v>
          </cell>
          <cell r="K234">
            <v>12776.77396905655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61398.070366835607</v>
          </cell>
        </row>
        <row r="235">
          <cell r="B235" t="str">
            <v>2.1.1 - I.S.S    (transp. Qd  1.3.)</v>
          </cell>
          <cell r="G235">
            <v>6800.4237056261736</v>
          </cell>
          <cell r="H235">
            <v>6954.1732333911614</v>
          </cell>
          <cell r="I235">
            <v>7103.1680945879843</v>
          </cell>
          <cell r="J235">
            <v>7247.0305720473152</v>
          </cell>
          <cell r="K235">
            <v>7385.418479223441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35490.214084876076</v>
          </cell>
        </row>
        <row r="236">
          <cell r="B236" t="str">
            <v>2.1.2 - Cofins    (transp. Qd 1.3.)</v>
          </cell>
          <cell r="G236">
            <v>4080.2542233757035</v>
          </cell>
          <cell r="H236">
            <v>4172.5039400346968</v>
          </cell>
          <cell r="I236">
            <v>4261.9008567527899</v>
          </cell>
          <cell r="J236">
            <v>4348.2183432283882</v>
          </cell>
          <cell r="K236">
            <v>4431.251087534064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21294.128450925644</v>
          </cell>
        </row>
        <row r="237">
          <cell r="B237" t="str">
            <v>2.1.3 - Pis / Pasep    (transp. Qd 1.3.)</v>
          </cell>
          <cell r="G237">
            <v>884.05508173140242</v>
          </cell>
          <cell r="H237">
            <v>904.04252034085096</v>
          </cell>
          <cell r="I237">
            <v>923.41185229643781</v>
          </cell>
          <cell r="J237">
            <v>942.11397436615084</v>
          </cell>
          <cell r="K237">
            <v>960.10440229904714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4613.7278310338888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124243.74110179018</v>
          </cell>
          <cell r="H239">
            <v>127052.74497405652</v>
          </cell>
          <cell r="I239">
            <v>129774.88108812246</v>
          </cell>
          <cell r="J239">
            <v>132403.24855130442</v>
          </cell>
          <cell r="K239">
            <v>134931.59561541225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648406.211330686</v>
          </cell>
        </row>
        <row r="240">
          <cell r="B240" t="str">
            <v>4 -  DESPESAS    (4.1)</v>
          </cell>
          <cell r="G240">
            <v>34377.45403687848</v>
          </cell>
          <cell r="H240">
            <v>34502.329393489235</v>
          </cell>
          <cell r="I240">
            <v>34623.343010217628</v>
          </cell>
          <cell r="J240">
            <v>34740.188105202891</v>
          </cell>
          <cell r="K240">
            <v>34852.586754554519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173095.90130034275</v>
          </cell>
        </row>
        <row r="241">
          <cell r="B241" t="str">
            <v>4.1 - Operacionais    (4.1.1+ .... + 4.1.10)</v>
          </cell>
          <cell r="G241">
            <v>34377.45403687848</v>
          </cell>
          <cell r="H241">
            <v>34502.329393489235</v>
          </cell>
          <cell r="I241">
            <v>34623.343010217628</v>
          </cell>
          <cell r="J241">
            <v>34740.188105202891</v>
          </cell>
          <cell r="K241">
            <v>34852.586754554519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173095.90130034275</v>
          </cell>
        </row>
        <row r="242">
          <cell r="B242" t="str">
            <v>4.1.1  -  Pessoal e Administradores    (Transp. Qd. 1.3.)</v>
          </cell>
          <cell r="G242">
            <v>21258.878273202434</v>
          </cell>
          <cell r="H242">
            <v>21258.878273202434</v>
          </cell>
          <cell r="I242">
            <v>21258.878273202434</v>
          </cell>
          <cell r="J242">
            <v>21258.878273202434</v>
          </cell>
          <cell r="K242">
            <v>21258.878273202434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106294.39136601216</v>
          </cell>
        </row>
        <row r="243">
          <cell r="B243" t="str">
            <v>4.1.2  -  Conservação de Rotina    (Transp. Qd. 1.3.)</v>
          </cell>
          <cell r="G243">
            <v>3969.4575778208427</v>
          </cell>
          <cell r="H243">
            <v>3969.4575778208427</v>
          </cell>
          <cell r="I243">
            <v>3969.4575778208427</v>
          </cell>
          <cell r="J243">
            <v>3969.4575778208427</v>
          </cell>
          <cell r="K243">
            <v>3969.4575778208427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19847.287889104213</v>
          </cell>
        </row>
        <row r="244">
          <cell r="B244" t="str">
            <v>4.1.3  -  Consumo    (Transp. Qd. 1.3.)</v>
          </cell>
          <cell r="G244">
            <v>1353.0062078352937</v>
          </cell>
          <cell r="H244">
            <v>1353.0062078352937</v>
          </cell>
          <cell r="I244">
            <v>1353.0062078352937</v>
          </cell>
          <cell r="J244">
            <v>1353.0062078352937</v>
          </cell>
          <cell r="K244">
            <v>1353.0062078352937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6765.0310391764688</v>
          </cell>
        </row>
        <row r="245">
          <cell r="B245" t="str">
            <v>4.1.4  -  Transportes    (Transp. Qd. 1.3.)</v>
          </cell>
          <cell r="G245">
            <v>1231.4338887250619</v>
          </cell>
          <cell r="H245">
            <v>1231.4338887250619</v>
          </cell>
          <cell r="I245">
            <v>1231.4338887250619</v>
          </cell>
          <cell r="J245">
            <v>1231.4338887250619</v>
          </cell>
          <cell r="K245">
            <v>1231.4338887250619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6157.1694436253092</v>
          </cell>
        </row>
        <row r="246">
          <cell r="B246" t="str">
            <v>4.1.5  -  Diversas    (Transp. Qd. 1.3.)</v>
          </cell>
          <cell r="G246">
            <v>417.87092927703861</v>
          </cell>
          <cell r="H246">
            <v>417.87092927703861</v>
          </cell>
          <cell r="I246">
            <v>417.87092927703861</v>
          </cell>
          <cell r="J246">
            <v>417.87092927703861</v>
          </cell>
          <cell r="K246">
            <v>417.87092927703861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2089.3546463851931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1712.707408154839</v>
          </cell>
          <cell r="H248">
            <v>1744.0477118944541</v>
          </cell>
          <cell r="I248">
            <v>1774.4188244008146</v>
          </cell>
          <cell r="J248">
            <v>1803.7437518061247</v>
          </cell>
          <cell r="K248">
            <v>1831.9527428049059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8866.8704390611383</v>
          </cell>
        </row>
        <row r="249">
          <cell r="B249" t="str">
            <v xml:space="preserve">4.1.8  -  Garantias  (transp. Qd 1.3.)  </v>
          </cell>
          <cell r="G249">
            <v>353.84552848726855</v>
          </cell>
          <cell r="H249">
            <v>355.13086469941413</v>
          </cell>
          <cell r="I249">
            <v>356.37645220334844</v>
          </cell>
          <cell r="J249">
            <v>357.57913330770992</v>
          </cell>
          <cell r="K249">
            <v>358.73604735487629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1781.6680260526175</v>
          </cell>
        </row>
        <row r="250">
          <cell r="B250" t="str">
            <v xml:space="preserve">4.1.9  -  Parc.Variável da Concessão   </v>
          </cell>
          <cell r="G250">
            <v>4080.2542233757035</v>
          </cell>
          <cell r="H250">
            <v>4172.5039400346968</v>
          </cell>
          <cell r="I250">
            <v>4261.9008567527899</v>
          </cell>
          <cell r="J250">
            <v>4348.2183432283882</v>
          </cell>
          <cell r="K250">
            <v>4431.251087534064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21294.128450925644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89866.287064911696</v>
          </cell>
          <cell r="H252">
            <v>92550.415580567293</v>
          </cell>
          <cell r="I252">
            <v>95151.538077904843</v>
          </cell>
          <cell r="J252">
            <v>97663.060446101532</v>
          </cell>
          <cell r="K252">
            <v>100079.00886085774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475310.31003034324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89866.287064911696</v>
          </cell>
          <cell r="H255">
            <v>92550.415580567293</v>
          </cell>
          <cell r="I255">
            <v>95151.538077904843</v>
          </cell>
          <cell r="J255">
            <v>97663.060446101532</v>
          </cell>
          <cell r="K255">
            <v>100079.00886085774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475310.31003034324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89866.287064911696</v>
          </cell>
          <cell r="H257">
            <v>92550.415580567293</v>
          </cell>
          <cell r="I257">
            <v>95151.538077904843</v>
          </cell>
          <cell r="J257">
            <v>97663.060446101532</v>
          </cell>
          <cell r="K257">
            <v>100079.00886085774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475310.31003034324</v>
          </cell>
        </row>
        <row r="258">
          <cell r="B258" t="str">
            <v>10- CONTRIBUIÇÃO SOCIAL (Legislação vigente)</v>
          </cell>
          <cell r="G258">
            <v>7189.3029651929355</v>
          </cell>
          <cell r="H258">
            <v>7404.0332464453832</v>
          </cell>
          <cell r="I258">
            <v>7612.1230462323874</v>
          </cell>
          <cell r="J258">
            <v>7813.0448356881225</v>
          </cell>
          <cell r="K258">
            <v>8006.3207088686186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38024.824802427444</v>
          </cell>
        </row>
        <row r="259">
          <cell r="B259" t="str">
            <v>11- RESULTADO ANTES IMPOSTO DE RENDA    (9 - 10)</v>
          </cell>
          <cell r="G259">
            <v>82676.984099718757</v>
          </cell>
          <cell r="H259">
            <v>85146.38233412191</v>
          </cell>
          <cell r="I259">
            <v>87539.415031672455</v>
          </cell>
          <cell r="J259">
            <v>89850.015610413408</v>
          </cell>
          <cell r="K259">
            <v>92072.688151989118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437285.48522791581</v>
          </cell>
        </row>
        <row r="260">
          <cell r="B260" t="str">
            <v>12- IMPOSTO DE RENDA (Legislação vigente)</v>
          </cell>
          <cell r="G260">
            <v>22442.571766227924</v>
          </cell>
          <cell r="H260">
            <v>23113.603895141823</v>
          </cell>
          <cell r="I260">
            <v>23763.884519476211</v>
          </cell>
          <cell r="J260">
            <v>24391.765111525383</v>
          </cell>
          <cell r="K260">
            <v>24995.752215214434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118707.57750758578</v>
          </cell>
        </row>
        <row r="261">
          <cell r="B261" t="str">
            <v>13- RESULTADO DE EXERCÍCIO    (11 - 12)</v>
          </cell>
          <cell r="G261">
            <v>60234.412333490836</v>
          </cell>
          <cell r="H261">
            <v>62032.778438980087</v>
          </cell>
          <cell r="I261">
            <v>63775.530512196245</v>
          </cell>
          <cell r="J261">
            <v>65458.250498888025</v>
          </cell>
          <cell r="K261">
            <v>67076.93593677468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318577.90772033005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45273.591007088813</v>
          </cell>
          <cell r="H267">
            <v>65388.419094067263</v>
          </cell>
          <cell r="I267">
            <v>70212.960394601221</v>
          </cell>
          <cell r="J267">
            <v>72958.924439087641</v>
          </cell>
          <cell r="K267">
            <v>78499.530178312751</v>
          </cell>
          <cell r="L267">
            <v>78838.212616669713</v>
          </cell>
          <cell r="M267">
            <v>86238.840729548523</v>
          </cell>
          <cell r="N267">
            <v>98959.738384125929</v>
          </cell>
          <cell r="O267">
            <v>103569.10969476355</v>
          </cell>
          <cell r="P267">
            <v>106333.21021346009</v>
          </cell>
          <cell r="Q267">
            <v>109862.17871486003</v>
          </cell>
          <cell r="R267">
            <v>113319.92823024114</v>
          </cell>
          <cell r="S267">
            <v>116767.59335061266</v>
          </cell>
          <cell r="T267">
            <v>120207.8393045995</v>
          </cell>
          <cell r="U267">
            <v>123618.49962728786</v>
          </cell>
          <cell r="V267">
            <v>127004.50749385955</v>
          </cell>
          <cell r="W267">
            <v>130346.65950244149</v>
          </cell>
          <cell r="X267">
            <v>133635.58973549394</v>
          </cell>
          <cell r="Y267">
            <v>137235.54157630706</v>
          </cell>
          <cell r="Z267">
            <v>141719.82324685578</v>
          </cell>
          <cell r="AA267">
            <v>2059990.6975342846</v>
          </cell>
        </row>
        <row r="268">
          <cell r="B268" t="str">
            <v>1.1.  RECEITAS     (1.1.1.+ ... + 1.1.4)</v>
          </cell>
          <cell r="G268">
            <v>45273.591007088813</v>
          </cell>
          <cell r="H268">
            <v>65388.419094067263</v>
          </cell>
          <cell r="I268">
            <v>70212.960394601221</v>
          </cell>
          <cell r="J268">
            <v>72958.924439087641</v>
          </cell>
          <cell r="K268">
            <v>78499.530178312751</v>
          </cell>
          <cell r="L268">
            <v>78838.212616669713</v>
          </cell>
          <cell r="M268">
            <v>86238.840729548523</v>
          </cell>
          <cell r="N268">
            <v>98959.738384125929</v>
          </cell>
          <cell r="O268">
            <v>103569.10969476355</v>
          </cell>
          <cell r="P268">
            <v>106333.21021346009</v>
          </cell>
          <cell r="Q268">
            <v>109862.17871486003</v>
          </cell>
          <cell r="R268">
            <v>113319.92823024114</v>
          </cell>
          <cell r="S268">
            <v>116767.59335061266</v>
          </cell>
          <cell r="T268">
            <v>120207.8393045995</v>
          </cell>
          <cell r="U268">
            <v>123618.49962728786</v>
          </cell>
          <cell r="V268">
            <v>127004.50749385955</v>
          </cell>
          <cell r="W268">
            <v>130346.65950244149</v>
          </cell>
          <cell r="X268">
            <v>133635.58973549394</v>
          </cell>
          <cell r="Y268">
            <v>137235.54157630706</v>
          </cell>
          <cell r="Z268">
            <v>141719.82324685578</v>
          </cell>
          <cell r="AA268">
            <v>2059990.6975342846</v>
          </cell>
        </row>
        <row r="269">
          <cell r="B269" t="str">
            <v>1.1.1   Receitas de Pedágio</v>
          </cell>
          <cell r="G269">
            <v>45106.588082191774</v>
          </cell>
          <cell r="H269">
            <v>65023.528335370058</v>
          </cell>
          <cell r="I269">
            <v>67981.420470797922</v>
          </cell>
          <cell r="J269">
            <v>70993.83225887295</v>
          </cell>
          <cell r="K269">
            <v>78137.455731207097</v>
          </cell>
          <cell r="L269">
            <v>77594.692763306026</v>
          </cell>
          <cell r="M269">
            <v>84572.914255846626</v>
          </cell>
          <cell r="N269">
            <v>93797.999739954568</v>
          </cell>
          <cell r="O269">
            <v>97806.738500326392</v>
          </cell>
          <cell r="P269">
            <v>100307.78280284526</v>
          </cell>
          <cell r="Q269">
            <v>102457.06539173654</v>
          </cell>
          <cell r="R269">
            <v>105901.82062207442</v>
          </cell>
          <cell r="S269">
            <v>109337.44496931664</v>
          </cell>
          <cell r="T269">
            <v>112764.72106258676</v>
          </cell>
          <cell r="U269">
            <v>116163.3810768913</v>
          </cell>
          <cell r="V269">
            <v>119536.36500167643</v>
          </cell>
          <cell r="W269">
            <v>122866.54286028015</v>
          </cell>
          <cell r="X269">
            <v>126143.50648625659</v>
          </cell>
          <cell r="Y269">
            <v>129363.51765335015</v>
          </cell>
          <cell r="Z269">
            <v>132515.12673625132</v>
          </cell>
          <cell r="AA269">
            <v>1958372.4448011389</v>
          </cell>
        </row>
        <row r="270">
          <cell r="B270" t="str">
            <v>1.1.2   Outras Receitas Operacionais</v>
          </cell>
          <cell r="G270">
            <v>119.00208420806717</v>
          </cell>
          <cell r="H270">
            <v>168.00034931384781</v>
          </cell>
          <cell r="I270">
            <v>176.00472627555732</v>
          </cell>
          <cell r="J270">
            <v>183.97867073021396</v>
          </cell>
          <cell r="K270">
            <v>204.00250561921959</v>
          </cell>
          <cell r="L270">
            <v>211.9999750008844</v>
          </cell>
          <cell r="M270">
            <v>1318.949522803114</v>
          </cell>
          <cell r="N270">
            <v>4609.7948783746151</v>
          </cell>
          <cell r="O270">
            <v>4617.8156335791246</v>
          </cell>
          <cell r="P270">
            <v>5616.0369219514068</v>
          </cell>
          <cell r="Q270">
            <v>6992.7264916982058</v>
          </cell>
          <cell r="R270">
            <v>7001.7242187590637</v>
          </cell>
          <cell r="S270">
            <v>7010.7404051777285</v>
          </cell>
          <cell r="T270">
            <v>7019.7283894506318</v>
          </cell>
          <cell r="U270">
            <v>7028.7285143893732</v>
          </cell>
          <cell r="V270">
            <v>7037.7384444523013</v>
          </cell>
          <cell r="W270">
            <v>7046.7277133180378</v>
          </cell>
          <cell r="X270">
            <v>7054.713546702098</v>
          </cell>
          <cell r="Y270">
            <v>7062.7271667178757</v>
          </cell>
          <cell r="Z270">
            <v>7071.721361291713</v>
          </cell>
          <cell r="AA270">
            <v>87552.861519813072</v>
          </cell>
        </row>
        <row r="271">
          <cell r="B271" t="str">
            <v>1.1.3   Receitas Não Operacionais</v>
          </cell>
          <cell r="G271">
            <v>48.000840688968268</v>
          </cell>
          <cell r="H271">
            <v>67.000139309689288</v>
          </cell>
          <cell r="I271">
            <v>70.001879768687573</v>
          </cell>
          <cell r="J271">
            <v>73.991421924107797</v>
          </cell>
          <cell r="K271">
            <v>81.000994878219558</v>
          </cell>
          <cell r="L271">
            <v>84.999989976769669</v>
          </cell>
          <cell r="M271">
            <v>89.999209121245826</v>
          </cell>
          <cell r="N271">
            <v>92.995579866835087</v>
          </cell>
          <cell r="O271">
            <v>97.003861393286229</v>
          </cell>
          <cell r="P271">
            <v>101.00012055742891</v>
          </cell>
          <cell r="Q271">
            <v>103.99920092201307</v>
          </cell>
          <cell r="R271">
            <v>107.99828539597065</v>
          </cell>
          <cell r="S271">
            <v>111.00475774131516</v>
          </cell>
          <cell r="T271">
            <v>114.99995995333694</v>
          </cell>
          <cell r="U271">
            <v>118.00000996470135</v>
          </cell>
          <cell r="V271">
            <v>122.00398202365136</v>
          </cell>
          <cell r="W271">
            <v>124.99969105289173</v>
          </cell>
          <cell r="X271">
            <v>128.9940136423954</v>
          </cell>
          <cell r="Y271">
            <v>131.99947092988077</v>
          </cell>
          <cell r="Z271">
            <v>135.99714034867677</v>
          </cell>
          <cell r="AA271">
            <v>2005.9905494600714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129.89027007366479</v>
          </cell>
          <cell r="I272">
            <v>1985.5333177590542</v>
          </cell>
          <cell r="J272">
            <v>1707.1220875603744</v>
          </cell>
          <cell r="K272">
            <v>77.07094660820222</v>
          </cell>
          <cell r="L272">
            <v>946.51988838602392</v>
          </cell>
          <cell r="M272">
            <v>256.97774177753058</v>
          </cell>
          <cell r="N272">
            <v>458.94818592990651</v>
          </cell>
          <cell r="O272">
            <v>1047.5516994647551</v>
          </cell>
          <cell r="P272">
            <v>308.39036810599509</v>
          </cell>
          <cell r="Q272">
            <v>308.38763050326548</v>
          </cell>
          <cell r="R272">
            <v>308.38510401169805</v>
          </cell>
          <cell r="S272">
            <v>308.40321837697462</v>
          </cell>
          <cell r="T272">
            <v>308.38989260877901</v>
          </cell>
          <cell r="U272">
            <v>308.39002604249356</v>
          </cell>
          <cell r="V272">
            <v>308.40006570716258</v>
          </cell>
          <cell r="W272">
            <v>308.38923779041028</v>
          </cell>
          <cell r="X272">
            <v>308.37568889285518</v>
          </cell>
          <cell r="Y272">
            <v>677.29728530915338</v>
          </cell>
          <cell r="Z272">
            <v>1996.9780089640767</v>
          </cell>
          <cell r="AA272">
            <v>12059.400663872377</v>
          </cell>
        </row>
        <row r="273">
          <cell r="B273" t="str">
            <v>2.  DESEMBOLSOS     (2.1.+ ... + 2.4)</v>
          </cell>
          <cell r="G273">
            <v>64746.381645907248</v>
          </cell>
          <cell r="H273">
            <v>87573.306915461086</v>
          </cell>
          <cell r="I273">
            <v>97281.796927793985</v>
          </cell>
          <cell r="J273">
            <v>94714.532505567928</v>
          </cell>
          <cell r="K273">
            <v>68667.175613473024</v>
          </cell>
          <cell r="L273">
            <v>67424.413779857365</v>
          </cell>
          <cell r="M273">
            <v>74360.817300446361</v>
          </cell>
          <cell r="N273">
            <v>84864.577215952042</v>
          </cell>
          <cell r="O273">
            <v>84787.742047640902</v>
          </cell>
          <cell r="P273">
            <v>99602.714391474903</v>
          </cell>
          <cell r="Q273">
            <v>86065.851707684531</v>
          </cell>
          <cell r="R273">
            <v>83133.009115169785</v>
          </cell>
          <cell r="S273">
            <v>77954.089245336931</v>
          </cell>
          <cell r="T273">
            <v>73551.766062899667</v>
          </cell>
          <cell r="U273">
            <v>73408.834119545339</v>
          </cell>
          <cell r="V273">
            <v>73398.648181158613</v>
          </cell>
          <cell r="W273">
            <v>74933.413402692822</v>
          </cell>
          <cell r="X273">
            <v>74985.526062808785</v>
          </cell>
          <cell r="Y273">
            <v>75300.754827438301</v>
          </cell>
          <cell r="Z273">
            <v>79189.926847407798</v>
          </cell>
          <cell r="AA273">
            <v>1595945.2779157176</v>
          </cell>
        </row>
        <row r="274">
          <cell r="B274" t="str">
            <v>2.1.  OPERACIONAIS     (2.1.1.+ ... + 2.1.8)</v>
          </cell>
          <cell r="G274">
            <v>18370.747964512404</v>
          </cell>
          <cell r="H274">
            <v>29960.519111098023</v>
          </cell>
          <cell r="I274">
            <v>31577.067787602031</v>
          </cell>
          <cell r="J274">
            <v>34008.436727705863</v>
          </cell>
          <cell r="K274">
            <v>34498.649474120568</v>
          </cell>
          <cell r="L274">
            <v>34393.38154522184</v>
          </cell>
          <cell r="M274">
            <v>35827.629259360627</v>
          </cell>
          <cell r="N274">
            <v>38707.62794231873</v>
          </cell>
          <cell r="O274">
            <v>40270.376943628842</v>
          </cell>
          <cell r="P274">
            <v>40849.29337765216</v>
          </cell>
          <cell r="Q274">
            <v>40888.552298354094</v>
          </cell>
          <cell r="R274">
            <v>40040.575537277233</v>
          </cell>
          <cell r="S274">
            <v>40356.965324979865</v>
          </cell>
          <cell r="T274">
            <v>40658.854702319157</v>
          </cell>
          <cell r="U274">
            <v>41004.958680807882</v>
          </cell>
          <cell r="V274">
            <v>42727.438841880612</v>
          </cell>
          <cell r="W274">
            <v>43053.790625603746</v>
          </cell>
          <cell r="X274">
            <v>43345.806983191032</v>
          </cell>
          <cell r="Y274">
            <v>42535.448729083975</v>
          </cell>
          <cell r="Z274">
            <v>42823.91495775908</v>
          </cell>
          <cell r="AA274">
            <v>755900.03681447799</v>
          </cell>
        </row>
        <row r="275">
          <cell r="B275" t="str">
            <v xml:space="preserve">2.1.1.  Pessoal / Administradores   </v>
          </cell>
          <cell r="G275">
            <v>9990</v>
          </cell>
          <cell r="H275">
            <v>19202</v>
          </cell>
          <cell r="I275">
            <v>19202</v>
          </cell>
          <cell r="J275">
            <v>19202</v>
          </cell>
          <cell r="K275">
            <v>19130.660100762907</v>
          </cell>
          <cell r="L275">
            <v>18864.07416150851</v>
          </cell>
          <cell r="M275">
            <v>19562.272160306587</v>
          </cell>
          <cell r="N275">
            <v>21257.895871673347</v>
          </cell>
          <cell r="O275">
            <v>21257.895871673347</v>
          </cell>
          <cell r="P275">
            <v>21257.895871673347</v>
          </cell>
          <cell r="Q275">
            <v>21257.895871673347</v>
          </cell>
          <cell r="R275">
            <v>21257.895871673347</v>
          </cell>
          <cell r="S275">
            <v>21257.895871673347</v>
          </cell>
          <cell r="T275">
            <v>21257.895871673347</v>
          </cell>
          <cell r="U275">
            <v>21257.895871673347</v>
          </cell>
          <cell r="V275">
            <v>21257.895871673347</v>
          </cell>
          <cell r="W275">
            <v>21256.91347014426</v>
          </cell>
          <cell r="X275">
            <v>21257.895871673347</v>
          </cell>
          <cell r="Y275">
            <v>21258.878273202434</v>
          </cell>
          <cell r="Z275">
            <v>21258.878273202434</v>
          </cell>
          <cell r="AA275">
            <v>401506.6351558608</v>
          </cell>
        </row>
        <row r="276">
          <cell r="B276" t="str">
            <v xml:space="preserve">2.1.2.  Conservação de Rotina  </v>
          </cell>
          <cell r="G276">
            <v>3346</v>
          </cell>
          <cell r="H276">
            <v>3150</v>
          </cell>
          <cell r="I276">
            <v>3150</v>
          </cell>
          <cell r="J276">
            <v>3150</v>
          </cell>
          <cell r="K276">
            <v>3129.8970448037585</v>
          </cell>
          <cell r="L276">
            <v>3006.1460437363903</v>
          </cell>
          <cell r="M276">
            <v>3134.1157392091836</v>
          </cell>
          <cell r="N276">
            <v>3525.9985143634544</v>
          </cell>
          <cell r="O276">
            <v>4838.4732271186431</v>
          </cell>
          <cell r="P276">
            <v>4838.3075671186498</v>
          </cell>
          <cell r="Q276">
            <v>4838.3072004519754</v>
          </cell>
          <cell r="R276">
            <v>3721.6537861072379</v>
          </cell>
          <cell r="S276">
            <v>3721.6066432501198</v>
          </cell>
          <cell r="T276">
            <v>3721.4955432501179</v>
          </cell>
          <cell r="U276">
            <v>3721.4968632501136</v>
          </cell>
          <cell r="V276">
            <v>5082.5730840754804</v>
          </cell>
          <cell r="W276">
            <v>5082.6819840754724</v>
          </cell>
          <cell r="X276">
            <v>5082.8486340754935</v>
          </cell>
          <cell r="Y276">
            <v>3969.5170529401776</v>
          </cell>
          <cell r="Z276">
            <v>3969.4575778208427</v>
          </cell>
          <cell r="AA276">
            <v>78180.576505647099</v>
          </cell>
        </row>
        <row r="277">
          <cell r="B277" t="str">
            <v xml:space="preserve">2.1.3.  Consumo   </v>
          </cell>
          <cell r="G277">
            <v>571</v>
          </cell>
          <cell r="H277">
            <v>1189</v>
          </cell>
          <cell r="I277">
            <v>1189</v>
          </cell>
          <cell r="J277">
            <v>1189</v>
          </cell>
          <cell r="K277">
            <v>1184.582588262009</v>
          </cell>
          <cell r="L277">
            <v>1168.0754180832007</v>
          </cell>
          <cell r="M277">
            <v>1221.1539637562776</v>
          </cell>
          <cell r="N277">
            <v>1350.0590032480359</v>
          </cell>
          <cell r="O277">
            <v>1350.0590032480359</v>
          </cell>
          <cell r="P277">
            <v>1350.0590032480359</v>
          </cell>
          <cell r="Q277">
            <v>1350.0590032480359</v>
          </cell>
          <cell r="R277">
            <v>1350.0590032480359</v>
          </cell>
          <cell r="S277">
            <v>1350.0590032480359</v>
          </cell>
          <cell r="T277">
            <v>1350.0590032480359</v>
          </cell>
          <cell r="U277">
            <v>1350.0590032480359</v>
          </cell>
          <cell r="V277">
            <v>1352.0238063062077</v>
          </cell>
          <cell r="W277">
            <v>1352.0238063062077</v>
          </cell>
          <cell r="X277">
            <v>1352.0238063062077</v>
          </cell>
          <cell r="Y277">
            <v>1352.0238063062077</v>
          </cell>
          <cell r="Z277">
            <v>1353.0062078352937</v>
          </cell>
          <cell r="AA277">
            <v>25273.385429145892</v>
          </cell>
        </row>
        <row r="278">
          <cell r="B278" t="str">
            <v>2.1.4.  Transportes</v>
          </cell>
          <cell r="G278">
            <v>417</v>
          </cell>
          <cell r="H278">
            <v>1111</v>
          </cell>
          <cell r="I278">
            <v>1111</v>
          </cell>
          <cell r="J278">
            <v>1111</v>
          </cell>
          <cell r="K278">
            <v>1106.8723764163935</v>
          </cell>
          <cell r="L278">
            <v>1091.4480988144962</v>
          </cell>
          <cell r="M278">
            <v>1131.9907537590946</v>
          </cell>
          <cell r="N278">
            <v>1230.4514871959761</v>
          </cell>
          <cell r="O278">
            <v>1230.4514871959761</v>
          </cell>
          <cell r="P278">
            <v>1230.4514871959761</v>
          </cell>
          <cell r="Q278">
            <v>1230.4514871959761</v>
          </cell>
          <cell r="R278">
            <v>1230.4514871959761</v>
          </cell>
          <cell r="S278">
            <v>1230.4514871959761</v>
          </cell>
          <cell r="T278">
            <v>1230.4514871959761</v>
          </cell>
          <cell r="U278">
            <v>1231.4338887250619</v>
          </cell>
          <cell r="V278">
            <v>1231.4338887250619</v>
          </cell>
          <cell r="W278">
            <v>1231.4338887250619</v>
          </cell>
          <cell r="X278">
            <v>1231.4338887250619</v>
          </cell>
          <cell r="Y278">
            <v>1231.4338887250619</v>
          </cell>
          <cell r="Z278">
            <v>1231.4338887250619</v>
          </cell>
          <cell r="AA278">
            <v>23082.074971712198</v>
          </cell>
        </row>
        <row r="279">
          <cell r="B279" t="str">
            <v>2.1.5.  Diversas</v>
          </cell>
          <cell r="G279">
            <v>178.40452068191715</v>
          </cell>
          <cell r="H279">
            <v>363.06917804059987</v>
          </cell>
          <cell r="I279">
            <v>381.00736624816597</v>
          </cell>
          <cell r="J279">
            <v>359.53180395132728</v>
          </cell>
          <cell r="K279">
            <v>364.17263145880213</v>
          </cell>
          <cell r="L279">
            <v>321.51536368231962</v>
          </cell>
          <cell r="M279">
            <v>286.43165500778235</v>
          </cell>
          <cell r="N279">
            <v>416.51506534289922</v>
          </cell>
          <cell r="O279">
            <v>417.87092927703861</v>
          </cell>
          <cell r="P279">
            <v>417.87092927703861</v>
          </cell>
          <cell r="Q279">
            <v>417.87092927703861</v>
          </cell>
          <cell r="R279">
            <v>417.87092927703861</v>
          </cell>
          <cell r="S279">
            <v>417.87092927703861</v>
          </cell>
          <cell r="T279">
            <v>417.87092927703861</v>
          </cell>
          <cell r="U279">
            <v>417.87092927703861</v>
          </cell>
          <cell r="V279">
            <v>417.87092927703861</v>
          </cell>
          <cell r="W279">
            <v>417.87092927703861</v>
          </cell>
          <cell r="X279">
            <v>417.87092927703861</v>
          </cell>
          <cell r="Y279">
            <v>417.87092927703861</v>
          </cell>
          <cell r="Z279">
            <v>417.87092927703861</v>
          </cell>
          <cell r="AA279">
            <v>7685.0987357382728</v>
          </cell>
        </row>
        <row r="280">
          <cell r="B280" t="str">
            <v>2.1.6.  Tributos s/ Faturamento</v>
          </cell>
          <cell r="G280">
            <v>1273.9479686304855</v>
          </cell>
          <cell r="H280">
            <v>2478.7046864174235</v>
          </cell>
          <cell r="I280">
            <v>3685.6856023138653</v>
          </cell>
          <cell r="J280">
            <v>6210.1200595145401</v>
          </cell>
          <cell r="K280">
            <v>6883.5197101766971</v>
          </cell>
          <cell r="L280">
            <v>7473.4231479569289</v>
          </cell>
          <cell r="M280">
            <v>8107.0096303780147</v>
          </cell>
          <cell r="N280">
            <v>8233.7810137399756</v>
          </cell>
          <cell r="O280">
            <v>8555.7769181981021</v>
          </cell>
          <cell r="P280">
            <v>8827.9992219952692</v>
          </cell>
          <cell r="Q280">
            <v>9129.0490619242028</v>
          </cell>
          <cell r="R280">
            <v>9427.3758489114971</v>
          </cell>
          <cell r="S280">
            <v>9724.6952276276152</v>
          </cell>
          <cell r="T280">
            <v>10021.625921802113</v>
          </cell>
          <cell r="U280">
            <v>10315.936972966743</v>
          </cell>
          <cell r="V280">
            <v>10607.900242648426</v>
          </cell>
          <cell r="W280">
            <v>10896.428041122859</v>
          </cell>
          <cell r="X280">
            <v>11180.369314107544</v>
          </cell>
          <cell r="Y280">
            <v>11472.473588494573</v>
          </cell>
          <cell r="Z280">
            <v>11793.667806559963</v>
          </cell>
          <cell r="AA280">
            <v>166299.48998548684</v>
          </cell>
        </row>
        <row r="281">
          <cell r="B281" t="str">
            <v>2.1.7.  Seguros</v>
          </cell>
          <cell r="G281">
            <v>1418.53</v>
          </cell>
          <cell r="H281">
            <v>1337.01</v>
          </cell>
          <cell r="I281">
            <v>1765.14</v>
          </cell>
          <cell r="J281">
            <v>1759.68</v>
          </cell>
          <cell r="K281">
            <v>1735.2</v>
          </cell>
          <cell r="L281">
            <v>1559.53</v>
          </cell>
          <cell r="M281">
            <v>1466.8663148473761</v>
          </cell>
          <cell r="N281">
            <v>1686.3879792459181</v>
          </cell>
          <cell r="O281">
            <v>1639.387556103746</v>
          </cell>
          <cell r="P281">
            <v>1965.6123042788611</v>
          </cell>
          <cell r="Q281">
            <v>1744.309686830409</v>
          </cell>
          <cell r="R281">
            <v>1735.3949224158885</v>
          </cell>
          <cell r="S281">
            <v>1771.3423349214295</v>
          </cell>
          <cell r="T281">
            <v>1792.6871880801395</v>
          </cell>
          <cell r="U281">
            <v>1858.1366421212497</v>
          </cell>
          <cell r="V281">
            <v>1941.9292741418885</v>
          </cell>
          <cell r="W281">
            <v>2000.0168157402813</v>
          </cell>
          <cell r="X281">
            <v>2027.5228873705466</v>
          </cell>
          <cell r="Y281">
            <v>2056.9417651758981</v>
          </cell>
          <cell r="Z281">
            <v>2041.9718068332193</v>
          </cell>
          <cell r="AA281">
            <v>35303.597478106851</v>
          </cell>
        </row>
        <row r="282">
          <cell r="B282" t="str">
            <v xml:space="preserve">2.1.8.  Garantias </v>
          </cell>
          <cell r="G282">
            <v>1175.8654751999998</v>
          </cell>
          <cell r="H282">
            <v>1129.73524664</v>
          </cell>
          <cell r="I282">
            <v>1093.2348190399998</v>
          </cell>
          <cell r="J282">
            <v>1027.1048642399999</v>
          </cell>
          <cell r="K282">
            <v>963.74502223999991</v>
          </cell>
          <cell r="L282">
            <v>909.16931143999989</v>
          </cell>
          <cell r="M282">
            <v>917.78904209631071</v>
          </cell>
          <cell r="N282">
            <v>1006.5390075091218</v>
          </cell>
          <cell r="O282">
            <v>980.46195081394865</v>
          </cell>
          <cell r="P282">
            <v>961.09699286498449</v>
          </cell>
          <cell r="Q282">
            <v>920.60905775311426</v>
          </cell>
          <cell r="R282">
            <v>899.87368844821117</v>
          </cell>
          <cell r="S282">
            <v>883.04382778629724</v>
          </cell>
          <cell r="T282">
            <v>866.76875779238276</v>
          </cell>
          <cell r="U282">
            <v>852.12850954628811</v>
          </cell>
          <cell r="V282">
            <v>835.81174503315594</v>
          </cell>
          <cell r="W282">
            <v>816.42169021256234</v>
          </cell>
          <cell r="X282">
            <v>795.84165165579157</v>
          </cell>
          <cell r="Y282">
            <v>776.30942496258967</v>
          </cell>
          <cell r="Z282">
            <v>757.62846750522317</v>
          </cell>
          <cell r="AA282">
            <v>18569.178552779984</v>
          </cell>
        </row>
        <row r="283">
          <cell r="B283" t="str">
            <v>2.2.  INVESTIMENTOS / IMOBILIZADO     (2.2.1.+ ... + 2.2.7)</v>
          </cell>
          <cell r="G283">
            <v>28118.403999999995</v>
          </cell>
          <cell r="H283">
            <v>40923.550000000003</v>
          </cell>
          <cell r="I283">
            <v>48789.54</v>
          </cell>
          <cell r="J283">
            <v>44492.35</v>
          </cell>
          <cell r="K283">
            <v>16565.489999999998</v>
          </cell>
          <cell r="L283">
            <v>16380.919999999998</v>
          </cell>
          <cell r="M283">
            <v>20062.75</v>
          </cell>
          <cell r="N283">
            <v>24123.499999999996</v>
          </cell>
          <cell r="O283">
            <v>21965.620000000003</v>
          </cell>
          <cell r="P283">
            <v>36616.616000000002</v>
          </cell>
          <cell r="Q283">
            <v>22372.489999999998</v>
          </cell>
          <cell r="R283">
            <v>19510.12</v>
          </cell>
          <cell r="S283">
            <v>13548.759999999998</v>
          </cell>
          <cell r="T283">
            <v>8116.1100000000006</v>
          </cell>
          <cell r="U283">
            <v>6921.05</v>
          </cell>
          <cell r="V283">
            <v>4886.7400000000007</v>
          </cell>
          <cell r="W283">
            <v>5476.75</v>
          </cell>
          <cell r="X283">
            <v>4689.3600000000015</v>
          </cell>
          <cell r="Y283">
            <v>5132.88</v>
          </cell>
          <cell r="Z283">
            <v>10859.43</v>
          </cell>
          <cell r="AA283">
            <v>399552.43000000005</v>
          </cell>
        </row>
        <row r="284">
          <cell r="B284" t="str">
            <v xml:space="preserve">2.2.1.  Ampliação Principal </v>
          </cell>
          <cell r="G284">
            <v>41</v>
          </cell>
          <cell r="H284">
            <v>13364.33</v>
          </cell>
          <cell r="I284">
            <v>13288.289999999995</v>
          </cell>
          <cell r="J284">
            <v>17522.46</v>
          </cell>
          <cell r="K284">
            <v>9628.08</v>
          </cell>
          <cell r="L284">
            <v>11888.039999999999</v>
          </cell>
          <cell r="M284">
            <v>5811.58</v>
          </cell>
          <cell r="N284">
            <v>4790.1899999999996</v>
          </cell>
          <cell r="O284">
            <v>600</v>
          </cell>
          <cell r="P284">
            <v>487.74</v>
          </cell>
          <cell r="Q284">
            <v>543.87</v>
          </cell>
          <cell r="R284">
            <v>3318.15</v>
          </cell>
          <cell r="S284">
            <v>4245.8799999999992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85529.61</v>
          </cell>
        </row>
        <row r="285">
          <cell r="B285" t="str">
            <v>2.2.2.  Demais Obras de Ampliação/Melhoramentos</v>
          </cell>
          <cell r="G285">
            <v>13363.88</v>
          </cell>
          <cell r="H285">
            <v>12538.52</v>
          </cell>
          <cell r="I285">
            <v>20649.500000000004</v>
          </cell>
          <cell r="J285">
            <v>16723.559999999998</v>
          </cell>
          <cell r="K285">
            <v>4962.8199999999988</v>
          </cell>
          <cell r="L285">
            <v>3711.9799999999987</v>
          </cell>
          <cell r="M285">
            <v>9556.7899999999991</v>
          </cell>
          <cell r="N285">
            <v>15025.32</v>
          </cell>
          <cell r="O285">
            <v>15304.140000000003</v>
          </cell>
          <cell r="P285">
            <v>14140.27</v>
          </cell>
          <cell r="Q285">
            <v>12556.199999999999</v>
          </cell>
          <cell r="R285">
            <v>11832.529999999999</v>
          </cell>
          <cell r="S285">
            <v>6826.9599999999991</v>
          </cell>
          <cell r="T285">
            <v>556.62</v>
          </cell>
          <cell r="U285">
            <v>93.800000000000011</v>
          </cell>
          <cell r="V285">
            <v>94.800000000000011</v>
          </cell>
          <cell r="W285">
            <v>-0.75</v>
          </cell>
          <cell r="X285">
            <v>0.25</v>
          </cell>
          <cell r="Y285">
            <v>-0.75</v>
          </cell>
          <cell r="Z285">
            <v>0.25</v>
          </cell>
          <cell r="AA285">
            <v>157936.68999999997</v>
          </cell>
        </row>
        <row r="286">
          <cell r="B286" t="str">
            <v xml:space="preserve">2.2.3.  Equipamentos, Veiculos e Sist. Controle </v>
          </cell>
          <cell r="G286">
            <v>8443.5639999999985</v>
          </cell>
          <cell r="H286">
            <v>2255.65</v>
          </cell>
          <cell r="I286">
            <v>4332.67</v>
          </cell>
          <cell r="J286">
            <v>3398.35</v>
          </cell>
          <cell r="K286">
            <v>288.42</v>
          </cell>
          <cell r="L286">
            <v>93.199999999999989</v>
          </cell>
          <cell r="M286">
            <v>2478.92</v>
          </cell>
          <cell r="N286">
            <v>472.8</v>
          </cell>
          <cell r="O286">
            <v>18.72</v>
          </cell>
          <cell r="P286">
            <v>15723.436000000002</v>
          </cell>
          <cell r="Q286">
            <v>1317.05</v>
          </cell>
          <cell r="R286">
            <v>1342.5</v>
          </cell>
          <cell r="S286">
            <v>2211.7299999999996</v>
          </cell>
          <cell r="T286">
            <v>0</v>
          </cell>
          <cell r="U286">
            <v>853.41</v>
          </cell>
          <cell r="V286">
            <v>1715.48</v>
          </cell>
          <cell r="W286">
            <v>0</v>
          </cell>
          <cell r="X286">
            <v>0</v>
          </cell>
          <cell r="Y286">
            <v>2568.8900000000003</v>
          </cell>
          <cell r="Z286">
            <v>0</v>
          </cell>
          <cell r="AA286">
            <v>47514.79</v>
          </cell>
        </row>
        <row r="287">
          <cell r="B287" t="str">
            <v>2.2.4.  Desapropriações</v>
          </cell>
          <cell r="G287">
            <v>832.38000000000011</v>
          </cell>
          <cell r="H287">
            <v>857.78000000000009</v>
          </cell>
          <cell r="I287">
            <v>904.08</v>
          </cell>
          <cell r="J287">
            <v>856.32999999999993</v>
          </cell>
          <cell r="K287">
            <v>100.01</v>
          </cell>
          <cell r="L287">
            <v>56.02</v>
          </cell>
          <cell r="M287">
            <v>341.14</v>
          </cell>
          <cell r="N287">
            <v>812.16</v>
          </cell>
          <cell r="O287">
            <v>450.19</v>
          </cell>
          <cell r="P287">
            <v>450.19</v>
          </cell>
          <cell r="Q287">
            <v>436.18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6096.46</v>
          </cell>
        </row>
        <row r="288">
          <cell r="B288" t="str">
            <v xml:space="preserve">2.2.5.  Conservação Especial </v>
          </cell>
          <cell r="G288">
            <v>5437.58</v>
          </cell>
          <cell r="H288">
            <v>11907.27</v>
          </cell>
          <cell r="I288">
            <v>9615</v>
          </cell>
          <cell r="J288">
            <v>5991.6500000000005</v>
          </cell>
          <cell r="K288">
            <v>1586.16</v>
          </cell>
          <cell r="L288">
            <v>631.67999999999995</v>
          </cell>
          <cell r="M288">
            <v>1874.32</v>
          </cell>
          <cell r="N288">
            <v>3023.03</v>
          </cell>
          <cell r="O288">
            <v>5592.5699999999988</v>
          </cell>
          <cell r="P288">
            <v>5814.98</v>
          </cell>
          <cell r="Q288">
            <v>7519.19</v>
          </cell>
          <cell r="R288">
            <v>3016.94</v>
          </cell>
          <cell r="S288">
            <v>264.19</v>
          </cell>
          <cell r="T288">
            <v>7559.4900000000007</v>
          </cell>
          <cell r="U288">
            <v>5973.84</v>
          </cell>
          <cell r="V288">
            <v>3076.4600000000005</v>
          </cell>
          <cell r="W288">
            <v>5477.5</v>
          </cell>
          <cell r="X288">
            <v>4689.1100000000015</v>
          </cell>
          <cell r="Y288">
            <v>2564.7399999999998</v>
          </cell>
          <cell r="Z288">
            <v>10859.18</v>
          </cell>
          <cell r="AA288">
            <v>102474.88000000003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14727.297704991995</v>
          </cell>
          <cell r="H291">
            <v>9248.7558605405175</v>
          </cell>
          <cell r="I291">
            <v>9337.7327559122041</v>
          </cell>
          <cell r="J291">
            <v>9428.344327888095</v>
          </cell>
          <cell r="K291">
            <v>9502.6175766163742</v>
          </cell>
          <cell r="L291">
            <v>8405.1503230090602</v>
          </cell>
          <cell r="M291">
            <v>8878.7510980938587</v>
          </cell>
          <cell r="N291">
            <v>10245.243838549875</v>
          </cell>
          <cell r="O291">
            <v>10365.746624017167</v>
          </cell>
          <cell r="P291">
            <v>10470.7245917439</v>
          </cell>
          <cell r="Q291">
            <v>10576.503756503043</v>
          </cell>
          <cell r="R291">
            <v>10680.116345225006</v>
          </cell>
          <cell r="S291">
            <v>10783.45556123483</v>
          </cell>
          <cell r="T291">
            <v>10886.543483561121</v>
          </cell>
          <cell r="U291">
            <v>10988.773287738421</v>
          </cell>
          <cell r="V291">
            <v>11090.233103383862</v>
          </cell>
          <cell r="W291">
            <v>11190.408117207946</v>
          </cell>
          <cell r="X291">
            <v>11288.95660098876</v>
          </cell>
          <cell r="Y291">
            <v>11385.797344602041</v>
          </cell>
          <cell r="Z291">
            <v>11480.615442926293</v>
          </cell>
          <cell r="AA291">
            <v>210961.76774473436</v>
          </cell>
        </row>
        <row r="292">
          <cell r="B292" t="str">
            <v>2.3.1.  Valor Variável da Concessão</v>
          </cell>
          <cell r="G292">
            <v>1356.7677049919953</v>
          </cell>
          <cell r="H292">
            <v>1955.7458605405172</v>
          </cell>
          <cell r="I292">
            <v>2044.7227559122041</v>
          </cell>
          <cell r="J292">
            <v>2135.3343278880948</v>
          </cell>
          <cell r="K292">
            <v>2209.6075766163735</v>
          </cell>
          <cell r="L292">
            <v>1332.4611925766708</v>
          </cell>
          <cell r="M292">
            <v>1585.7410980938585</v>
          </cell>
          <cell r="N292">
            <v>2952.2338385498751</v>
          </cell>
          <cell r="O292">
            <v>3072.7366240171659</v>
          </cell>
          <cell r="P292">
            <v>3177.7145917438997</v>
          </cell>
          <cell r="Q292">
            <v>3283.4937565030423</v>
          </cell>
          <cell r="R292">
            <v>3387.106345225005</v>
          </cell>
          <cell r="S292">
            <v>3490.4455612348306</v>
          </cell>
          <cell r="T292">
            <v>3593.5334835611216</v>
          </cell>
          <cell r="U292">
            <v>3695.7632877384208</v>
          </cell>
          <cell r="V292">
            <v>3797.2231033838621</v>
          </cell>
          <cell r="W292">
            <v>3897.3981172079457</v>
          </cell>
          <cell r="X292">
            <v>3995.9466009887606</v>
          </cell>
          <cell r="Y292">
            <v>4092.7873446020412</v>
          </cell>
          <cell r="Z292">
            <v>4187.6054429262922</v>
          </cell>
          <cell r="AA292">
            <v>59244.36861430198</v>
          </cell>
        </row>
        <row r="293">
          <cell r="B293" t="str">
            <v xml:space="preserve">2.3.2.  Valor Fixo da Concessão </v>
          </cell>
          <cell r="G293">
            <v>13370.53</v>
          </cell>
          <cell r="H293">
            <v>7293.01</v>
          </cell>
          <cell r="I293">
            <v>7293.01</v>
          </cell>
          <cell r="J293">
            <v>7293.01</v>
          </cell>
          <cell r="K293">
            <v>7293.01</v>
          </cell>
          <cell r="L293">
            <v>7072.689130432389</v>
          </cell>
          <cell r="M293">
            <v>7293.01</v>
          </cell>
          <cell r="N293">
            <v>7293.01</v>
          </cell>
          <cell r="O293">
            <v>7293.01</v>
          </cell>
          <cell r="P293">
            <v>7293.01</v>
          </cell>
          <cell r="Q293">
            <v>7293.01</v>
          </cell>
          <cell r="R293">
            <v>7293.01</v>
          </cell>
          <cell r="S293">
            <v>7293.01</v>
          </cell>
          <cell r="T293">
            <v>7293.01</v>
          </cell>
          <cell r="U293">
            <v>7293.01</v>
          </cell>
          <cell r="V293">
            <v>7293.01</v>
          </cell>
          <cell r="W293">
            <v>7293.01</v>
          </cell>
          <cell r="X293">
            <v>7293.01</v>
          </cell>
          <cell r="Y293">
            <v>7293.01</v>
          </cell>
          <cell r="Z293">
            <v>7293.01</v>
          </cell>
          <cell r="AA293">
            <v>151717.39913043237</v>
          </cell>
        </row>
        <row r="294">
          <cell r="B294" t="str">
            <v>2.4.  DESEMBOLSOS  SOBRE O LUCRO     (2.4.1. + 2.4.2)</v>
          </cell>
          <cell r="G294">
            <v>3529.9319764028564</v>
          </cell>
          <cell r="H294">
            <v>7440.4819438225331</v>
          </cell>
          <cell r="I294">
            <v>7577.4563842797543</v>
          </cell>
          <cell r="J294">
            <v>6785.4014499739696</v>
          </cell>
          <cell r="K294">
            <v>8100.4185627360794</v>
          </cell>
          <cell r="L294">
            <v>8244.9619116264676</v>
          </cell>
          <cell r="M294">
            <v>9591.6869429918806</v>
          </cell>
          <cell r="N294">
            <v>11788.205435083453</v>
          </cell>
          <cell r="O294">
            <v>12185.99847999488</v>
          </cell>
          <cell r="P294">
            <v>11666.08042207884</v>
          </cell>
          <cell r="Q294">
            <v>12228.305652827394</v>
          </cell>
          <cell r="R294">
            <v>12902.197232667553</v>
          </cell>
          <cell r="S294">
            <v>13264.908359122232</v>
          </cell>
          <cell r="T294">
            <v>13890.257877019394</v>
          </cell>
          <cell r="U294">
            <v>14494.052150999038</v>
          </cell>
          <cell r="V294">
            <v>14694.236235894143</v>
          </cell>
          <cell r="W294">
            <v>15212.464659881134</v>
          </cell>
          <cell r="X294">
            <v>15661.402478628992</v>
          </cell>
          <cell r="Y294">
            <v>16246.628753752291</v>
          </cell>
          <cell r="Z294">
            <v>14025.966446722428</v>
          </cell>
          <cell r="AA294">
            <v>229531.04335650534</v>
          </cell>
        </row>
        <row r="295">
          <cell r="B295" t="str">
            <v xml:space="preserve">2.4.1.  Contribuição Social  </v>
          </cell>
          <cell r="G295">
            <v>861.55926700675298</v>
          </cell>
          <cell r="H295">
            <v>1809.5713803206145</v>
          </cell>
          <cell r="I295">
            <v>1842.7773052799405</v>
          </cell>
          <cell r="J295">
            <v>1650.7639878724774</v>
          </cell>
          <cell r="K295">
            <v>1969.5560152087467</v>
          </cell>
          <cell r="L295">
            <v>2006.3376291785376</v>
          </cell>
          <cell r="M295">
            <v>2331.0756225434861</v>
          </cell>
          <cell r="N295">
            <v>2863.5649539596252</v>
          </cell>
          <cell r="O295">
            <v>2950.6694785351101</v>
          </cell>
          <cell r="P295">
            <v>2823.6035514544642</v>
          </cell>
          <cell r="Q295">
            <v>2958.849315396239</v>
          </cell>
          <cell r="R295">
            <v>3120.8962878595662</v>
          </cell>
          <cell r="S295">
            <v>3207.4045057637195</v>
          </cell>
          <cell r="T295">
            <v>3357.4743672522782</v>
          </cell>
          <cell r="U295">
            <v>3502.2064627207315</v>
          </cell>
          <cell r="V295">
            <v>3548.9734139090097</v>
          </cell>
          <cell r="W295">
            <v>3672.7171427917897</v>
          </cell>
          <cell r="X295">
            <v>3779.5325061265371</v>
          </cell>
          <cell r="Y295">
            <v>3919.249654231091</v>
          </cell>
          <cell r="Z295">
            <v>3378.607883705492</v>
          </cell>
          <cell r="AA295">
            <v>55555.390731116218</v>
          </cell>
        </row>
        <row r="296">
          <cell r="B296" t="str">
            <v xml:space="preserve">2.4.2.  Imposto de Renda  </v>
          </cell>
          <cell r="G296">
            <v>2668.3727093961033</v>
          </cell>
          <cell r="H296">
            <v>5630.9105635019187</v>
          </cell>
          <cell r="I296">
            <v>5734.679078999814</v>
          </cell>
          <cell r="J296">
            <v>5134.637462101492</v>
          </cell>
          <cell r="K296">
            <v>6130.8625475273329</v>
          </cell>
          <cell r="L296">
            <v>6238.6242824479295</v>
          </cell>
          <cell r="M296">
            <v>7260.6113204483945</v>
          </cell>
          <cell r="N296">
            <v>8924.6404811238281</v>
          </cell>
          <cell r="O296">
            <v>9235.3290014597696</v>
          </cell>
          <cell r="P296">
            <v>8842.4768706243758</v>
          </cell>
          <cell r="Q296">
            <v>9269.4563374311547</v>
          </cell>
          <cell r="R296">
            <v>9781.3009448079865</v>
          </cell>
          <cell r="S296">
            <v>10057.503853358512</v>
          </cell>
          <cell r="T296">
            <v>10532.783509767116</v>
          </cell>
          <cell r="U296">
            <v>10991.845688278307</v>
          </cell>
          <cell r="V296">
            <v>11145.262821985134</v>
          </cell>
          <cell r="W296">
            <v>11539.747517089345</v>
          </cell>
          <cell r="X296">
            <v>11881.869972502454</v>
          </cell>
          <cell r="Y296">
            <v>12327.3790995212</v>
          </cell>
          <cell r="Z296">
            <v>10647.358563016936</v>
          </cell>
          <cell r="AA296">
            <v>173975.65262538911</v>
          </cell>
        </row>
        <row r="297">
          <cell r="B297" t="str">
            <v>3.  SALDO DO CAIXA     (1 - 2)</v>
          </cell>
          <cell r="G297">
            <v>-19472.790638818435</v>
          </cell>
          <cell r="H297">
            <v>-22184.887821393822</v>
          </cell>
          <cell r="I297">
            <v>-27068.836533192763</v>
          </cell>
          <cell r="J297">
            <v>-21755.608066480287</v>
          </cell>
          <cell r="K297">
            <v>9832.3545648397267</v>
          </cell>
          <cell r="L297">
            <v>11413.798836812348</v>
          </cell>
          <cell r="M297">
            <v>11878.023429102162</v>
          </cell>
          <cell r="N297">
            <v>14095.161168173887</v>
          </cell>
          <cell r="O297">
            <v>18781.36764712265</v>
          </cell>
          <cell r="P297">
            <v>6730.4958219851833</v>
          </cell>
          <cell r="Q297">
            <v>23796.327007175496</v>
          </cell>
          <cell r="R297">
            <v>30186.91911507136</v>
          </cell>
          <cell r="S297">
            <v>38813.50410527573</v>
          </cell>
          <cell r="T297">
            <v>46656.073241699836</v>
          </cell>
          <cell r="U297">
            <v>50209.665507742524</v>
          </cell>
          <cell r="V297">
            <v>53605.859312700937</v>
          </cell>
          <cell r="W297">
            <v>55413.246099748663</v>
          </cell>
          <cell r="X297">
            <v>58650.063672685152</v>
          </cell>
          <cell r="Y297">
            <v>61934.786748868763</v>
          </cell>
          <cell r="Z297">
            <v>62529.896399447985</v>
          </cell>
          <cell r="AA297">
            <v>464045.41961856699</v>
          </cell>
        </row>
        <row r="298">
          <cell r="B298" t="str">
            <v xml:space="preserve">4. T.I.R. (Taxa Interna de Retorno) Anual do Projeto     </v>
          </cell>
          <cell r="G298">
            <v>0.17538656432356484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136008.47411252346</v>
          </cell>
          <cell r="H303">
            <v>139083.46466782322</v>
          </cell>
          <cell r="I303">
            <v>142063.36189175968</v>
          </cell>
          <cell r="J303">
            <v>144940.61144094629</v>
          </cell>
          <cell r="K303">
            <v>147708.3695844688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709804.28169752157</v>
          </cell>
        </row>
        <row r="304">
          <cell r="B304" t="str">
            <v>1.1.  RECEITAS     (1.1.1.+ ... + 1.1.4)</v>
          </cell>
          <cell r="G304">
            <v>136008.47411252346</v>
          </cell>
          <cell r="H304">
            <v>139083.46466782322</v>
          </cell>
          <cell r="I304">
            <v>142063.36189175968</v>
          </cell>
          <cell r="J304">
            <v>144940.61144094629</v>
          </cell>
          <cell r="K304">
            <v>147708.3695844688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709804.28169752157</v>
          </cell>
        </row>
        <row r="305">
          <cell r="B305" t="str">
            <v>1.1.1   Receitas de Pedágio</v>
          </cell>
          <cell r="G305">
            <v>135669.15358908995</v>
          </cell>
          <cell r="H305">
            <v>138736.47250913622</v>
          </cell>
          <cell r="I305">
            <v>141708.93534126432</v>
          </cell>
          <cell r="J305">
            <v>144579.0065890293</v>
          </cell>
          <cell r="K305">
            <v>147339.85959558791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708033.4276241078</v>
          </cell>
        </row>
        <row r="306">
          <cell r="B306" t="str">
            <v>1.1.2   Outras Receitas Operacionais</v>
          </cell>
          <cell r="G306">
            <v>339.32052343351086</v>
          </cell>
          <cell r="H306">
            <v>346.99215868701856</v>
          </cell>
          <cell r="I306">
            <v>354.42655049533801</v>
          </cell>
          <cell r="J306">
            <v>361.60485191699144</v>
          </cell>
          <cell r="K306">
            <v>368.50998888088702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1770.8540734137459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75774.061779032636</v>
          </cell>
          <cell r="H309">
            <v>77050.686228843144</v>
          </cell>
          <cell r="I309">
            <v>78287.831379563431</v>
          </cell>
          <cell r="J309">
            <v>79482.360942058251</v>
          </cell>
          <cell r="K309">
            <v>80631.433647694124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391226.37397719157</v>
          </cell>
        </row>
        <row r="310">
          <cell r="B310" t="str">
            <v>2.1.  OPERACIONAIS     (2.1.1.+ ... + 2.1.8)</v>
          </cell>
          <cell r="G310">
            <v>42061.932824236064</v>
          </cell>
          <cell r="H310">
            <v>42360.545147221252</v>
          </cell>
          <cell r="I310">
            <v>42649.922957102041</v>
          </cell>
          <cell r="J310">
            <v>42929.332651616358</v>
          </cell>
          <cell r="K310">
            <v>43198.109636077003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213199.84321625272</v>
          </cell>
        </row>
        <row r="311">
          <cell r="B311" t="str">
            <v xml:space="preserve">2.1.1.  Pessoal / Administradores   </v>
          </cell>
          <cell r="G311">
            <v>21258.878273202434</v>
          </cell>
          <cell r="H311">
            <v>21258.878273202434</v>
          </cell>
          <cell r="I311">
            <v>21258.878273202434</v>
          </cell>
          <cell r="J311">
            <v>21258.878273202434</v>
          </cell>
          <cell r="K311">
            <v>21258.878273202434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106294.39136601216</v>
          </cell>
        </row>
        <row r="312">
          <cell r="B312" t="str">
            <v xml:space="preserve">2.1.2.  Conservação de Rotina  </v>
          </cell>
          <cell r="G312">
            <v>3969.4575778208427</v>
          </cell>
          <cell r="H312">
            <v>3969.4575778208427</v>
          </cell>
          <cell r="I312">
            <v>3969.4575778208427</v>
          </cell>
          <cell r="J312">
            <v>3969.4575778208427</v>
          </cell>
          <cell r="K312">
            <v>3969.4575778208427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19847.287889104213</v>
          </cell>
        </row>
        <row r="313">
          <cell r="B313" t="str">
            <v xml:space="preserve">2.1.3.  Consumo   </v>
          </cell>
          <cell r="G313">
            <v>1353.0062078352937</v>
          </cell>
          <cell r="H313">
            <v>1353.0062078352937</v>
          </cell>
          <cell r="I313">
            <v>1353.0062078352937</v>
          </cell>
          <cell r="J313">
            <v>1353.0062078352937</v>
          </cell>
          <cell r="K313">
            <v>1353.0062078352937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6765.0310391764688</v>
          </cell>
        </row>
        <row r="314">
          <cell r="B314" t="str">
            <v>2.1.4.  Transportes</v>
          </cell>
          <cell r="G314">
            <v>1231.4338887250619</v>
          </cell>
          <cell r="H314">
            <v>1231.4338887250619</v>
          </cell>
          <cell r="I314">
            <v>1231.4338887250619</v>
          </cell>
          <cell r="J314">
            <v>1231.4338887250619</v>
          </cell>
          <cell r="K314">
            <v>1231.4338887250619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6157.1694436253092</v>
          </cell>
        </row>
        <row r="315">
          <cell r="B315" t="str">
            <v>2.1.5.  Diversas</v>
          </cell>
          <cell r="G315">
            <v>417.87092927703861</v>
          </cell>
          <cell r="H315">
            <v>417.87092927703861</v>
          </cell>
          <cell r="I315">
            <v>417.87092927703861</v>
          </cell>
          <cell r="J315">
            <v>417.87092927703861</v>
          </cell>
          <cell r="K315">
            <v>417.87092927703861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2089.3546463851931</v>
          </cell>
        </row>
        <row r="316">
          <cell r="B316" t="str">
            <v>2.1.6.  Tributos s/ Faturamento</v>
          </cell>
          <cell r="G316">
            <v>11764.733010733278</v>
          </cell>
          <cell r="H316">
            <v>12030.719693766709</v>
          </cell>
          <cell r="I316">
            <v>12288.480803637212</v>
          </cell>
          <cell r="J316">
            <v>12537.362889641856</v>
          </cell>
          <cell r="K316">
            <v>12776.77396905655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61398.0703668356</v>
          </cell>
        </row>
        <row r="317">
          <cell r="B317" t="str">
            <v>2.1.7.  Seguros</v>
          </cell>
          <cell r="G317">
            <v>1712.707408154839</v>
          </cell>
          <cell r="H317">
            <v>1744.0477118944541</v>
          </cell>
          <cell r="I317">
            <v>1774.4188244008146</v>
          </cell>
          <cell r="J317">
            <v>1803.7437518061247</v>
          </cell>
          <cell r="K317">
            <v>1831.9527428049059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8866.8704390611383</v>
          </cell>
        </row>
        <row r="318">
          <cell r="B318" t="str">
            <v xml:space="preserve">2.1.8.  Garantias </v>
          </cell>
          <cell r="G318">
            <v>353.84552848726855</v>
          </cell>
          <cell r="H318">
            <v>355.13086469941413</v>
          </cell>
          <cell r="I318">
            <v>356.37645220334844</v>
          </cell>
          <cell r="J318">
            <v>357.57913330770992</v>
          </cell>
          <cell r="K318">
            <v>358.73604735487629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1781.6680260526175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4080.2542233757035</v>
          </cell>
          <cell r="H327">
            <v>4172.5039400346968</v>
          </cell>
          <cell r="I327">
            <v>4261.9008567527899</v>
          </cell>
          <cell r="J327">
            <v>4348.2183432283882</v>
          </cell>
          <cell r="K327">
            <v>4431.251087534064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21294.128450925644</v>
          </cell>
        </row>
        <row r="328">
          <cell r="B328" t="str">
            <v>2.3.1.  Valor Variável da Concessão</v>
          </cell>
          <cell r="G328">
            <v>4080.2542233757035</v>
          </cell>
          <cell r="H328">
            <v>4172.5039400346968</v>
          </cell>
          <cell r="I328">
            <v>4261.9008567527899</v>
          </cell>
          <cell r="J328">
            <v>4348.2183432283882</v>
          </cell>
          <cell r="K328">
            <v>4431.251087534064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21294.128450925644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29631.874731420859</v>
          </cell>
          <cell r="H330">
            <v>30517.637141587205</v>
          </cell>
          <cell r="I330">
            <v>31376.007565708598</v>
          </cell>
          <cell r="J330">
            <v>32204.809947213507</v>
          </cell>
          <cell r="K330">
            <v>33002.072924083055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156732.40231001322</v>
          </cell>
        </row>
        <row r="331">
          <cell r="B331" t="str">
            <v xml:space="preserve">2.4.1.  Contribuição Social  </v>
          </cell>
          <cell r="G331">
            <v>7189.3029651929355</v>
          </cell>
          <cell r="H331">
            <v>7404.0332464453832</v>
          </cell>
          <cell r="I331">
            <v>7612.1230462323874</v>
          </cell>
          <cell r="J331">
            <v>7813.0448356881225</v>
          </cell>
          <cell r="K331">
            <v>8006.3207088686186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38024.824802427444</v>
          </cell>
        </row>
        <row r="332">
          <cell r="B332" t="str">
            <v xml:space="preserve">2.4.2.  Imposto de Renda  </v>
          </cell>
          <cell r="G332">
            <v>22442.571766227924</v>
          </cell>
          <cell r="H332">
            <v>23113.603895141823</v>
          </cell>
          <cell r="I332">
            <v>23763.884519476211</v>
          </cell>
          <cell r="J332">
            <v>24391.765111525383</v>
          </cell>
          <cell r="K332">
            <v>24995.752215214434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118707.57750758578</v>
          </cell>
        </row>
        <row r="333">
          <cell r="B333" t="str">
            <v>3.  SALDO DO CAIXA     (1 - 2)</v>
          </cell>
          <cell r="G333">
            <v>60234.412333490822</v>
          </cell>
          <cell r="H333">
            <v>62032.77843898008</v>
          </cell>
          <cell r="I333">
            <v>63775.530512196245</v>
          </cell>
          <cell r="J333">
            <v>65458.250498888039</v>
          </cell>
          <cell r="K333">
            <v>67076.93593677468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318577.90772033</v>
          </cell>
        </row>
        <row r="334">
          <cell r="B334" t="str">
            <v xml:space="preserve">4. T.I.R. (Taxa Interna de Retorno) Anual do Projeto     </v>
          </cell>
          <cell r="G334">
            <v>0.18870041972201257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FLUXO + DRE  Original 20 anos"/>
      <sheetName val="Fatores 20 anos - Cenário 1"/>
      <sheetName val="Fatores 20 anos - Cenário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VIANORTE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7514.6823631986481</v>
          </cell>
          <cell r="H67">
            <v>30075.007272783801</v>
          </cell>
          <cell r="I67">
            <v>0.19014348497107461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-968.07551951358198</v>
          </cell>
          <cell r="H68">
            <v>-3874.3990607717578</v>
          </cell>
          <cell r="I68">
            <v>0.17592080412206704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10540.102209628472</v>
          </cell>
          <cell r="H69">
            <v>42183.240127734636</v>
          </cell>
          <cell r="I69">
            <v>0.19415551669029996</v>
          </cell>
        </row>
        <row r="70">
          <cell r="B70" t="str">
            <v>FATOR 4</v>
          </cell>
          <cell r="C70" t="str">
            <v>Perda de Receita - Rod. SP 322 (Sertãozinho e Pitangueiras)</v>
          </cell>
          <cell r="G70">
            <v>-7707.0295386821581</v>
          </cell>
          <cell r="H70">
            <v>-30844.812624756611</v>
          </cell>
          <cell r="I70">
            <v>0.16671352352911342</v>
          </cell>
        </row>
        <row r="71">
          <cell r="B71" t="str">
            <v>FATOR 5</v>
          </cell>
          <cell r="C71" t="str">
            <v>Perda de Receita - Rod. SP 330 (Salles de Oliveria e Ituverava)</v>
          </cell>
          <cell r="G71">
            <v>-2624.3005277807911</v>
          </cell>
          <cell r="H71">
            <v>-10502.886701572124</v>
          </cell>
          <cell r="I71">
            <v>0.17370082893621805</v>
          </cell>
        </row>
        <row r="72">
          <cell r="B72" t="str">
            <v>FATOR 6</v>
          </cell>
          <cell r="C72" t="str">
            <v>Perda de Receita - Parcelamento do Reajuste Tarifário de Julho de 2003.</v>
          </cell>
          <cell r="G72">
            <v>-399.74066185194283</v>
          </cell>
          <cell r="H72">
            <v>-1599.8285398329601</v>
          </cell>
          <cell r="I72">
            <v>0.17684933954202317</v>
          </cell>
        </row>
        <row r="73">
          <cell r="B73" t="str">
            <v>FATOR 7</v>
          </cell>
          <cell r="C73" t="str">
            <v>Majoração do COFINS</v>
          </cell>
          <cell r="G73">
            <v>-2532.7644866627447</v>
          </cell>
          <cell r="H73">
            <v>-10136.544257634776</v>
          </cell>
          <cell r="I73">
            <v>0.17375266882072771</v>
          </cell>
        </row>
        <row r="74">
          <cell r="B74" t="str">
            <v>FATOR 8</v>
          </cell>
          <cell r="C74" t="str">
            <v>Majoração do PIS</v>
          </cell>
          <cell r="G74">
            <v>-76.355201902803415</v>
          </cell>
          <cell r="H74">
            <v>-305.58620332213559</v>
          </cell>
          <cell r="I74">
            <v>0.17731865679947265</v>
          </cell>
        </row>
        <row r="75">
          <cell r="B75" t="str">
            <v>FATOR 9</v>
          </cell>
          <cell r="C75" t="str">
            <v>Alteração do ISSQN</v>
          </cell>
          <cell r="G75">
            <v>2910.1898973679658</v>
          </cell>
          <cell r="H75">
            <v>11647.063455023888</v>
          </cell>
          <cell r="I75">
            <v>0.18175162333857517</v>
          </cell>
        </row>
        <row r="76">
          <cell r="B76" t="str">
            <v>FATOR 10</v>
          </cell>
          <cell r="C76" t="str">
            <v>4ª Adequação de Investimentos</v>
          </cell>
          <cell r="G76">
            <v>504.74300341849727</v>
          </cell>
          <cell r="H76">
            <v>2020.06535539535</v>
          </cell>
          <cell r="I76">
            <v>0.17816814986071636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-615.50007412060336</v>
          </cell>
          <cell r="H77">
            <v>-2463.3335530228292</v>
          </cell>
          <cell r="I77">
            <v>0.17653263155895724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-41.294014877559249</v>
          </cell>
          <cell r="H78">
            <v>-165.26550794043285</v>
          </cell>
          <cell r="I78">
            <v>0.17736956010188518</v>
          </cell>
        </row>
        <row r="79">
          <cell r="B79" t="str">
            <v>FATOR 13</v>
          </cell>
          <cell r="C79" t="str">
            <v>Compensação da CSLL e IR - Referente ao Resultado Negativo do Ano 1</v>
          </cell>
          <cell r="G79">
            <v>-168.42515927098086</v>
          </cell>
          <cell r="H79">
            <v>-674.06546879493408</v>
          </cell>
          <cell r="I79">
            <v>0.17718516474440044</v>
          </cell>
        </row>
        <row r="80">
          <cell r="B80" t="str">
            <v>FATOR 14</v>
          </cell>
          <cell r="C80">
            <v>0</v>
          </cell>
          <cell r="G80">
            <v>4.1688632533956627E-9</v>
          </cell>
          <cell r="H80">
            <v>1.6684483336132377E-8</v>
          </cell>
          <cell r="I80">
            <v>0.17742957902740991</v>
          </cell>
        </row>
        <row r="81">
          <cell r="B81" t="str">
            <v>FATOR 15</v>
          </cell>
          <cell r="C81">
            <v>0</v>
          </cell>
          <cell r="G81">
            <v>4.1688632533956627E-9</v>
          </cell>
          <cell r="H81">
            <v>1.6684483336132377E-8</v>
          </cell>
          <cell r="I81">
            <v>0.17742957902740991</v>
          </cell>
        </row>
        <row r="82">
          <cell r="B82" t="str">
            <v>TOTAL GERAL</v>
          </cell>
          <cell r="G82">
            <v>6336.2322889587558</v>
          </cell>
          <cell r="H82">
            <v>25358.654293322477</v>
          </cell>
          <cell r="I82">
            <v>0.18982213783124235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0.16659921324178484</v>
          </cell>
        </row>
        <row r="98">
          <cell r="B98" t="str">
            <v>TIR Resultante dos Desequilibrio no Contrato Original (ao ano)</v>
          </cell>
          <cell r="J98">
            <v>0.18982213783124235</v>
          </cell>
        </row>
        <row r="100">
          <cell r="B100" t="str">
            <v>Diferença entre a TIR Original x TIR Desequilibrios</v>
          </cell>
          <cell r="J100">
            <v>2.3222924589457516E-2</v>
          </cell>
        </row>
        <row r="102">
          <cell r="B102" t="str">
            <v>TIR Resultante das Alternativas Utilizadas para o Reequilibrio (ao ano)</v>
          </cell>
          <cell r="J102">
            <v>0.17620790554204696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4.1688632533956627E-9</v>
          </cell>
          <cell r="G136">
            <v>0.17742957902740991</v>
          </cell>
          <cell r="H136">
            <v>-53113.702610000008</v>
          </cell>
          <cell r="I136">
            <v>-38972.265699999989</v>
          </cell>
          <cell r="J136">
            <v>-9685.0957900000067</v>
          </cell>
          <cell r="K136">
            <v>-5331.7469350000028</v>
          </cell>
          <cell r="L136">
            <v>6939.1072899999999</v>
          </cell>
          <cell r="M136">
            <v>23846.519660000005</v>
          </cell>
          <cell r="N136">
            <v>28130.936645000002</v>
          </cell>
          <cell r="O136">
            <v>29179.350245000001</v>
          </cell>
          <cell r="P136">
            <v>32451.524010000001</v>
          </cell>
          <cell r="Q136">
            <v>7921.2669900000037</v>
          </cell>
          <cell r="R136">
            <v>34662.341165000005</v>
          </cell>
          <cell r="S136">
            <v>37055.540544999996</v>
          </cell>
          <cell r="T136">
            <v>37716.619440000009</v>
          </cell>
          <cell r="U136">
            <v>49728.537524999992</v>
          </cell>
          <cell r="V136">
            <v>50820.402954999998</v>
          </cell>
          <cell r="W136">
            <v>63172.189444999996</v>
          </cell>
          <cell r="X136">
            <v>70726.082170000009</v>
          </cell>
          <cell r="Y136">
            <v>45170.430209999991</v>
          </cell>
          <cell r="Z136">
            <v>88542.664919999996</v>
          </cell>
          <cell r="AA136">
            <v>97660.847844999997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33562.5</v>
          </cell>
          <cell r="I139">
            <v>1902.5299999999988</v>
          </cell>
          <cell r="J139">
            <v>-23560.2</v>
          </cell>
          <cell r="K139">
            <v>-3432.1239999999998</v>
          </cell>
          <cell r="L139">
            <v>-13711</v>
          </cell>
          <cell r="M139">
            <v>-218</v>
          </cell>
          <cell r="N139">
            <v>-945</v>
          </cell>
          <cell r="O139">
            <v>384</v>
          </cell>
          <cell r="P139">
            <v>-2109</v>
          </cell>
          <cell r="Q139">
            <v>11512</v>
          </cell>
          <cell r="R139">
            <v>-6571</v>
          </cell>
          <cell r="S139">
            <v>-4188</v>
          </cell>
          <cell r="T139">
            <v>-1086</v>
          </cell>
          <cell r="U139">
            <v>1443</v>
          </cell>
          <cell r="V139">
            <v>946</v>
          </cell>
          <cell r="W139">
            <v>-3897</v>
          </cell>
          <cell r="X139">
            <v>-6180</v>
          </cell>
          <cell r="Y139">
            <v>20862</v>
          </cell>
          <cell r="Z139">
            <v>-4880</v>
          </cell>
          <cell r="AA139">
            <v>-5256</v>
          </cell>
        </row>
        <row r="140">
          <cell r="B140" t="str">
            <v>Somatoria com Projeto Original</v>
          </cell>
          <cell r="F140">
            <v>7514.6823631986481</v>
          </cell>
          <cell r="G140">
            <v>0.19014348497107461</v>
          </cell>
          <cell r="H140">
            <v>-19551.202610000008</v>
          </cell>
          <cell r="I140">
            <v>-37069.73569999999</v>
          </cell>
          <cell r="J140">
            <v>-33245.295790000004</v>
          </cell>
          <cell r="K140">
            <v>-8763.8709350000026</v>
          </cell>
          <cell r="L140">
            <v>-6771.8927100000001</v>
          </cell>
          <cell r="M140">
            <v>23628.519660000005</v>
          </cell>
          <cell r="N140">
            <v>27185.936645000002</v>
          </cell>
          <cell r="O140">
            <v>29563.350245000001</v>
          </cell>
          <cell r="P140">
            <v>30342.524010000001</v>
          </cell>
          <cell r="Q140">
            <v>19433.266990000004</v>
          </cell>
          <cell r="R140">
            <v>28091.341165000005</v>
          </cell>
          <cell r="S140">
            <v>32867.540544999996</v>
          </cell>
          <cell r="T140">
            <v>36630.619440000009</v>
          </cell>
          <cell r="U140">
            <v>51171.537524999992</v>
          </cell>
          <cell r="V140">
            <v>51766.402954999998</v>
          </cell>
          <cell r="W140">
            <v>59275.189444999996</v>
          </cell>
          <cell r="X140">
            <v>64546.082170000009</v>
          </cell>
          <cell r="Y140">
            <v>66032.430209999991</v>
          </cell>
          <cell r="Z140">
            <v>83662.664919999996</v>
          </cell>
          <cell r="AA140">
            <v>92404.847844999997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-779</v>
          </cell>
          <cell r="I142">
            <v>21841.260000000002</v>
          </cell>
          <cell r="J142">
            <v>12229.47</v>
          </cell>
          <cell r="K142">
            <v>-11194.406000000003</v>
          </cell>
          <cell r="L142">
            <v>-23361.129999999997</v>
          </cell>
          <cell r="M142">
            <v>-10653</v>
          </cell>
          <cell r="N142">
            <v>-12811</v>
          </cell>
          <cell r="O142">
            <v>-4732</v>
          </cell>
          <cell r="P142">
            <v>2109</v>
          </cell>
          <cell r="Q142">
            <v>12773</v>
          </cell>
          <cell r="R142">
            <v>-660</v>
          </cell>
          <cell r="S142">
            <v>-16108</v>
          </cell>
          <cell r="T142">
            <v>5410</v>
          </cell>
          <cell r="U142">
            <v>1093</v>
          </cell>
          <cell r="V142">
            <v>-883</v>
          </cell>
          <cell r="W142">
            <v>3472</v>
          </cell>
          <cell r="X142">
            <v>4577</v>
          </cell>
          <cell r="Y142">
            <v>-859</v>
          </cell>
          <cell r="Z142">
            <v>-440</v>
          </cell>
          <cell r="AA142">
            <v>5256</v>
          </cell>
        </row>
        <row r="143">
          <cell r="B143" t="str">
            <v>Somatoria com Projeto Original</v>
          </cell>
          <cell r="F143">
            <v>-968.07551951358198</v>
          </cell>
          <cell r="G143">
            <v>0.17592080412206704</v>
          </cell>
          <cell r="H143">
            <v>-53892.702610000008</v>
          </cell>
          <cell r="I143">
            <v>-17131.005699999987</v>
          </cell>
          <cell r="J143">
            <v>2544.3742099999927</v>
          </cell>
          <cell r="K143">
            <v>-16526.152935000006</v>
          </cell>
          <cell r="L143">
            <v>-16422.022709999997</v>
          </cell>
          <cell r="M143">
            <v>13193.519660000005</v>
          </cell>
          <cell r="N143">
            <v>15319.936645000002</v>
          </cell>
          <cell r="O143">
            <v>24447.350245000001</v>
          </cell>
          <cell r="P143">
            <v>34560.524010000001</v>
          </cell>
          <cell r="Q143">
            <v>20694.266990000004</v>
          </cell>
          <cell r="R143">
            <v>34002.341165000005</v>
          </cell>
          <cell r="S143">
            <v>20947.540544999996</v>
          </cell>
          <cell r="T143">
            <v>43126.619440000009</v>
          </cell>
          <cell r="U143">
            <v>50821.537524999992</v>
          </cell>
          <cell r="V143">
            <v>49937.402954999998</v>
          </cell>
          <cell r="W143">
            <v>66644.189444999996</v>
          </cell>
          <cell r="X143">
            <v>75303.082170000009</v>
          </cell>
          <cell r="Y143">
            <v>44311.430209999991</v>
          </cell>
          <cell r="Z143">
            <v>88102.664919999996</v>
          </cell>
          <cell r="AA143">
            <v>102916.847845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-534.02199999999993</v>
          </cell>
          <cell r="I145">
            <v>-942.57294736842141</v>
          </cell>
          <cell r="J145">
            <v>3635.0597192982459</v>
          </cell>
          <cell r="K145">
            <v>17082.089901651187</v>
          </cell>
          <cell r="L145">
            <v>35762.644776651192</v>
          </cell>
          <cell r="M145">
            <v>-14761.459223348815</v>
          </cell>
          <cell r="N145">
            <v>-15943.200016205958</v>
          </cell>
          <cell r="O145">
            <v>-13832.850177744416</v>
          </cell>
          <cell r="P145">
            <v>-9527.8039277444168</v>
          </cell>
          <cell r="Q145">
            <v>-5605.8199277444173</v>
          </cell>
          <cell r="R145">
            <v>1228.3630722555822</v>
          </cell>
          <cell r="S145">
            <v>17330.216405588915</v>
          </cell>
          <cell r="T145">
            <v>4154.7664055889163</v>
          </cell>
          <cell r="U145">
            <v>-1165.8787372682266</v>
          </cell>
          <cell r="V145">
            <v>-4871.9107372682265</v>
          </cell>
          <cell r="W145">
            <v>1633.6652627317728</v>
          </cell>
          <cell r="X145">
            <v>-4051.9282372682273</v>
          </cell>
          <cell r="Y145">
            <v>3780.0357627317726</v>
          </cell>
          <cell r="Z145">
            <v>-2336.1872372682274</v>
          </cell>
          <cell r="AA145">
            <v>-4144.8072372682273</v>
          </cell>
        </row>
        <row r="146">
          <cell r="B146" t="str">
            <v>Somatoria com Projeto Original</v>
          </cell>
          <cell r="F146">
            <v>10540.102209628472</v>
          </cell>
          <cell r="G146">
            <v>0.19415551669029996</v>
          </cell>
          <cell r="H146">
            <v>-53647.724610000005</v>
          </cell>
          <cell r="I146">
            <v>-39914.838647368408</v>
          </cell>
          <cell r="J146">
            <v>-6050.0360707017608</v>
          </cell>
          <cell r="K146">
            <v>11750.342966651184</v>
          </cell>
          <cell r="L146">
            <v>42701.752066651192</v>
          </cell>
          <cell r="M146">
            <v>9085.0604366511907</v>
          </cell>
          <cell r="N146">
            <v>12187.736628794044</v>
          </cell>
          <cell r="O146">
            <v>15346.500067255585</v>
          </cell>
          <cell r="P146">
            <v>22923.720082255582</v>
          </cell>
          <cell r="Q146">
            <v>2315.4470622555864</v>
          </cell>
          <cell r="R146">
            <v>35890.704237255588</v>
          </cell>
          <cell r="S146">
            <v>54385.756950588911</v>
          </cell>
          <cell r="T146">
            <v>41871.385845588928</v>
          </cell>
          <cell r="U146">
            <v>48562.658787731765</v>
          </cell>
          <cell r="V146">
            <v>45948.492217731771</v>
          </cell>
          <cell r="W146">
            <v>64805.854707731771</v>
          </cell>
          <cell r="X146">
            <v>66674.153932731788</v>
          </cell>
          <cell r="Y146">
            <v>48950.465972731763</v>
          </cell>
          <cell r="Z146">
            <v>86206.477682731769</v>
          </cell>
          <cell r="AA146">
            <v>93516.040607731775</v>
          </cell>
        </row>
        <row r="147">
          <cell r="B147" t="str">
            <v>Perda de Receita - Rod. SP 322 (Sertãozinho e Pitangueiras)</v>
          </cell>
        </row>
        <row r="148">
          <cell r="B148" t="str">
            <v>Fluxo de Caixa do Fator</v>
          </cell>
          <cell r="H148">
            <v>-2872.6691704830919</v>
          </cell>
          <cell r="I148">
            <v>-2792.8034431599999</v>
          </cell>
          <cell r="J148">
            <v>-1454.9602635714521</v>
          </cell>
          <cell r="K148">
            <v>0</v>
          </cell>
          <cell r="L148">
            <v>-1317.5939985225002</v>
          </cell>
          <cell r="M148">
            <v>-1390.7927172525001</v>
          </cell>
          <cell r="N148">
            <v>-1464.1898868000001</v>
          </cell>
          <cell r="O148">
            <v>-1541.4791468150001</v>
          </cell>
          <cell r="P148">
            <v>-1622.8706216925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-7707.0295386821581</v>
          </cell>
          <cell r="G149">
            <v>0.16671352352911342</v>
          </cell>
          <cell r="H149">
            <v>-55986.371780483096</v>
          </cell>
          <cell r="I149">
            <v>-41765.069143159992</v>
          </cell>
          <cell r="J149">
            <v>-11140.056053571459</v>
          </cell>
          <cell r="K149">
            <v>-5331.7469350000028</v>
          </cell>
          <cell r="L149">
            <v>5621.5132914774995</v>
          </cell>
          <cell r="M149">
            <v>22455.726942747504</v>
          </cell>
          <cell r="N149">
            <v>26666.746758200003</v>
          </cell>
          <cell r="O149">
            <v>27637.871098185002</v>
          </cell>
          <cell r="P149">
            <v>30828.653388307503</v>
          </cell>
          <cell r="Q149">
            <v>7921.2669900000037</v>
          </cell>
          <cell r="R149">
            <v>34662.341165000005</v>
          </cell>
          <cell r="S149">
            <v>37055.540544999996</v>
          </cell>
          <cell r="T149">
            <v>37716.619440000009</v>
          </cell>
          <cell r="U149">
            <v>49728.537524999992</v>
          </cell>
          <cell r="V149">
            <v>50820.402954999998</v>
          </cell>
          <cell r="W149">
            <v>63172.189444999996</v>
          </cell>
          <cell r="X149">
            <v>70726.082170000009</v>
          </cell>
          <cell r="Y149">
            <v>45170.430209999991</v>
          </cell>
          <cell r="Z149">
            <v>88542.664919999996</v>
          </cell>
          <cell r="AA149">
            <v>97660.847844999997</v>
          </cell>
        </row>
        <row r="150">
          <cell r="B150" t="str">
            <v>Perda de Receita - Rod. SP 330 (Salles de Oliveria e Ituverava)</v>
          </cell>
        </row>
        <row r="151">
          <cell r="B151" t="str">
            <v>Fluxo de Caixa do Fator</v>
          </cell>
          <cell r="H151">
            <v>-3089.9290656712496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-2624.3005277807911</v>
          </cell>
          <cell r="G152">
            <v>0.17370082893621805</v>
          </cell>
          <cell r="H152">
            <v>-56203.631675671255</v>
          </cell>
          <cell r="I152">
            <v>-38972.265699999989</v>
          </cell>
          <cell r="J152">
            <v>-9685.0957900000067</v>
          </cell>
          <cell r="K152">
            <v>-5331.7469350000028</v>
          </cell>
          <cell r="L152">
            <v>6939.1072899999999</v>
          </cell>
          <cell r="M152">
            <v>23846.519660000005</v>
          </cell>
          <cell r="N152">
            <v>28130.936645000002</v>
          </cell>
          <cell r="O152">
            <v>29179.350245000001</v>
          </cell>
          <cell r="P152">
            <v>32451.524010000001</v>
          </cell>
          <cell r="Q152">
            <v>7921.2669900000037</v>
          </cell>
          <cell r="R152">
            <v>34662.341165000005</v>
          </cell>
          <cell r="S152">
            <v>37055.540544999996</v>
          </cell>
          <cell r="T152">
            <v>37716.619440000009</v>
          </cell>
          <cell r="U152">
            <v>49728.537524999992</v>
          </cell>
          <cell r="V152">
            <v>50820.402954999998</v>
          </cell>
          <cell r="W152">
            <v>63172.189444999996</v>
          </cell>
          <cell r="X152">
            <v>70726.082170000009</v>
          </cell>
          <cell r="Y152">
            <v>45170.430209999991</v>
          </cell>
          <cell r="Z152">
            <v>88542.664919999996</v>
          </cell>
          <cell r="AA152">
            <v>97660.847844999997</v>
          </cell>
        </row>
        <row r="153">
          <cell r="B153" t="str">
            <v>Perda de Receita - Parcelamento do Reajuste Tarifário de Julho de 2003.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-1065.0940980534756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-399.74066185194283</v>
          </cell>
          <cell r="G155">
            <v>0.17684933954202317</v>
          </cell>
          <cell r="H155">
            <v>-53113.702610000008</v>
          </cell>
          <cell r="I155">
            <v>-38972.265699999989</v>
          </cell>
          <cell r="J155">
            <v>-9685.0957900000067</v>
          </cell>
          <cell r="K155">
            <v>-5331.7469350000028</v>
          </cell>
          <cell r="L155">
            <v>6939.1072899999999</v>
          </cell>
          <cell r="M155">
            <v>22781.425561946529</v>
          </cell>
          <cell r="N155">
            <v>28130.936645000002</v>
          </cell>
          <cell r="O155">
            <v>29179.350245000001</v>
          </cell>
          <cell r="P155">
            <v>32451.524010000001</v>
          </cell>
          <cell r="Q155">
            <v>7921.2669900000037</v>
          </cell>
          <cell r="R155">
            <v>34662.341165000005</v>
          </cell>
          <cell r="S155">
            <v>37055.540544999996</v>
          </cell>
          <cell r="T155">
            <v>37716.619440000009</v>
          </cell>
          <cell r="U155">
            <v>49728.537524999992</v>
          </cell>
          <cell r="V155">
            <v>50820.402954999998</v>
          </cell>
          <cell r="W155">
            <v>63172.189444999996</v>
          </cell>
          <cell r="X155">
            <v>70726.082170000009</v>
          </cell>
          <cell r="Y155">
            <v>45170.430209999991</v>
          </cell>
          <cell r="Z155">
            <v>88542.664919999996</v>
          </cell>
          <cell r="AA155">
            <v>97660.847844999997</v>
          </cell>
        </row>
        <row r="156">
          <cell r="B156" t="str">
            <v>Majoração do COFINS</v>
          </cell>
        </row>
        <row r="157">
          <cell r="B157" t="str">
            <v>Fluxo de Caixa do Fator</v>
          </cell>
          <cell r="H157">
            <v>-15.310528962736107</v>
          </cell>
          <cell r="I157">
            <v>-374.60230639999997</v>
          </cell>
          <cell r="J157">
            <v>-407.95346940602747</v>
          </cell>
          <cell r="K157">
            <v>-443.53999999999996</v>
          </cell>
          <cell r="L157">
            <v>-464.45096464999989</v>
          </cell>
          <cell r="M157">
            <v>-580.32642566684376</v>
          </cell>
          <cell r="N157">
            <v>-970.68879088184735</v>
          </cell>
          <cell r="O157">
            <v>-532.67715509999982</v>
          </cell>
          <cell r="P157">
            <v>-557.63492644999997</v>
          </cell>
          <cell r="Q157">
            <v>-602.07539999999995</v>
          </cell>
          <cell r="R157">
            <v>-629.64589999999998</v>
          </cell>
          <cell r="S157">
            <v>-658.0874</v>
          </cell>
          <cell r="T157">
            <v>-687.90910000000008</v>
          </cell>
          <cell r="U157">
            <v>-719.19810000000007</v>
          </cell>
          <cell r="V157">
            <v>-750.92930000000001</v>
          </cell>
          <cell r="W157">
            <v>-784.16800000000012</v>
          </cell>
          <cell r="X157">
            <v>-818.39160000000004</v>
          </cell>
          <cell r="Y157">
            <v>-854.22990000000004</v>
          </cell>
          <cell r="Z157">
            <v>-891.7432</v>
          </cell>
          <cell r="AA157">
            <v>-931.03199999999993</v>
          </cell>
        </row>
        <row r="158">
          <cell r="B158" t="str">
            <v>Somatoria com Projeto Original</v>
          </cell>
          <cell r="F158">
            <v>-2532.7644866627447</v>
          </cell>
          <cell r="G158">
            <v>0.17375266882072771</v>
          </cell>
          <cell r="H158">
            <v>-53129.013138962742</v>
          </cell>
          <cell r="I158">
            <v>-39346.868006399985</v>
          </cell>
          <cell r="J158">
            <v>-10093.049259406034</v>
          </cell>
          <cell r="K158">
            <v>-5775.2869350000028</v>
          </cell>
          <cell r="L158">
            <v>6474.6563253499999</v>
          </cell>
          <cell r="M158">
            <v>23266.193234333161</v>
          </cell>
          <cell r="N158">
            <v>27160.247854118155</v>
          </cell>
          <cell r="O158">
            <v>28646.673089900003</v>
          </cell>
          <cell r="P158">
            <v>31893.889083550002</v>
          </cell>
          <cell r="Q158">
            <v>7319.191590000004</v>
          </cell>
          <cell r="R158">
            <v>34032.695265000002</v>
          </cell>
          <cell r="S158">
            <v>36397.453144999999</v>
          </cell>
          <cell r="T158">
            <v>37028.710340000012</v>
          </cell>
          <cell r="U158">
            <v>49009.339424999991</v>
          </cell>
          <cell r="V158">
            <v>50069.473654999994</v>
          </cell>
          <cell r="W158">
            <v>62388.021444999998</v>
          </cell>
          <cell r="X158">
            <v>69907.690570000006</v>
          </cell>
          <cell r="Y158">
            <v>44316.200309999993</v>
          </cell>
          <cell r="Z158">
            <v>87650.921719999998</v>
          </cell>
          <cell r="AA158">
            <v>96729.81584499999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-33.06881802103711</v>
          </cell>
          <cell r="M160">
            <v>-125.58409235085909</v>
          </cell>
          <cell r="N160">
            <v>-45.831791867488789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-76.355201902803415</v>
          </cell>
          <cell r="G161">
            <v>0.17731865679947265</v>
          </cell>
          <cell r="H161">
            <v>-53113.702610000008</v>
          </cell>
          <cell r="I161">
            <v>-38972.265699999989</v>
          </cell>
          <cell r="J161">
            <v>-9685.0957900000067</v>
          </cell>
          <cell r="K161">
            <v>-5331.7469350000028</v>
          </cell>
          <cell r="L161">
            <v>6906.0384719789627</v>
          </cell>
          <cell r="M161">
            <v>23720.935567649147</v>
          </cell>
          <cell r="N161">
            <v>28085.104853132514</v>
          </cell>
          <cell r="O161">
            <v>29179.350245000001</v>
          </cell>
          <cell r="P161">
            <v>32451.524010000001</v>
          </cell>
          <cell r="Q161">
            <v>7921.2669900000037</v>
          </cell>
          <cell r="R161">
            <v>34662.341165000005</v>
          </cell>
          <cell r="S161">
            <v>37055.540544999996</v>
          </cell>
          <cell r="T161">
            <v>37716.619440000009</v>
          </cell>
          <cell r="U161">
            <v>49728.537524999992</v>
          </cell>
          <cell r="V161">
            <v>50820.402954999998</v>
          </cell>
          <cell r="W161">
            <v>63172.189444999996</v>
          </cell>
          <cell r="X161">
            <v>70726.082170000009</v>
          </cell>
          <cell r="Y161">
            <v>45170.430209999991</v>
          </cell>
          <cell r="Z161">
            <v>88542.664919999996</v>
          </cell>
          <cell r="AA161">
            <v>97660.847844999997</v>
          </cell>
        </row>
        <row r="162">
          <cell r="B162" t="str">
            <v>Alteração do ISSQN</v>
          </cell>
        </row>
        <row r="163">
          <cell r="B163" t="str">
            <v>Fluxo de Caixa do Fator</v>
          </cell>
          <cell r="H163">
            <v>918.6317377641667</v>
          </cell>
          <cell r="I163">
            <v>1808.3948866949333</v>
          </cell>
          <cell r="J163">
            <v>1347.562029271244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2910.1898973679658</v>
          </cell>
          <cell r="G164">
            <v>0.18175162333857517</v>
          </cell>
          <cell r="H164">
            <v>-52195.070872235839</v>
          </cell>
          <cell r="I164">
            <v>-37163.870813305053</v>
          </cell>
          <cell r="J164">
            <v>-8337.533760728762</v>
          </cell>
          <cell r="K164">
            <v>-5331.7469350000028</v>
          </cell>
          <cell r="L164">
            <v>6939.1072899999999</v>
          </cell>
          <cell r="M164">
            <v>23846.519660000005</v>
          </cell>
          <cell r="N164">
            <v>28130.936645000002</v>
          </cell>
          <cell r="O164">
            <v>29179.350245000001</v>
          </cell>
          <cell r="P164">
            <v>32451.524010000001</v>
          </cell>
          <cell r="Q164">
            <v>7921.2669900000037</v>
          </cell>
          <cell r="R164">
            <v>34662.341165000005</v>
          </cell>
          <cell r="S164">
            <v>37055.540544999996</v>
          </cell>
          <cell r="T164">
            <v>37716.619440000009</v>
          </cell>
          <cell r="U164">
            <v>49728.537524999992</v>
          </cell>
          <cell r="V164">
            <v>50820.402954999998</v>
          </cell>
          <cell r="W164">
            <v>63172.189444999996</v>
          </cell>
          <cell r="X164">
            <v>70726.082170000009</v>
          </cell>
          <cell r="Y164">
            <v>45170.430209999991</v>
          </cell>
          <cell r="Z164">
            <v>88542.664919999996</v>
          </cell>
          <cell r="AA164">
            <v>97660.847844999997</v>
          </cell>
        </row>
        <row r="165">
          <cell r="B165" t="str">
            <v>4ª Adequação de Investimentos</v>
          </cell>
        </row>
        <row r="166">
          <cell r="B166" t="str">
            <v>Fluxo de Caixa do Fator</v>
          </cell>
          <cell r="H166">
            <v>0</v>
          </cell>
          <cell r="I166">
            <v>-7.6421052631667407E-3</v>
          </cell>
          <cell r="J166">
            <v>-8.7421052633908404E-3</v>
          </cell>
          <cell r="K166">
            <v>279.33569907120733</v>
          </cell>
          <cell r="L166">
            <v>-5.5320321787929423</v>
          </cell>
          <cell r="M166">
            <v>2872.3120678212072</v>
          </cell>
          <cell r="N166">
            <v>3816.0038106783504</v>
          </cell>
          <cell r="O166">
            <v>-1638.0398816293427</v>
          </cell>
          <cell r="P166">
            <v>-6990.8988566293428</v>
          </cell>
          <cell r="Q166">
            <v>-2033.8975566293418</v>
          </cell>
          <cell r="R166">
            <v>1927.3488633706581</v>
          </cell>
          <cell r="S166">
            <v>3897.8155300373232</v>
          </cell>
          <cell r="T166">
            <v>-395.84910746267633</v>
          </cell>
          <cell r="U166">
            <v>-1639.4801217483907</v>
          </cell>
          <cell r="V166">
            <v>219.73487825160936</v>
          </cell>
          <cell r="W166">
            <v>-417.00772174838983</v>
          </cell>
          <cell r="X166">
            <v>-1690.226421748391</v>
          </cell>
          <cell r="Y166">
            <v>-366.90442174838921</v>
          </cell>
          <cell r="Z166">
            <v>-807.29452174838957</v>
          </cell>
          <cell r="AA166">
            <v>870.24547825160926</v>
          </cell>
        </row>
        <row r="167">
          <cell r="B167" t="str">
            <v>Somatoria com Projeto Original</v>
          </cell>
          <cell r="F167">
            <v>504.74300341849727</v>
          </cell>
          <cell r="G167">
            <v>0.17816814986071636</v>
          </cell>
          <cell r="H167">
            <v>-53113.702610000008</v>
          </cell>
          <cell r="I167">
            <v>-38972.273342105254</v>
          </cell>
          <cell r="J167">
            <v>-9685.1045321052698</v>
          </cell>
          <cell r="K167">
            <v>-5052.4112359287956</v>
          </cell>
          <cell r="L167">
            <v>6933.5752578212068</v>
          </cell>
          <cell r="M167">
            <v>26718.831727821213</v>
          </cell>
          <cell r="N167">
            <v>31946.940455678352</v>
          </cell>
          <cell r="O167">
            <v>27541.31036337066</v>
          </cell>
          <cell r="P167">
            <v>25460.62515337066</v>
          </cell>
          <cell r="Q167">
            <v>5887.3694333706617</v>
          </cell>
          <cell r="R167">
            <v>36589.690028370664</v>
          </cell>
          <cell r="S167">
            <v>40953.356075037322</v>
          </cell>
          <cell r="T167">
            <v>37320.77033253733</v>
          </cell>
          <cell r="U167">
            <v>48089.057403251601</v>
          </cell>
          <cell r="V167">
            <v>51040.137833251611</v>
          </cell>
          <cell r="W167">
            <v>62755.181723251604</v>
          </cell>
          <cell r="X167">
            <v>69035.855748251619</v>
          </cell>
          <cell r="Y167">
            <v>44803.525788251602</v>
          </cell>
          <cell r="Z167">
            <v>87735.370398251602</v>
          </cell>
          <cell r="AA167">
            <v>98531.093323251611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151.75762105263178</v>
          </cell>
          <cell r="J169">
            <v>-2.6823789473682247</v>
          </cell>
          <cell r="K169">
            <v>225.46127987616094</v>
          </cell>
          <cell r="L169">
            <v>-7.1987201238387568</v>
          </cell>
          <cell r="M169">
            <v>-7.1987201238387568</v>
          </cell>
          <cell r="N169">
            <v>38.302851304730993</v>
          </cell>
          <cell r="O169">
            <v>1958.4572051508867</v>
          </cell>
          <cell r="P169">
            <v>-3097.4766448491137</v>
          </cell>
          <cell r="Q169">
            <v>-4320.1963448491142</v>
          </cell>
          <cell r="R169">
            <v>160.8136551508868</v>
          </cell>
          <cell r="S169">
            <v>160.8136551508868</v>
          </cell>
          <cell r="T169">
            <v>160.8136551508868</v>
          </cell>
          <cell r="U169">
            <v>160.8136551508868</v>
          </cell>
          <cell r="V169">
            <v>674.89365515088764</v>
          </cell>
          <cell r="W169">
            <v>130.89365515088761</v>
          </cell>
          <cell r="X169">
            <v>130.8936551508888</v>
          </cell>
          <cell r="Y169">
            <v>130.89365515088642</v>
          </cell>
          <cell r="Z169">
            <v>130.89365515088761</v>
          </cell>
          <cell r="AA169">
            <v>130.89365515088642</v>
          </cell>
        </row>
        <row r="170">
          <cell r="B170" t="str">
            <v>Somatoria com Projeto Original</v>
          </cell>
          <cell r="F170">
            <v>-615.50007412060336</v>
          </cell>
          <cell r="G170">
            <v>0.17653263155895724</v>
          </cell>
          <cell r="H170">
            <v>-53113.702610000008</v>
          </cell>
          <cell r="I170">
            <v>-38820.508078947358</v>
          </cell>
          <cell r="J170">
            <v>-9687.7781689473741</v>
          </cell>
          <cell r="K170">
            <v>-5106.2856551238419</v>
          </cell>
          <cell r="L170">
            <v>6931.908569876161</v>
          </cell>
          <cell r="M170">
            <v>23839.320939876168</v>
          </cell>
          <cell r="N170">
            <v>28169.239496304734</v>
          </cell>
          <cell r="O170">
            <v>31137.807450150889</v>
          </cell>
          <cell r="P170">
            <v>29354.047365150887</v>
          </cell>
          <cell r="Q170">
            <v>3601.0706451508895</v>
          </cell>
          <cell r="R170">
            <v>34823.154820150892</v>
          </cell>
          <cell r="S170">
            <v>37216.354200150883</v>
          </cell>
          <cell r="T170">
            <v>37877.433095150896</v>
          </cell>
          <cell r="U170">
            <v>49889.351180150879</v>
          </cell>
          <cell r="V170">
            <v>51495.296610150886</v>
          </cell>
          <cell r="W170">
            <v>63303.083100150885</v>
          </cell>
          <cell r="X170">
            <v>70856.975825150905</v>
          </cell>
          <cell r="Y170">
            <v>45301.32386515088</v>
          </cell>
          <cell r="Z170">
            <v>88673.558575150877</v>
          </cell>
          <cell r="AA170">
            <v>97791.741500150878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3.6666666654127766E-4</v>
          </cell>
          <cell r="K172">
            <v>1.7254901970773062E-4</v>
          </cell>
          <cell r="L172">
            <v>1.7254901940759736E-4</v>
          </cell>
          <cell r="M172">
            <v>1.7254902000786389E-4</v>
          </cell>
          <cell r="N172">
            <v>1.7254901940759736E-4</v>
          </cell>
          <cell r="O172">
            <v>1.7254901940759736E-4</v>
          </cell>
          <cell r="P172">
            <v>-14.402552450981311</v>
          </cell>
          <cell r="Q172">
            <v>1008.4993475490199</v>
          </cell>
          <cell r="R172">
            <v>-1500.6106524509801</v>
          </cell>
          <cell r="S172">
            <v>19.389347549019913</v>
          </cell>
          <cell r="T172">
            <v>19.389347549018712</v>
          </cell>
          <cell r="U172">
            <v>19.389347549019913</v>
          </cell>
          <cell r="V172">
            <v>19.389347549018712</v>
          </cell>
          <cell r="W172">
            <v>19.389347549018712</v>
          </cell>
          <cell r="X172">
            <v>19.389347549018712</v>
          </cell>
          <cell r="Y172">
            <v>19.389347549018712</v>
          </cell>
          <cell r="Z172">
            <v>19.389347549018712</v>
          </cell>
          <cell r="AA172">
            <v>19.389347549018712</v>
          </cell>
        </row>
        <row r="173">
          <cell r="B173" t="str">
            <v>Somatoria com Projeto Original</v>
          </cell>
          <cell r="F173">
            <v>-41.294014877559249</v>
          </cell>
          <cell r="G173">
            <v>0.17736956010188518</v>
          </cell>
          <cell r="H173">
            <v>-53113.702610000008</v>
          </cell>
          <cell r="I173">
            <v>-38972.265699999989</v>
          </cell>
          <cell r="J173">
            <v>-9685.0954233333396</v>
          </cell>
          <cell r="K173">
            <v>-5331.7467624509827</v>
          </cell>
          <cell r="L173">
            <v>6939.1074625490191</v>
          </cell>
          <cell r="M173">
            <v>23846.519832549024</v>
          </cell>
          <cell r="N173">
            <v>28130.93681754902</v>
          </cell>
          <cell r="O173">
            <v>29179.35041754902</v>
          </cell>
          <cell r="P173">
            <v>32437.121457549019</v>
          </cell>
          <cell r="Q173">
            <v>8929.7663375490229</v>
          </cell>
          <cell r="R173">
            <v>33161.730512549024</v>
          </cell>
          <cell r="S173">
            <v>37074.929892549015</v>
          </cell>
          <cell r="T173">
            <v>37736.008787549028</v>
          </cell>
          <cell r="U173">
            <v>49747.926872549011</v>
          </cell>
          <cell r="V173">
            <v>50839.792302549016</v>
          </cell>
          <cell r="W173">
            <v>63191.578792549015</v>
          </cell>
          <cell r="X173">
            <v>70745.471517549027</v>
          </cell>
          <cell r="Y173">
            <v>45189.81955754901</v>
          </cell>
          <cell r="Z173">
            <v>88562.054267549014</v>
          </cell>
          <cell r="AA173">
            <v>97680.237192549015</v>
          </cell>
        </row>
        <row r="174">
          <cell r="B174" t="str">
            <v>Compensação da CSLL e IR - Referente ao Resultado Negativo do Ano 1</v>
          </cell>
        </row>
        <row r="175">
          <cell r="B175" t="str">
            <v>Fluxo de Caixa do Fator</v>
          </cell>
          <cell r="H175">
            <v>0</v>
          </cell>
          <cell r="I175">
            <v>-233.49460496486574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-168.42515927098086</v>
          </cell>
          <cell r="G176">
            <v>0.17718516474440044</v>
          </cell>
          <cell r="H176">
            <v>-53113.702610000008</v>
          </cell>
          <cell r="I176">
            <v>-39205.760304964853</v>
          </cell>
          <cell r="J176">
            <v>-9685.0957900000067</v>
          </cell>
          <cell r="K176">
            <v>-5331.7469350000028</v>
          </cell>
          <cell r="L176">
            <v>6939.1072899999999</v>
          </cell>
          <cell r="M176">
            <v>23846.519660000005</v>
          </cell>
          <cell r="N176">
            <v>28130.936645000002</v>
          </cell>
          <cell r="O176">
            <v>29179.350245000001</v>
          </cell>
          <cell r="P176">
            <v>32451.524010000001</v>
          </cell>
          <cell r="Q176">
            <v>7921.2669900000037</v>
          </cell>
          <cell r="R176">
            <v>34662.341165000005</v>
          </cell>
          <cell r="S176">
            <v>37055.540544999996</v>
          </cell>
          <cell r="T176">
            <v>37716.619440000009</v>
          </cell>
          <cell r="U176">
            <v>49728.537524999992</v>
          </cell>
          <cell r="V176">
            <v>50820.402954999998</v>
          </cell>
          <cell r="W176">
            <v>63172.189444999996</v>
          </cell>
          <cell r="X176">
            <v>70726.082170000009</v>
          </cell>
          <cell r="Y176">
            <v>45170.430209999991</v>
          </cell>
          <cell r="Z176">
            <v>88542.664919999996</v>
          </cell>
          <cell r="AA176">
            <v>97660.847844999997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4.1688632533956627E-9</v>
          </cell>
          <cell r="G179">
            <v>0.17742957902740991</v>
          </cell>
          <cell r="H179">
            <v>-53113.702610000008</v>
          </cell>
          <cell r="I179">
            <v>-38972.265699999989</v>
          </cell>
          <cell r="J179">
            <v>-9685.0957900000067</v>
          </cell>
          <cell r="K179">
            <v>-5331.7469350000028</v>
          </cell>
          <cell r="L179">
            <v>6939.1072899999999</v>
          </cell>
          <cell r="M179">
            <v>23846.519660000005</v>
          </cell>
          <cell r="N179">
            <v>28130.936645000002</v>
          </cell>
          <cell r="O179">
            <v>29179.350245000001</v>
          </cell>
          <cell r="P179">
            <v>32451.524010000001</v>
          </cell>
          <cell r="Q179">
            <v>7921.2669900000037</v>
          </cell>
          <cell r="R179">
            <v>34662.341165000005</v>
          </cell>
          <cell r="S179">
            <v>37055.540544999996</v>
          </cell>
          <cell r="T179">
            <v>37716.619440000009</v>
          </cell>
          <cell r="U179">
            <v>49728.537524999992</v>
          </cell>
          <cell r="V179">
            <v>50820.402954999998</v>
          </cell>
          <cell r="W179">
            <v>63172.189444999996</v>
          </cell>
          <cell r="X179">
            <v>70726.082170000009</v>
          </cell>
          <cell r="Y179">
            <v>45170.430209999991</v>
          </cell>
          <cell r="Z179">
            <v>88542.664919999996</v>
          </cell>
          <cell r="AA179">
            <v>97660.847844999997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4.1688632533956627E-9</v>
          </cell>
          <cell r="G182">
            <v>0.17742957902740991</v>
          </cell>
          <cell r="H182">
            <v>-53113.702610000008</v>
          </cell>
          <cell r="I182">
            <v>-38972.265699999989</v>
          </cell>
          <cell r="J182">
            <v>-9685.0957900000067</v>
          </cell>
          <cell r="K182">
            <v>-5331.7469350000028</v>
          </cell>
          <cell r="L182">
            <v>6939.1072899999999</v>
          </cell>
          <cell r="M182">
            <v>23846.519660000005</v>
          </cell>
          <cell r="N182">
            <v>28130.936645000002</v>
          </cell>
          <cell r="O182">
            <v>29179.350245000001</v>
          </cell>
          <cell r="P182">
            <v>32451.524010000001</v>
          </cell>
          <cell r="Q182">
            <v>7921.2669900000037</v>
          </cell>
          <cell r="R182">
            <v>34662.341165000005</v>
          </cell>
          <cell r="S182">
            <v>37055.540544999996</v>
          </cell>
          <cell r="T182">
            <v>37716.619440000009</v>
          </cell>
          <cell r="U182">
            <v>49728.537524999992</v>
          </cell>
          <cell r="V182">
            <v>50820.402954999998</v>
          </cell>
          <cell r="W182">
            <v>63172.189444999996</v>
          </cell>
          <cell r="X182">
            <v>70726.082170000009</v>
          </cell>
          <cell r="Y182">
            <v>45170.430209999991</v>
          </cell>
          <cell r="Z182">
            <v>88542.664919999996</v>
          </cell>
          <cell r="AA182">
            <v>97660.847844999997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27190.20097264709</v>
          </cell>
          <cell r="I184">
            <v>21360.461563749017</v>
          </cell>
          <cell r="J184">
            <v>-8213.7127387939545</v>
          </cell>
          <cell r="K184">
            <v>2516.8170531475721</v>
          </cell>
          <cell r="L184">
            <v>-3137.329584295956</v>
          </cell>
          <cell r="M184">
            <v>-25929.143036426107</v>
          </cell>
          <cell r="N184">
            <v>-28325.603651223188</v>
          </cell>
          <cell r="O184">
            <v>-19934.588983588852</v>
          </cell>
          <cell r="P184">
            <v>-21811.087529816356</v>
          </cell>
          <cell r="Q184">
            <v>12731.510118326143</v>
          </cell>
          <cell r="R184">
            <v>-6044.7309616738512</v>
          </cell>
          <cell r="S184">
            <v>454.14753832614531</v>
          </cell>
          <cell r="T184">
            <v>7575.2112008261456</v>
          </cell>
          <cell r="U184">
            <v>-808.35395631671065</v>
          </cell>
          <cell r="V184">
            <v>-4645.8221563167108</v>
          </cell>
          <cell r="W184">
            <v>157.7725436832892</v>
          </cell>
          <cell r="X184">
            <v>-8013.2632563167108</v>
          </cell>
          <cell r="Y184">
            <v>22712.184443683287</v>
          </cell>
          <cell r="Z184">
            <v>-9204.9419563167121</v>
          </cell>
          <cell r="AA184">
            <v>-4055.3107563167127</v>
          </cell>
        </row>
        <row r="185">
          <cell r="B185" t="str">
            <v>Somatoria com Projeto Original</v>
          </cell>
          <cell r="F185">
            <v>6336.2322889004354</v>
          </cell>
          <cell r="G185">
            <v>0.18982213783124235</v>
          </cell>
          <cell r="H185">
            <v>-25923.501637352918</v>
          </cell>
          <cell r="I185">
            <v>-17611.804136250972</v>
          </cell>
          <cell r="J185">
            <v>-17898.808528793961</v>
          </cell>
          <cell r="K185">
            <v>-2814.9298818524308</v>
          </cell>
          <cell r="L185">
            <v>3801.7777057040439</v>
          </cell>
          <cell r="M185">
            <v>-2082.6233764261015</v>
          </cell>
          <cell r="N185">
            <v>-194.66700622318604</v>
          </cell>
          <cell r="O185">
            <v>9244.7612614111495</v>
          </cell>
          <cell r="P185">
            <v>10640.436480183645</v>
          </cell>
          <cell r="Q185">
            <v>20652.777108326147</v>
          </cell>
          <cell r="R185">
            <v>28617.610203326156</v>
          </cell>
          <cell r="S185">
            <v>37509.688083326138</v>
          </cell>
          <cell r="T185">
            <v>45291.830640826156</v>
          </cell>
          <cell r="U185">
            <v>48920.183568683278</v>
          </cell>
          <cell r="V185">
            <v>46174.580798683288</v>
          </cell>
          <cell r="W185">
            <v>63329.961988683288</v>
          </cell>
          <cell r="X185">
            <v>62712.818913683295</v>
          </cell>
          <cell r="Y185">
            <v>67882.614653683282</v>
          </cell>
          <cell r="Z185">
            <v>79337.722963683278</v>
          </cell>
          <cell r="AA185">
            <v>93605.537088683282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27421.842918333336</v>
          </cell>
          <cell r="H191">
            <v>55910.792000000001</v>
          </cell>
          <cell r="I191">
            <v>60888.577523287669</v>
          </cell>
          <cell r="J191">
            <v>66200</v>
          </cell>
          <cell r="K191">
            <v>69321.039499999999</v>
          </cell>
          <cell r="L191">
            <v>70408.848765550327</v>
          </cell>
          <cell r="M191">
            <v>75958.16</v>
          </cell>
          <cell r="N191">
            <v>79504.053</v>
          </cell>
          <cell r="O191">
            <v>83229.093500000003</v>
          </cell>
          <cell r="P191">
            <v>89862</v>
          </cell>
          <cell r="Q191">
            <v>93977</v>
          </cell>
          <cell r="R191">
            <v>98222</v>
          </cell>
          <cell r="S191">
            <v>102673</v>
          </cell>
          <cell r="T191">
            <v>107343</v>
          </cell>
          <cell r="U191">
            <v>112079</v>
          </cell>
          <cell r="V191">
            <v>117040</v>
          </cell>
          <cell r="W191">
            <v>122148</v>
          </cell>
          <cell r="X191">
            <v>127497</v>
          </cell>
          <cell r="Y191">
            <v>133096</v>
          </cell>
          <cell r="Z191">
            <v>138960</v>
          </cell>
          <cell r="AA191">
            <v>1831739.4072071714</v>
          </cell>
        </row>
        <row r="192">
          <cell r="B192" t="str">
            <v>1.1 - Operacionais    (1.1.1 + 1.1.2)</v>
          </cell>
          <cell r="G192">
            <v>27421.842918333336</v>
          </cell>
          <cell r="H192">
            <v>55910.792000000001</v>
          </cell>
          <cell r="I192">
            <v>60888.577523287669</v>
          </cell>
          <cell r="J192">
            <v>66200</v>
          </cell>
          <cell r="K192">
            <v>69321.039499999999</v>
          </cell>
          <cell r="L192">
            <v>70408.848765550327</v>
          </cell>
          <cell r="M192">
            <v>75958.16</v>
          </cell>
          <cell r="N192">
            <v>79504.053</v>
          </cell>
          <cell r="O192">
            <v>83229.093500000003</v>
          </cell>
          <cell r="P192">
            <v>89862</v>
          </cell>
          <cell r="Q192">
            <v>93977</v>
          </cell>
          <cell r="R192">
            <v>98222</v>
          </cell>
          <cell r="S192">
            <v>102673</v>
          </cell>
          <cell r="T192">
            <v>107343</v>
          </cell>
          <cell r="U192">
            <v>112079</v>
          </cell>
          <cell r="V192">
            <v>117040</v>
          </cell>
          <cell r="W192">
            <v>122148</v>
          </cell>
          <cell r="X192">
            <v>127497</v>
          </cell>
          <cell r="Y192">
            <v>133096</v>
          </cell>
          <cell r="Z192">
            <v>138960</v>
          </cell>
          <cell r="AA192">
            <v>1831739.4072071714</v>
          </cell>
        </row>
        <row r="193">
          <cell r="B193" t="str">
            <v>1.1.1 - Receitas de  Pedágios    (Transp. Qd.2.1.1.2)</v>
          </cell>
          <cell r="G193">
            <v>27421.842918333336</v>
          </cell>
          <cell r="H193">
            <v>55910.792000000001</v>
          </cell>
          <cell r="I193">
            <v>60888.577523287669</v>
          </cell>
          <cell r="J193">
            <v>66200</v>
          </cell>
          <cell r="K193">
            <v>69321.039499999999</v>
          </cell>
          <cell r="L193">
            <v>70408.848765550327</v>
          </cell>
          <cell r="M193">
            <v>75958.16</v>
          </cell>
          <cell r="N193">
            <v>79504.053</v>
          </cell>
          <cell r="O193">
            <v>83229.093500000003</v>
          </cell>
          <cell r="P193">
            <v>89862</v>
          </cell>
          <cell r="Q193">
            <v>93977</v>
          </cell>
          <cell r="R193">
            <v>98222</v>
          </cell>
          <cell r="S193">
            <v>102673</v>
          </cell>
          <cell r="T193">
            <v>107343</v>
          </cell>
          <cell r="U193">
            <v>112079</v>
          </cell>
          <cell r="V193">
            <v>117040</v>
          </cell>
          <cell r="W193">
            <v>122148</v>
          </cell>
          <cell r="X193">
            <v>127497</v>
          </cell>
          <cell r="Y193">
            <v>133096</v>
          </cell>
          <cell r="Z193">
            <v>138960</v>
          </cell>
          <cell r="AA193">
            <v>1831739.4072071714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749.53037310111108</v>
          </cell>
          <cell r="H195">
            <v>2137.1866621866666</v>
          </cell>
          <cell r="I195">
            <v>3255.575344911781</v>
          </cell>
          <cell r="J195">
            <v>5726.3</v>
          </cell>
          <cell r="K195">
            <v>6045.626361557519</v>
          </cell>
          <cell r="L195">
            <v>6439.8747186507253</v>
          </cell>
          <cell r="M195">
            <v>7327.9941396258746</v>
          </cell>
          <cell r="N195">
            <v>6877.1005845</v>
          </cell>
          <cell r="O195">
            <v>7199.3165877499996</v>
          </cell>
          <cell r="P195">
            <v>7773.063000000001</v>
          </cell>
          <cell r="Q195">
            <v>8129.0105000000003</v>
          </cell>
          <cell r="R195">
            <v>8496.2029999999995</v>
          </cell>
          <cell r="S195">
            <v>8881.2145</v>
          </cell>
          <cell r="T195">
            <v>9285.1695</v>
          </cell>
          <cell r="U195">
            <v>9694.8335000000006</v>
          </cell>
          <cell r="V195">
            <v>10123.960000000001</v>
          </cell>
          <cell r="W195">
            <v>10565.802</v>
          </cell>
          <cell r="X195">
            <v>11028.4905</v>
          </cell>
          <cell r="Y195">
            <v>11512.804</v>
          </cell>
          <cell r="Z195">
            <v>12020.039999999999</v>
          </cell>
          <cell r="AA195">
            <v>153269.09527228368</v>
          </cell>
        </row>
        <row r="196">
          <cell r="B196" t="str">
            <v>2.1 - Tributos sobre Faturamento    (2.1.1+ .... + 2.1.4)</v>
          </cell>
          <cell r="G196">
            <v>749.53037310111108</v>
          </cell>
          <cell r="H196">
            <v>2137.1866621866666</v>
          </cell>
          <cell r="I196">
            <v>3255.575344911781</v>
          </cell>
          <cell r="J196">
            <v>5726.3</v>
          </cell>
          <cell r="K196">
            <v>6045.626361557519</v>
          </cell>
          <cell r="L196">
            <v>6439.8747186507253</v>
          </cell>
          <cell r="M196">
            <v>7327.9941396258746</v>
          </cell>
          <cell r="N196">
            <v>6877.1005845</v>
          </cell>
          <cell r="O196">
            <v>7199.3165877499996</v>
          </cell>
          <cell r="P196">
            <v>7773.063000000001</v>
          </cell>
          <cell r="Q196">
            <v>8129.0105000000003</v>
          </cell>
          <cell r="R196">
            <v>8496.2029999999995</v>
          </cell>
          <cell r="S196">
            <v>8881.2145</v>
          </cell>
          <cell r="T196">
            <v>9285.1695</v>
          </cell>
          <cell r="U196">
            <v>9694.8335000000006</v>
          </cell>
          <cell r="V196">
            <v>10123.960000000001</v>
          </cell>
          <cell r="W196">
            <v>10565.802</v>
          </cell>
          <cell r="X196">
            <v>11028.4905</v>
          </cell>
          <cell r="Y196">
            <v>11512.804</v>
          </cell>
          <cell r="Z196">
            <v>12020.039999999999</v>
          </cell>
          <cell r="AA196">
            <v>153269.09527228368</v>
          </cell>
        </row>
        <row r="197">
          <cell r="B197" t="str">
            <v>2.1.1 - I.S.S    (transp. Qd  1.3.)</v>
          </cell>
          <cell r="G197">
            <v>0</v>
          </cell>
          <cell r="H197">
            <v>96.442754186666662</v>
          </cell>
          <cell r="I197">
            <v>1033.1422653117809</v>
          </cell>
          <cell r="J197">
            <v>3310</v>
          </cell>
          <cell r="K197">
            <v>3466.0519750000003</v>
          </cell>
          <cell r="L197">
            <v>3520.4424382775173</v>
          </cell>
          <cell r="M197">
            <v>3797.9080000000004</v>
          </cell>
          <cell r="N197">
            <v>3975.2026499999997</v>
          </cell>
          <cell r="O197">
            <v>4161.454675</v>
          </cell>
          <cell r="P197">
            <v>4493.1000000000004</v>
          </cell>
          <cell r="Q197">
            <v>4698.8500000000004</v>
          </cell>
          <cell r="R197">
            <v>4911.1000000000004</v>
          </cell>
          <cell r="S197">
            <v>5133.6500000000005</v>
          </cell>
          <cell r="T197">
            <v>5367.1500000000005</v>
          </cell>
          <cell r="U197">
            <v>5603.9500000000007</v>
          </cell>
          <cell r="V197">
            <v>5852</v>
          </cell>
          <cell r="W197">
            <v>6107.4000000000005</v>
          </cell>
          <cell r="X197">
            <v>6374.85</v>
          </cell>
          <cell r="Y197">
            <v>6654.8</v>
          </cell>
          <cell r="Z197">
            <v>6948</v>
          </cell>
          <cell r="AA197">
            <v>85505.494757775974</v>
          </cell>
        </row>
        <row r="198">
          <cell r="B198" t="str">
            <v>2.1.2 - Cofins    (transp. Qd 1.3.)</v>
          </cell>
          <cell r="G198">
            <v>571.28839413194441</v>
          </cell>
          <cell r="H198">
            <v>1677.32376</v>
          </cell>
          <cell r="I198">
            <v>1826.6573256986303</v>
          </cell>
          <cell r="J198">
            <v>1986</v>
          </cell>
          <cell r="K198">
            <v>2079.6311850000002</v>
          </cell>
          <cell r="L198">
            <v>2274.3358195898782</v>
          </cell>
          <cell r="M198">
            <v>2967.9524401221602</v>
          </cell>
          <cell r="N198">
            <v>2385.1215899999997</v>
          </cell>
          <cell r="O198">
            <v>2496.872805</v>
          </cell>
          <cell r="P198">
            <v>2695.86</v>
          </cell>
          <cell r="Q198">
            <v>2819.31</v>
          </cell>
          <cell r="R198">
            <v>2946.66</v>
          </cell>
          <cell r="S198">
            <v>3080.19</v>
          </cell>
          <cell r="T198">
            <v>3220.29</v>
          </cell>
          <cell r="U198">
            <v>3362.37</v>
          </cell>
          <cell r="V198">
            <v>3511.2000000000003</v>
          </cell>
          <cell r="W198">
            <v>3664.44</v>
          </cell>
          <cell r="X198">
            <v>3824.91</v>
          </cell>
          <cell r="Y198">
            <v>3992.88</v>
          </cell>
          <cell r="Z198">
            <v>4168.8</v>
          </cell>
          <cell r="AA198">
            <v>55552.093319542611</v>
          </cell>
        </row>
        <row r="199">
          <cell r="B199" t="str">
            <v>2.1.3 - Pis / Pasep    (transp. Qd 1.3.)</v>
          </cell>
          <cell r="G199">
            <v>178.24197896916664</v>
          </cell>
          <cell r="H199">
            <v>363.42014799999998</v>
          </cell>
          <cell r="I199">
            <v>395.77575390136985</v>
          </cell>
          <cell r="J199">
            <v>430.29999999999995</v>
          </cell>
          <cell r="K199">
            <v>499.94320155751802</v>
          </cell>
          <cell r="L199">
            <v>645.09646078332958</v>
          </cell>
          <cell r="M199">
            <v>562.13369950371452</v>
          </cell>
          <cell r="N199">
            <v>516.77634450000005</v>
          </cell>
          <cell r="O199">
            <v>540.98910775000002</v>
          </cell>
          <cell r="P199">
            <v>584.10299999999995</v>
          </cell>
          <cell r="Q199">
            <v>610.85050000000001</v>
          </cell>
          <cell r="R199">
            <v>638.44299999999998</v>
          </cell>
          <cell r="S199">
            <v>667.37450000000001</v>
          </cell>
          <cell r="T199">
            <v>697.72949999999992</v>
          </cell>
          <cell r="U199">
            <v>728.51350000000002</v>
          </cell>
          <cell r="V199">
            <v>760.76</v>
          </cell>
          <cell r="W199">
            <v>793.96199999999999</v>
          </cell>
          <cell r="X199">
            <v>828.73050000000001</v>
          </cell>
          <cell r="Y199">
            <v>865.12399999999991</v>
          </cell>
          <cell r="Z199">
            <v>903.24</v>
          </cell>
          <cell r="AA199">
            <v>12211.507194965097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26672.312545232224</v>
          </cell>
          <cell r="H201">
            <v>53773.605337813337</v>
          </cell>
          <cell r="I201">
            <v>57633.002178375886</v>
          </cell>
          <cell r="J201">
            <v>60473.7</v>
          </cell>
          <cell r="K201">
            <v>63275.413138442484</v>
          </cell>
          <cell r="L201">
            <v>63968.974046899602</v>
          </cell>
          <cell r="M201">
            <v>68630.165860374123</v>
          </cell>
          <cell r="N201">
            <v>72626.952415499996</v>
          </cell>
          <cell r="O201">
            <v>76029.776912250003</v>
          </cell>
          <cell r="P201">
            <v>82088.937000000005</v>
          </cell>
          <cell r="Q201">
            <v>85847.989499999996</v>
          </cell>
          <cell r="R201">
            <v>89725.797000000006</v>
          </cell>
          <cell r="S201">
            <v>93791.785499999998</v>
          </cell>
          <cell r="T201">
            <v>98057.830499999996</v>
          </cell>
          <cell r="U201">
            <v>102384.16649999999</v>
          </cell>
          <cell r="V201">
            <v>106916.04</v>
          </cell>
          <cell r="W201">
            <v>111582.198</v>
          </cell>
          <cell r="X201">
            <v>116468.5095</v>
          </cell>
          <cell r="Y201">
            <v>121583.196</v>
          </cell>
          <cell r="Z201">
            <v>126939.96</v>
          </cell>
          <cell r="AA201">
            <v>1678470.3119348877</v>
          </cell>
        </row>
        <row r="202">
          <cell r="B202" t="str">
            <v>4 -  DESPESAS    (4.1)</v>
          </cell>
          <cell r="G202">
            <v>27379.871954216665</v>
          </cell>
          <cell r="H202">
            <v>37579.111654736844</v>
          </cell>
          <cell r="I202">
            <v>39782.842998213251</v>
          </cell>
          <cell r="J202">
            <v>41241.621947024425</v>
          </cell>
          <cell r="K202">
            <v>42432.984173691089</v>
          </cell>
          <cell r="L202">
            <v>43697.80919698911</v>
          </cell>
          <cell r="M202">
            <v>45983.319931548234</v>
          </cell>
          <cell r="N202">
            <v>47704.091336932848</v>
          </cell>
          <cell r="O202">
            <v>49717.209218599513</v>
          </cell>
          <cell r="P202">
            <v>51452.598534811637</v>
          </cell>
          <cell r="Q202">
            <v>52719.289201478299</v>
          </cell>
          <cell r="R202">
            <v>53475.394757033864</v>
          </cell>
          <cell r="S202">
            <v>53924.541007033855</v>
          </cell>
          <cell r="T202">
            <v>54475.895768938622</v>
          </cell>
          <cell r="U202">
            <v>56735.449102271952</v>
          </cell>
          <cell r="V202">
            <v>57109.565768938613</v>
          </cell>
          <cell r="W202">
            <v>59495.119102271958</v>
          </cell>
          <cell r="X202">
            <v>64284.989102271953</v>
          </cell>
          <cell r="Y202">
            <v>69006.702435605286</v>
          </cell>
          <cell r="Z202">
            <v>75189.849102271954</v>
          </cell>
          <cell r="AA202">
            <v>1023388.2562948801</v>
          </cell>
        </row>
        <row r="203">
          <cell r="B203" t="str">
            <v>4.1 - Operacionais    (4.1.1+ .... + 4.1.10)</v>
          </cell>
          <cell r="G203">
            <v>27379.871954216665</v>
          </cell>
          <cell r="H203">
            <v>37579.111654736844</v>
          </cell>
          <cell r="I203">
            <v>39782.842998213251</v>
          </cell>
          <cell r="J203">
            <v>41241.621947024425</v>
          </cell>
          <cell r="K203">
            <v>42432.984173691089</v>
          </cell>
          <cell r="L203">
            <v>43697.80919698911</v>
          </cell>
          <cell r="M203">
            <v>45983.319931548234</v>
          </cell>
          <cell r="N203">
            <v>47704.091336932848</v>
          </cell>
          <cell r="O203">
            <v>49717.209218599513</v>
          </cell>
          <cell r="P203">
            <v>51452.598534811637</v>
          </cell>
          <cell r="Q203">
            <v>52719.289201478299</v>
          </cell>
          <cell r="R203">
            <v>53475.394757033864</v>
          </cell>
          <cell r="S203">
            <v>53924.541007033855</v>
          </cell>
          <cell r="T203">
            <v>54475.895768938622</v>
          </cell>
          <cell r="U203">
            <v>56735.449102271952</v>
          </cell>
          <cell r="V203">
            <v>57109.565768938613</v>
          </cell>
          <cell r="W203">
            <v>59495.119102271958</v>
          </cell>
          <cell r="X203">
            <v>64284.989102271953</v>
          </cell>
          <cell r="Y203">
            <v>69006.702435605286</v>
          </cell>
          <cell r="Z203">
            <v>75189.849102271954</v>
          </cell>
          <cell r="AA203">
            <v>1023388.2562948801</v>
          </cell>
        </row>
        <row r="204">
          <cell r="B204" t="str">
            <v>4.1.1  -  Pessoal e Administradores    (Transp. Qd. 1.3.)</v>
          </cell>
          <cell r="G204">
            <v>6418</v>
          </cell>
          <cell r="H204">
            <v>12386</v>
          </cell>
          <cell r="I204">
            <v>12386</v>
          </cell>
          <cell r="J204">
            <v>12386</v>
          </cell>
          <cell r="K204">
            <v>12386</v>
          </cell>
          <cell r="L204">
            <v>12386</v>
          </cell>
          <cell r="M204">
            <v>12386</v>
          </cell>
          <cell r="N204">
            <v>12386</v>
          </cell>
          <cell r="O204">
            <v>12386</v>
          </cell>
          <cell r="P204">
            <v>12386</v>
          </cell>
          <cell r="Q204">
            <v>12386</v>
          </cell>
          <cell r="R204">
            <v>12386</v>
          </cell>
          <cell r="S204">
            <v>12386</v>
          </cell>
          <cell r="T204">
            <v>12386</v>
          </cell>
          <cell r="U204">
            <v>12386</v>
          </cell>
          <cell r="V204">
            <v>12386</v>
          </cell>
          <cell r="W204">
            <v>12386</v>
          </cell>
          <cell r="X204">
            <v>12386</v>
          </cell>
          <cell r="Y204">
            <v>12386</v>
          </cell>
          <cell r="Z204">
            <v>12386</v>
          </cell>
          <cell r="AA204">
            <v>241752</v>
          </cell>
        </row>
        <row r="205">
          <cell r="B205" t="str">
            <v>4.1.2  -  Conservação de Rotina    (Transp. Qd. 1.3.)</v>
          </cell>
          <cell r="G205">
            <v>3915</v>
          </cell>
          <cell r="H205">
            <v>3915</v>
          </cell>
          <cell r="I205">
            <v>3915</v>
          </cell>
          <cell r="J205">
            <v>3915</v>
          </cell>
          <cell r="K205">
            <v>3915</v>
          </cell>
          <cell r="L205">
            <v>3915</v>
          </cell>
          <cell r="M205">
            <v>3915</v>
          </cell>
          <cell r="N205">
            <v>3915</v>
          </cell>
          <cell r="O205">
            <v>3915</v>
          </cell>
          <cell r="P205">
            <v>3915</v>
          </cell>
          <cell r="Q205">
            <v>3915</v>
          </cell>
          <cell r="R205">
            <v>3915</v>
          </cell>
          <cell r="S205">
            <v>3915</v>
          </cell>
          <cell r="T205">
            <v>3915</v>
          </cell>
          <cell r="U205">
            <v>3915</v>
          </cell>
          <cell r="V205">
            <v>3915</v>
          </cell>
          <cell r="W205">
            <v>3915</v>
          </cell>
          <cell r="X205">
            <v>3915</v>
          </cell>
          <cell r="Y205">
            <v>3915</v>
          </cell>
          <cell r="Z205">
            <v>3915</v>
          </cell>
          <cell r="AA205">
            <v>78300</v>
          </cell>
        </row>
        <row r="206">
          <cell r="B206" t="str">
            <v>4.1.3  -  Consumo    (Transp. Qd. 1.3.)</v>
          </cell>
          <cell r="G206">
            <v>616</v>
          </cell>
          <cell r="H206">
            <v>1097</v>
          </cell>
          <cell r="I206">
            <v>1097</v>
          </cell>
          <cell r="J206">
            <v>1097</v>
          </cell>
          <cell r="K206">
            <v>1097</v>
          </cell>
          <cell r="L206">
            <v>1097</v>
          </cell>
          <cell r="M206">
            <v>1097</v>
          </cell>
          <cell r="N206">
            <v>1097</v>
          </cell>
          <cell r="O206">
            <v>1097</v>
          </cell>
          <cell r="P206">
            <v>1097</v>
          </cell>
          <cell r="Q206">
            <v>1097</v>
          </cell>
          <cell r="R206">
            <v>1097</v>
          </cell>
          <cell r="S206">
            <v>1097</v>
          </cell>
          <cell r="T206">
            <v>1097</v>
          </cell>
          <cell r="U206">
            <v>1097</v>
          </cell>
          <cell r="V206">
            <v>1097</v>
          </cell>
          <cell r="W206">
            <v>1097</v>
          </cell>
          <cell r="X206">
            <v>1097</v>
          </cell>
          <cell r="Y206">
            <v>1097</v>
          </cell>
          <cell r="Z206">
            <v>1097</v>
          </cell>
          <cell r="AA206">
            <v>21459</v>
          </cell>
        </row>
        <row r="207">
          <cell r="B207" t="str">
            <v>4.1.4  -  Transportes    (Transp. Qd. 1.3.)</v>
          </cell>
          <cell r="G207">
            <v>304</v>
          </cell>
          <cell r="H207">
            <v>1549</v>
          </cell>
          <cell r="I207">
            <v>1549</v>
          </cell>
          <cell r="J207">
            <v>1549</v>
          </cell>
          <cell r="K207">
            <v>1549</v>
          </cell>
          <cell r="L207">
            <v>1549</v>
          </cell>
          <cell r="M207">
            <v>1549</v>
          </cell>
          <cell r="N207">
            <v>1549</v>
          </cell>
          <cell r="O207">
            <v>1549</v>
          </cell>
          <cell r="P207">
            <v>1549</v>
          </cell>
          <cell r="Q207">
            <v>1549</v>
          </cell>
          <cell r="R207">
            <v>1549</v>
          </cell>
          <cell r="S207">
            <v>1549</v>
          </cell>
          <cell r="T207">
            <v>1549</v>
          </cell>
          <cell r="U207">
            <v>1549</v>
          </cell>
          <cell r="V207">
            <v>1549</v>
          </cell>
          <cell r="W207">
            <v>1549</v>
          </cell>
          <cell r="X207">
            <v>1549</v>
          </cell>
          <cell r="Y207">
            <v>1549</v>
          </cell>
          <cell r="Z207">
            <v>1549</v>
          </cell>
          <cell r="AA207">
            <v>29735</v>
          </cell>
        </row>
        <row r="208">
          <cell r="B208" t="str">
            <v>4.1.5  -  Diversas    (Transp. Qd. 1.3.)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</row>
        <row r="209">
          <cell r="B209" t="str">
            <v>4.1.6  -  Depreciação/Amortização    (Transp. Qd. 1.3.)</v>
          </cell>
          <cell r="G209">
            <v>945.2166666666667</v>
          </cell>
          <cell r="H209">
            <v>2872.7878947368431</v>
          </cell>
          <cell r="I209">
            <v>4879.185672514619</v>
          </cell>
          <cell r="J209">
            <v>6224.6219470244259</v>
          </cell>
          <cell r="K209">
            <v>7380.352988691091</v>
          </cell>
          <cell r="L209">
            <v>9114.5896553577568</v>
          </cell>
          <cell r="M209">
            <v>10849.575131548232</v>
          </cell>
          <cell r="N209">
            <v>12447.969746932848</v>
          </cell>
          <cell r="O209">
            <v>14349.336413599513</v>
          </cell>
          <cell r="P209">
            <v>15850.738534811635</v>
          </cell>
          <cell r="Q209">
            <v>16966.979201478302</v>
          </cell>
          <cell r="R209">
            <v>17607.734757033861</v>
          </cell>
          <cell r="S209">
            <v>17916.351007033856</v>
          </cell>
          <cell r="T209">
            <v>18337.605768938622</v>
          </cell>
          <cell r="U209">
            <v>20421.07910227195</v>
          </cell>
          <cell r="V209">
            <v>20645.36576893862</v>
          </cell>
          <cell r="W209">
            <v>22991.679102271952</v>
          </cell>
          <cell r="X209">
            <v>27602.07910227195</v>
          </cell>
          <cell r="Y209">
            <v>32150.822435605285</v>
          </cell>
          <cell r="Z209">
            <v>38153.049102271943</v>
          </cell>
          <cell r="AA209">
            <v>317707.12</v>
          </cell>
        </row>
        <row r="210">
          <cell r="B210" t="str">
            <v>4.1.7  -  Seguros    (transp. Qd 1.3.)</v>
          </cell>
          <cell r="G210">
            <v>951</v>
          </cell>
          <cell r="H210">
            <v>842</v>
          </cell>
          <cell r="I210">
            <v>984</v>
          </cell>
          <cell r="J210">
            <v>1007</v>
          </cell>
          <cell r="K210">
            <v>966</v>
          </cell>
          <cell r="L210">
            <v>851</v>
          </cell>
          <cell r="M210">
            <v>859</v>
          </cell>
          <cell r="N210">
            <v>875</v>
          </cell>
          <cell r="O210">
            <v>876</v>
          </cell>
          <cell r="P210">
            <v>911</v>
          </cell>
          <cell r="Q210">
            <v>939</v>
          </cell>
          <cell r="R210">
            <v>927</v>
          </cell>
          <cell r="S210">
            <v>934</v>
          </cell>
          <cell r="T210">
            <v>925</v>
          </cell>
          <cell r="U210">
            <v>959</v>
          </cell>
          <cell r="V210">
            <v>961</v>
          </cell>
          <cell r="W210">
            <v>964</v>
          </cell>
          <cell r="X210">
            <v>983</v>
          </cell>
          <cell r="Y210">
            <v>988</v>
          </cell>
          <cell r="Z210">
            <v>993</v>
          </cell>
          <cell r="AA210">
            <v>18695</v>
          </cell>
        </row>
        <row r="211">
          <cell r="B211" t="str">
            <v xml:space="preserve">4.1.8  -  Garantias  (transp. Qd 1.3.)  </v>
          </cell>
          <cell r="G211">
            <v>858</v>
          </cell>
          <cell r="H211">
            <v>690</v>
          </cell>
          <cell r="I211">
            <v>596</v>
          </cell>
          <cell r="J211">
            <v>527</v>
          </cell>
          <cell r="K211">
            <v>510</v>
          </cell>
          <cell r="L211">
            <v>499</v>
          </cell>
          <cell r="M211">
            <v>499</v>
          </cell>
          <cell r="N211">
            <v>499</v>
          </cell>
          <cell r="O211">
            <v>498</v>
          </cell>
          <cell r="P211">
            <v>498</v>
          </cell>
          <cell r="Q211">
            <v>497</v>
          </cell>
          <cell r="R211">
            <v>497</v>
          </cell>
          <cell r="S211">
            <v>497</v>
          </cell>
          <cell r="T211">
            <v>496</v>
          </cell>
          <cell r="U211">
            <v>496</v>
          </cell>
          <cell r="V211">
            <v>495</v>
          </cell>
          <cell r="W211">
            <v>378</v>
          </cell>
          <cell r="X211">
            <v>378</v>
          </cell>
          <cell r="Y211">
            <v>378</v>
          </cell>
          <cell r="Z211">
            <v>378</v>
          </cell>
          <cell r="AA211">
            <v>10164</v>
          </cell>
        </row>
        <row r="212">
          <cell r="B212" t="str">
            <v xml:space="preserve">4.1.9  -  Parc.Variável da Concessão   </v>
          </cell>
          <cell r="G212">
            <v>822.65528755000014</v>
          </cell>
          <cell r="H212">
            <v>1677.32376</v>
          </cell>
          <cell r="I212">
            <v>1826.6573256986301</v>
          </cell>
          <cell r="J212">
            <v>1986</v>
          </cell>
          <cell r="K212">
            <v>2079.6311849999997</v>
          </cell>
          <cell r="L212">
            <v>2112.2654629665099</v>
          </cell>
          <cell r="M212">
            <v>2278.7447999999999</v>
          </cell>
          <cell r="N212">
            <v>2385.1215899999997</v>
          </cell>
          <cell r="O212">
            <v>2496.872805</v>
          </cell>
          <cell r="P212">
            <v>2695.86</v>
          </cell>
          <cell r="Q212">
            <v>2819.31</v>
          </cell>
          <cell r="R212">
            <v>2946.66</v>
          </cell>
          <cell r="S212">
            <v>3080.19</v>
          </cell>
          <cell r="T212">
            <v>3220.29</v>
          </cell>
          <cell r="U212">
            <v>3362.37</v>
          </cell>
          <cell r="V212">
            <v>3511.2</v>
          </cell>
          <cell r="W212">
            <v>3664.44</v>
          </cell>
          <cell r="X212">
            <v>3824.91</v>
          </cell>
          <cell r="Y212">
            <v>3992.8799999999997</v>
          </cell>
          <cell r="Z212">
            <v>4168.8</v>
          </cell>
          <cell r="AA212">
            <v>54952.182216215144</v>
          </cell>
        </row>
        <row r="213">
          <cell r="B213" t="str">
            <v xml:space="preserve">4.1.10 - Parcela Fixa da Concessão   </v>
          </cell>
          <cell r="G213">
            <v>12550</v>
          </cell>
          <cell r="H213">
            <v>12550</v>
          </cell>
          <cell r="I213">
            <v>12550</v>
          </cell>
          <cell r="J213">
            <v>12550</v>
          </cell>
          <cell r="K213">
            <v>12550</v>
          </cell>
          <cell r="L213">
            <v>12173.95407866485</v>
          </cell>
          <cell r="M213">
            <v>12550</v>
          </cell>
          <cell r="N213">
            <v>12550</v>
          </cell>
          <cell r="O213">
            <v>12550</v>
          </cell>
          <cell r="P213">
            <v>12550</v>
          </cell>
          <cell r="Q213">
            <v>12550</v>
          </cell>
          <cell r="R213">
            <v>12550</v>
          </cell>
          <cell r="S213">
            <v>12550</v>
          </cell>
          <cell r="T213">
            <v>12550</v>
          </cell>
          <cell r="U213">
            <v>12550</v>
          </cell>
          <cell r="V213">
            <v>12550</v>
          </cell>
          <cell r="W213">
            <v>12550</v>
          </cell>
          <cell r="X213">
            <v>12550</v>
          </cell>
          <cell r="Y213">
            <v>12550</v>
          </cell>
          <cell r="Z213">
            <v>12550</v>
          </cell>
          <cell r="AA213">
            <v>250623.95407866486</v>
          </cell>
        </row>
        <row r="214">
          <cell r="B214" t="str">
            <v>5 -  RESULTADO BRUTO OPERACIONAL     (3 - 4)</v>
          </cell>
          <cell r="G214">
            <v>-707.55940898444169</v>
          </cell>
          <cell r="H214">
            <v>16194.493683076493</v>
          </cell>
          <cell r="I214">
            <v>17850.159180162635</v>
          </cell>
          <cell r="J214">
            <v>19232.078052975572</v>
          </cell>
          <cell r="K214">
            <v>20842.428964751394</v>
          </cell>
          <cell r="L214">
            <v>20271.164849910492</v>
          </cell>
          <cell r="M214">
            <v>22646.845928825889</v>
          </cell>
          <cell r="N214">
            <v>24922.861078567148</v>
          </cell>
          <cell r="O214">
            <v>26312.56769365049</v>
          </cell>
          <cell r="P214">
            <v>30636.338465188368</v>
          </cell>
          <cell r="Q214">
            <v>33128.700298521697</v>
          </cell>
          <cell r="R214">
            <v>36250.402242966142</v>
          </cell>
          <cell r="S214">
            <v>39867.244492966143</v>
          </cell>
          <cell r="T214">
            <v>43581.934731061374</v>
          </cell>
          <cell r="U214">
            <v>45648.71739772804</v>
          </cell>
          <cell r="V214">
            <v>49806.47423106138</v>
          </cell>
          <cell r="W214">
            <v>52087.078897728046</v>
          </cell>
          <cell r="X214">
            <v>52183.520397728047</v>
          </cell>
          <cell r="Y214">
            <v>52576.49356439471</v>
          </cell>
          <cell r="Z214">
            <v>51750.110897728053</v>
          </cell>
          <cell r="AA214">
            <v>655082.0556400076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-707.55940898444169</v>
          </cell>
          <cell r="H217">
            <v>16194.493683076493</v>
          </cell>
          <cell r="I217">
            <v>17850.159180162635</v>
          </cell>
          <cell r="J217">
            <v>19232.078052975572</v>
          </cell>
          <cell r="K217">
            <v>20842.428964751394</v>
          </cell>
          <cell r="L217">
            <v>20271.164849910492</v>
          </cell>
          <cell r="M217">
            <v>22646.845928825889</v>
          </cell>
          <cell r="N217">
            <v>24922.861078567148</v>
          </cell>
          <cell r="O217">
            <v>26312.56769365049</v>
          </cell>
          <cell r="P217">
            <v>30636.338465188368</v>
          </cell>
          <cell r="Q217">
            <v>33128.700298521697</v>
          </cell>
          <cell r="R217">
            <v>36250.402242966142</v>
          </cell>
          <cell r="S217">
            <v>39867.244492966143</v>
          </cell>
          <cell r="T217">
            <v>43581.934731061374</v>
          </cell>
          <cell r="U217">
            <v>45648.71739772804</v>
          </cell>
          <cell r="V217">
            <v>49806.47423106138</v>
          </cell>
          <cell r="W217">
            <v>52087.078897728046</v>
          </cell>
          <cell r="X217">
            <v>52183.520397728047</v>
          </cell>
          <cell r="Y217">
            <v>52576.49356439471</v>
          </cell>
          <cell r="Z217">
            <v>51750.110897728053</v>
          </cell>
          <cell r="AA217">
            <v>655082.0556400076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-707.55940898444169</v>
          </cell>
          <cell r="H219">
            <v>16194.493683076493</v>
          </cell>
          <cell r="I219">
            <v>17850.159180162635</v>
          </cell>
          <cell r="J219">
            <v>19232.078052975572</v>
          </cell>
          <cell r="K219">
            <v>20842.428964751394</v>
          </cell>
          <cell r="L219">
            <v>20271.164849910492</v>
          </cell>
          <cell r="M219">
            <v>22646.845928825889</v>
          </cell>
          <cell r="N219">
            <v>24922.861078567148</v>
          </cell>
          <cell r="O219">
            <v>26312.56769365049</v>
          </cell>
          <cell r="P219">
            <v>30636.338465188368</v>
          </cell>
          <cell r="Q219">
            <v>33128.700298521697</v>
          </cell>
          <cell r="R219">
            <v>36250.402242966142</v>
          </cell>
          <cell r="S219">
            <v>39867.244492966143</v>
          </cell>
          <cell r="T219">
            <v>43581.934731061374</v>
          </cell>
          <cell r="U219">
            <v>45648.71739772804</v>
          </cell>
          <cell r="V219">
            <v>49806.47423106138</v>
          </cell>
          <cell r="W219">
            <v>52087.078897728046</v>
          </cell>
          <cell r="X219">
            <v>52183.520397728047</v>
          </cell>
          <cell r="Y219">
            <v>52576.49356439471</v>
          </cell>
          <cell r="Z219">
            <v>51750.110897728053</v>
          </cell>
          <cell r="AA219">
            <v>655082.0556400076</v>
          </cell>
        </row>
        <row r="220">
          <cell r="B220" t="str">
            <v>10- CONTRIBUIÇÃO SOCIAL (Legislação vigente)</v>
          </cell>
          <cell r="G220">
            <v>0</v>
          </cell>
          <cell r="H220">
            <v>1238.9547419273638</v>
          </cell>
          <cell r="I220">
            <v>1428.012734413011</v>
          </cell>
          <cell r="J220">
            <v>1538.566244238046</v>
          </cell>
          <cell r="K220">
            <v>1667.3943171801104</v>
          </cell>
          <cell r="L220">
            <v>1621.6931879928397</v>
          </cell>
          <cell r="M220">
            <v>1811.7476743060713</v>
          </cell>
          <cell r="N220">
            <v>1993.8288862853726</v>
          </cell>
          <cell r="O220">
            <v>2105.005415492039</v>
          </cell>
          <cell r="P220">
            <v>2450.9070772150699</v>
          </cell>
          <cell r="Q220">
            <v>2650.2960238817363</v>
          </cell>
          <cell r="R220">
            <v>2900.0321794372899</v>
          </cell>
          <cell r="S220">
            <v>3189.3795594372914</v>
          </cell>
          <cell r="T220">
            <v>3486.5547784849105</v>
          </cell>
          <cell r="U220">
            <v>3651.8973918182442</v>
          </cell>
          <cell r="V220">
            <v>3984.5179384849112</v>
          </cell>
          <cell r="W220">
            <v>4166.9663118182443</v>
          </cell>
          <cell r="X220">
            <v>4174.6816318182437</v>
          </cell>
          <cell r="Y220">
            <v>4206.1194851515766</v>
          </cell>
          <cell r="Z220">
            <v>4140.0088718182442</v>
          </cell>
          <cell r="AA220">
            <v>52406.564451200618</v>
          </cell>
        </row>
        <row r="221">
          <cell r="B221" t="str">
            <v>11- RESULTADO ANTES IMPOSTO DE RENDA    (9 - 10)</v>
          </cell>
          <cell r="G221">
            <v>-707.55940898444169</v>
          </cell>
          <cell r="H221">
            <v>14955.538941149129</v>
          </cell>
          <cell r="I221">
            <v>16422.146445749622</v>
          </cell>
          <cell r="J221">
            <v>17693.511808737527</v>
          </cell>
          <cell r="K221">
            <v>19175.034647571283</v>
          </cell>
          <cell r="L221">
            <v>18649.471661917654</v>
          </cell>
          <cell r="M221">
            <v>20835.098254519817</v>
          </cell>
          <cell r="N221">
            <v>22929.032192281775</v>
          </cell>
          <cell r="O221">
            <v>24207.56227815845</v>
          </cell>
          <cell r="P221">
            <v>28185.431387973298</v>
          </cell>
          <cell r="Q221">
            <v>30478.404274639961</v>
          </cell>
          <cell r="R221">
            <v>33350.370063528855</v>
          </cell>
          <cell r="S221">
            <v>36677.86493352885</v>
          </cell>
          <cell r="T221">
            <v>40095.379952576463</v>
          </cell>
          <cell r="U221">
            <v>41996.820005909794</v>
          </cell>
          <cell r="V221">
            <v>45821.956292576469</v>
          </cell>
          <cell r="W221">
            <v>47920.112585909803</v>
          </cell>
          <cell r="X221">
            <v>48008.838765909801</v>
          </cell>
          <cell r="Y221">
            <v>48370.374079243134</v>
          </cell>
          <cell r="Z221">
            <v>47610.102025909808</v>
          </cell>
          <cell r="AA221">
            <v>602675.49118880695</v>
          </cell>
        </row>
        <row r="222">
          <cell r="B222" t="str">
            <v>12- IMPOSTO DE RENDA (Legislação vigente)</v>
          </cell>
          <cell r="G222">
            <v>0</v>
          </cell>
          <cell r="H222">
            <v>3847.7335685230128</v>
          </cell>
          <cell r="I222">
            <v>4438.5397950406605</v>
          </cell>
          <cell r="J222">
            <v>4784.0195132438939</v>
          </cell>
          <cell r="K222">
            <v>5186.6072411878449</v>
          </cell>
          <cell r="L222">
            <v>5043.791212477623</v>
          </cell>
          <cell r="M222">
            <v>5637.7114822064723</v>
          </cell>
          <cell r="N222">
            <v>6206.7152696417888</v>
          </cell>
          <cell r="O222">
            <v>6554.1419234126206</v>
          </cell>
          <cell r="P222">
            <v>7635.0846162970929</v>
          </cell>
          <cell r="Q222">
            <v>8258.1750746304278</v>
          </cell>
          <cell r="R222">
            <v>9038.6005607415318</v>
          </cell>
          <cell r="S222">
            <v>9942.8111232415322</v>
          </cell>
          <cell r="T222">
            <v>10871.483682765345</v>
          </cell>
          <cell r="U222">
            <v>11388.179349432012</v>
          </cell>
          <cell r="V222">
            <v>12427.618557765345</v>
          </cell>
          <cell r="W222">
            <v>12997.76972443201</v>
          </cell>
          <cell r="X222">
            <v>13021.88009943201</v>
          </cell>
          <cell r="Y222">
            <v>13120.123391098678</v>
          </cell>
          <cell r="Z222">
            <v>12913.527724432013</v>
          </cell>
          <cell r="AA222">
            <v>163314.5139100019</v>
          </cell>
        </row>
        <row r="223">
          <cell r="B223" t="str">
            <v>13- RESULTADO DE EXERCÍCIO    (11 - 12)</v>
          </cell>
          <cell r="G223">
            <v>-707.55940898444169</v>
          </cell>
          <cell r="H223">
            <v>11107.805372626117</v>
          </cell>
          <cell r="I223">
            <v>11983.606650708962</v>
          </cell>
          <cell r="J223">
            <v>12909.492295493634</v>
          </cell>
          <cell r="K223">
            <v>13988.427406383438</v>
          </cell>
          <cell r="L223">
            <v>13605.680449440031</v>
          </cell>
          <cell r="M223">
            <v>15197.386772313344</v>
          </cell>
          <cell r="N223">
            <v>16722.316922639984</v>
          </cell>
          <cell r="O223">
            <v>17653.420354745831</v>
          </cell>
          <cell r="P223">
            <v>20550.346771676206</v>
          </cell>
          <cell r="Q223">
            <v>22220.229200009533</v>
          </cell>
          <cell r="R223">
            <v>24311.769502787323</v>
          </cell>
          <cell r="S223">
            <v>26735.053810287318</v>
          </cell>
          <cell r="T223">
            <v>29223.896269811117</v>
          </cell>
          <cell r="U223">
            <v>30608.640656477783</v>
          </cell>
          <cell r="V223">
            <v>33394.337734811124</v>
          </cell>
          <cell r="W223">
            <v>34922.342861477795</v>
          </cell>
          <cell r="X223">
            <v>34986.958666477789</v>
          </cell>
          <cell r="Y223">
            <v>35250.250688144457</v>
          </cell>
          <cell r="Z223">
            <v>34696.574301477798</v>
          </cell>
          <cell r="AA223">
            <v>439360.97727880505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27421.842918333336</v>
          </cell>
          <cell r="H267">
            <v>55910.792000000001</v>
          </cell>
          <cell r="I267">
            <v>60888.577523287669</v>
          </cell>
          <cell r="J267">
            <v>66200</v>
          </cell>
          <cell r="K267">
            <v>69321.039499999999</v>
          </cell>
          <cell r="L267">
            <v>70408.848765550327</v>
          </cell>
          <cell r="M267">
            <v>75958.16</v>
          </cell>
          <cell r="N267">
            <v>79504.053</v>
          </cell>
          <cell r="O267">
            <v>83229.093500000003</v>
          </cell>
          <cell r="P267">
            <v>89862</v>
          </cell>
          <cell r="Q267">
            <v>93977</v>
          </cell>
          <cell r="R267">
            <v>98222</v>
          </cell>
          <cell r="S267">
            <v>102673</v>
          </cell>
          <cell r="T267">
            <v>107343</v>
          </cell>
          <cell r="U267">
            <v>112079</v>
          </cell>
          <cell r="V267">
            <v>117040</v>
          </cell>
          <cell r="W267">
            <v>122148</v>
          </cell>
          <cell r="X267">
            <v>127497</v>
          </cell>
          <cell r="Y267">
            <v>133096</v>
          </cell>
          <cell r="Z267">
            <v>138960</v>
          </cell>
          <cell r="AA267">
            <v>1831739.4072071714</v>
          </cell>
        </row>
        <row r="268">
          <cell r="B268" t="str">
            <v>1.1.  RECEITAS     (1.1.1.+ ... + 1.1.4)</v>
          </cell>
          <cell r="G268">
            <v>27421.842918333336</v>
          </cell>
          <cell r="H268">
            <v>55910.792000000001</v>
          </cell>
          <cell r="I268">
            <v>60888.577523287669</v>
          </cell>
          <cell r="J268">
            <v>66200</v>
          </cell>
          <cell r="K268">
            <v>69321.039499999999</v>
          </cell>
          <cell r="L268">
            <v>70408.848765550327</v>
          </cell>
          <cell r="M268">
            <v>75958.16</v>
          </cell>
          <cell r="N268">
            <v>79504.053</v>
          </cell>
          <cell r="O268">
            <v>83229.093500000003</v>
          </cell>
          <cell r="P268">
            <v>89862</v>
          </cell>
          <cell r="Q268">
            <v>93977</v>
          </cell>
          <cell r="R268">
            <v>98222</v>
          </cell>
          <cell r="S268">
            <v>102673</v>
          </cell>
          <cell r="T268">
            <v>107343</v>
          </cell>
          <cell r="U268">
            <v>112079</v>
          </cell>
          <cell r="V268">
            <v>117040</v>
          </cell>
          <cell r="W268">
            <v>122148</v>
          </cell>
          <cell r="X268">
            <v>127497</v>
          </cell>
          <cell r="Y268">
            <v>133096</v>
          </cell>
          <cell r="Z268">
            <v>138960</v>
          </cell>
          <cell r="AA268">
            <v>1831739.4072071714</v>
          </cell>
        </row>
        <row r="269">
          <cell r="B269" t="str">
            <v>1.1.1   Receitas de Pedágio</v>
          </cell>
          <cell r="G269">
            <v>27421.842918333336</v>
          </cell>
          <cell r="H269">
            <v>55910.792000000001</v>
          </cell>
          <cell r="I269">
            <v>60888.577523287669</v>
          </cell>
          <cell r="J269">
            <v>66200</v>
          </cell>
          <cell r="K269">
            <v>69321.039499999999</v>
          </cell>
          <cell r="L269">
            <v>70408.848765550327</v>
          </cell>
          <cell r="M269">
            <v>75958.16</v>
          </cell>
          <cell r="N269">
            <v>79504.053</v>
          </cell>
          <cell r="O269">
            <v>83229.093500000003</v>
          </cell>
          <cell r="P269">
            <v>89862</v>
          </cell>
          <cell r="Q269">
            <v>93977</v>
          </cell>
          <cell r="R269">
            <v>98222</v>
          </cell>
          <cell r="S269">
            <v>102673</v>
          </cell>
          <cell r="T269">
            <v>107343</v>
          </cell>
          <cell r="U269">
            <v>112079</v>
          </cell>
          <cell r="V269">
            <v>117040</v>
          </cell>
          <cell r="W269">
            <v>122148</v>
          </cell>
          <cell r="X269">
            <v>127497</v>
          </cell>
          <cell r="Y269">
            <v>133096</v>
          </cell>
          <cell r="Z269">
            <v>138960</v>
          </cell>
          <cell r="AA269">
            <v>1831739.4072071714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53246.185660651114</v>
          </cell>
          <cell r="H273">
            <v>72942.671449610716</v>
          </cell>
          <cell r="I273">
            <v>79166.281205758525</v>
          </cell>
          <cell r="J273">
            <v>69386.762309761354</v>
          </cell>
          <cell r="K273">
            <v>65823.607087425466</v>
          </cell>
          <cell r="L273">
            <v>72813.864149689281</v>
          </cell>
          <cell r="M273">
            <v>76464.38849203127</v>
          </cell>
          <cell r="N273">
            <v>70577.454463600239</v>
          </cell>
          <cell r="O273">
            <v>72898.794660404659</v>
          </cell>
          <cell r="P273">
            <v>69922.23585101217</v>
          </cell>
          <cell r="Q273">
            <v>66007.308404762152</v>
          </cell>
          <cell r="R273">
            <v>61939.766561706594</v>
          </cell>
          <cell r="S273">
            <v>60344.870048928824</v>
          </cell>
          <cell r="T273">
            <v>63177.629409464542</v>
          </cell>
          <cell r="U273">
            <v>73506.96356791693</v>
          </cell>
          <cell r="V273">
            <v>64072.266125000257</v>
          </cell>
          <cell r="W273">
            <v>73463.819391250261</v>
          </cell>
          <cell r="X273">
            <v>78554.70194833359</v>
          </cell>
          <cell r="Y273">
            <v>74424.453147500259</v>
          </cell>
          <cell r="Z273">
            <v>71534.251186250258</v>
          </cell>
          <cell r="AA273">
            <v>1390268.2751210583</v>
          </cell>
        </row>
        <row r="274">
          <cell r="B274" t="str">
            <v>2.1.  OPERACIONAIS     (2.1.1.+ ... + 2.1.8)</v>
          </cell>
          <cell r="G274">
            <v>13454.530373101112</v>
          </cell>
          <cell r="H274">
            <v>22379.186662186665</v>
          </cell>
          <cell r="I274">
            <v>23782.57534491178</v>
          </cell>
          <cell r="J274">
            <v>26207.3</v>
          </cell>
          <cell r="K274">
            <v>26468.626361557519</v>
          </cell>
          <cell r="L274">
            <v>26736.874718650724</v>
          </cell>
          <cell r="M274">
            <v>27632.994139625873</v>
          </cell>
          <cell r="N274">
            <v>27198.1005845</v>
          </cell>
          <cell r="O274">
            <v>27520.31658775</v>
          </cell>
          <cell r="P274">
            <v>28129.063000000002</v>
          </cell>
          <cell r="Q274">
            <v>28512.0105</v>
          </cell>
          <cell r="R274">
            <v>28867.203000000001</v>
          </cell>
          <cell r="S274">
            <v>29259.214500000002</v>
          </cell>
          <cell r="T274">
            <v>29653.1695</v>
          </cell>
          <cell r="U274">
            <v>30096.833500000001</v>
          </cell>
          <cell r="V274">
            <v>30526.959999999999</v>
          </cell>
          <cell r="W274">
            <v>30854.802</v>
          </cell>
          <cell r="X274">
            <v>31336.4905</v>
          </cell>
          <cell r="Y274">
            <v>31825.804</v>
          </cell>
          <cell r="Z274">
            <v>32338.04</v>
          </cell>
          <cell r="AA274">
            <v>552780.09527228365</v>
          </cell>
        </row>
        <row r="275">
          <cell r="B275" t="str">
            <v xml:space="preserve">2.1.1.  Pessoal / Administradores   </v>
          </cell>
          <cell r="G275">
            <v>6061</v>
          </cell>
          <cell r="H275">
            <v>12149</v>
          </cell>
          <cell r="I275">
            <v>12386</v>
          </cell>
          <cell r="J275">
            <v>12386</v>
          </cell>
          <cell r="K275">
            <v>12386</v>
          </cell>
          <cell r="L275">
            <v>12386</v>
          </cell>
          <cell r="M275">
            <v>12386</v>
          </cell>
          <cell r="N275">
            <v>12386</v>
          </cell>
          <cell r="O275">
            <v>12386</v>
          </cell>
          <cell r="P275">
            <v>12386</v>
          </cell>
          <cell r="Q275">
            <v>12386</v>
          </cell>
          <cell r="R275">
            <v>12386</v>
          </cell>
          <cell r="S275">
            <v>12386</v>
          </cell>
          <cell r="T275">
            <v>12386</v>
          </cell>
          <cell r="U275">
            <v>12386</v>
          </cell>
          <cell r="V275">
            <v>12386</v>
          </cell>
          <cell r="W275">
            <v>12386</v>
          </cell>
          <cell r="X275">
            <v>12386</v>
          </cell>
          <cell r="Y275">
            <v>12386</v>
          </cell>
          <cell r="Z275">
            <v>12386</v>
          </cell>
          <cell r="AA275">
            <v>241158</v>
          </cell>
        </row>
        <row r="276">
          <cell r="B276" t="str">
            <v xml:space="preserve">2.1.2.  Conservação de Rotina  </v>
          </cell>
          <cell r="G276">
            <v>3915</v>
          </cell>
          <cell r="H276">
            <v>3915</v>
          </cell>
          <cell r="I276">
            <v>3915</v>
          </cell>
          <cell r="J276">
            <v>3915</v>
          </cell>
          <cell r="K276">
            <v>3915</v>
          </cell>
          <cell r="L276">
            <v>3915</v>
          </cell>
          <cell r="M276">
            <v>3915</v>
          </cell>
          <cell r="N276">
            <v>3915</v>
          </cell>
          <cell r="O276">
            <v>3915</v>
          </cell>
          <cell r="P276">
            <v>3915</v>
          </cell>
          <cell r="Q276">
            <v>3915</v>
          </cell>
          <cell r="R276">
            <v>3915</v>
          </cell>
          <cell r="S276">
            <v>3915</v>
          </cell>
          <cell r="T276">
            <v>3915</v>
          </cell>
          <cell r="U276">
            <v>3915</v>
          </cell>
          <cell r="V276">
            <v>3915</v>
          </cell>
          <cell r="W276">
            <v>3915</v>
          </cell>
          <cell r="X276">
            <v>3915</v>
          </cell>
          <cell r="Y276">
            <v>3915</v>
          </cell>
          <cell r="Z276">
            <v>3915</v>
          </cell>
          <cell r="AA276">
            <v>78300</v>
          </cell>
        </row>
        <row r="277">
          <cell r="B277" t="str">
            <v xml:space="preserve">2.1.3.  Consumo   </v>
          </cell>
          <cell r="G277">
            <v>616</v>
          </cell>
          <cell r="H277">
            <v>1097</v>
          </cell>
          <cell r="I277">
            <v>1097</v>
          </cell>
          <cell r="J277">
            <v>1097</v>
          </cell>
          <cell r="K277">
            <v>1097</v>
          </cell>
          <cell r="L277">
            <v>1097</v>
          </cell>
          <cell r="M277">
            <v>1097</v>
          </cell>
          <cell r="N277">
            <v>1097</v>
          </cell>
          <cell r="O277">
            <v>1097</v>
          </cell>
          <cell r="P277">
            <v>1097</v>
          </cell>
          <cell r="Q277">
            <v>1097</v>
          </cell>
          <cell r="R277">
            <v>1097</v>
          </cell>
          <cell r="S277">
            <v>1097</v>
          </cell>
          <cell r="T277">
            <v>1097</v>
          </cell>
          <cell r="U277">
            <v>1097</v>
          </cell>
          <cell r="V277">
            <v>1097</v>
          </cell>
          <cell r="W277">
            <v>1097</v>
          </cell>
          <cell r="X277">
            <v>1097</v>
          </cell>
          <cell r="Y277">
            <v>1097</v>
          </cell>
          <cell r="Z277">
            <v>1097</v>
          </cell>
          <cell r="AA277">
            <v>21459</v>
          </cell>
        </row>
        <row r="278">
          <cell r="B278" t="str">
            <v>2.1.4.  Transportes</v>
          </cell>
          <cell r="G278">
            <v>304</v>
          </cell>
          <cell r="H278">
            <v>1549</v>
          </cell>
          <cell r="I278">
            <v>1549</v>
          </cell>
          <cell r="J278">
            <v>1549</v>
          </cell>
          <cell r="K278">
            <v>1549</v>
          </cell>
          <cell r="L278">
            <v>1549</v>
          </cell>
          <cell r="M278">
            <v>1549</v>
          </cell>
          <cell r="N278">
            <v>1549</v>
          </cell>
          <cell r="O278">
            <v>1549</v>
          </cell>
          <cell r="P278">
            <v>1549</v>
          </cell>
          <cell r="Q278">
            <v>1549</v>
          </cell>
          <cell r="R278">
            <v>1549</v>
          </cell>
          <cell r="S278">
            <v>1549</v>
          </cell>
          <cell r="T278">
            <v>1549</v>
          </cell>
          <cell r="U278">
            <v>1549</v>
          </cell>
          <cell r="V278">
            <v>1549</v>
          </cell>
          <cell r="W278">
            <v>1549</v>
          </cell>
          <cell r="X278">
            <v>1549</v>
          </cell>
          <cell r="Y278">
            <v>1549</v>
          </cell>
          <cell r="Z278">
            <v>1549</v>
          </cell>
          <cell r="AA278">
            <v>29735</v>
          </cell>
        </row>
        <row r="279">
          <cell r="B279" t="str">
            <v>2.1.5.  Diversas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</row>
        <row r="280">
          <cell r="B280" t="str">
            <v>2.1.6.  Tributos s/ Faturamento</v>
          </cell>
          <cell r="G280">
            <v>749.53037310111108</v>
          </cell>
          <cell r="H280">
            <v>2137.1866621866666</v>
          </cell>
          <cell r="I280">
            <v>3255.575344911781</v>
          </cell>
          <cell r="J280">
            <v>5726.3</v>
          </cell>
          <cell r="K280">
            <v>6045.626361557519</v>
          </cell>
          <cell r="L280">
            <v>6439.8747186507253</v>
          </cell>
          <cell r="M280">
            <v>7327.9941396258746</v>
          </cell>
          <cell r="N280">
            <v>6877.1005845</v>
          </cell>
          <cell r="O280">
            <v>7199.3165877499996</v>
          </cell>
          <cell r="P280">
            <v>7773.063000000001</v>
          </cell>
          <cell r="Q280">
            <v>8129.0105000000003</v>
          </cell>
          <cell r="R280">
            <v>8496.2029999999995</v>
          </cell>
          <cell r="S280">
            <v>8881.2145</v>
          </cell>
          <cell r="T280">
            <v>9285.1695</v>
          </cell>
          <cell r="U280">
            <v>9694.8335000000006</v>
          </cell>
          <cell r="V280">
            <v>10123.960000000001</v>
          </cell>
          <cell r="W280">
            <v>10565.802</v>
          </cell>
          <cell r="X280">
            <v>11028.4905</v>
          </cell>
          <cell r="Y280">
            <v>11512.804</v>
          </cell>
          <cell r="Z280">
            <v>12020.039999999999</v>
          </cell>
          <cell r="AA280">
            <v>153269.09527228368</v>
          </cell>
        </row>
        <row r="281">
          <cell r="B281" t="str">
            <v>2.1.7.  Seguros</v>
          </cell>
          <cell r="G281">
            <v>951</v>
          </cell>
          <cell r="H281">
            <v>842</v>
          </cell>
          <cell r="I281">
            <v>984</v>
          </cell>
          <cell r="J281">
            <v>1007</v>
          </cell>
          <cell r="K281">
            <v>966</v>
          </cell>
          <cell r="L281">
            <v>851</v>
          </cell>
          <cell r="M281">
            <v>859</v>
          </cell>
          <cell r="N281">
            <v>875</v>
          </cell>
          <cell r="O281">
            <v>876</v>
          </cell>
          <cell r="P281">
            <v>911</v>
          </cell>
          <cell r="Q281">
            <v>939</v>
          </cell>
          <cell r="R281">
            <v>927</v>
          </cell>
          <cell r="S281">
            <v>934</v>
          </cell>
          <cell r="T281">
            <v>925</v>
          </cell>
          <cell r="U281">
            <v>959</v>
          </cell>
          <cell r="V281">
            <v>961</v>
          </cell>
          <cell r="W281">
            <v>964</v>
          </cell>
          <cell r="X281">
            <v>983</v>
          </cell>
          <cell r="Y281">
            <v>988</v>
          </cell>
          <cell r="Z281">
            <v>993</v>
          </cell>
          <cell r="AA281">
            <v>18695</v>
          </cell>
        </row>
        <row r="282">
          <cell r="B282" t="str">
            <v xml:space="preserve">2.1.8.  Garantias </v>
          </cell>
          <cell r="G282">
            <v>858</v>
          </cell>
          <cell r="H282">
            <v>690</v>
          </cell>
          <cell r="I282">
            <v>596</v>
          </cell>
          <cell r="J282">
            <v>527</v>
          </cell>
          <cell r="K282">
            <v>510</v>
          </cell>
          <cell r="L282">
            <v>499</v>
          </cell>
          <cell r="M282">
            <v>499</v>
          </cell>
          <cell r="N282">
            <v>499</v>
          </cell>
          <cell r="O282">
            <v>498</v>
          </cell>
          <cell r="P282">
            <v>498</v>
          </cell>
          <cell r="Q282">
            <v>497</v>
          </cell>
          <cell r="R282">
            <v>497</v>
          </cell>
          <cell r="S282">
            <v>497</v>
          </cell>
          <cell r="T282">
            <v>496</v>
          </cell>
          <cell r="U282">
            <v>496</v>
          </cell>
          <cell r="V282">
            <v>495</v>
          </cell>
          <cell r="W282">
            <v>378</v>
          </cell>
          <cell r="X282">
            <v>378</v>
          </cell>
          <cell r="Y282">
            <v>378</v>
          </cell>
          <cell r="Z282">
            <v>378</v>
          </cell>
          <cell r="AA282">
            <v>10164</v>
          </cell>
        </row>
        <row r="283">
          <cell r="B283" t="str">
            <v>2.2.  INVESTIMENTOS / IMOBILIZADO     (2.2.1.+ ... + 2.2.7)</v>
          </cell>
          <cell r="G283">
            <v>16881</v>
          </cell>
          <cell r="H283">
            <v>32030.120000000003</v>
          </cell>
          <cell r="I283">
            <v>35663.94</v>
          </cell>
          <cell r="J283">
            <v>22851.359999999997</v>
          </cell>
          <cell r="K283">
            <v>18475.109999999997</v>
          </cell>
          <cell r="L283">
            <v>25692.55</v>
          </cell>
          <cell r="M283">
            <v>27144.010000000002</v>
          </cell>
          <cell r="N283">
            <v>20831.050000000003</v>
          </cell>
          <cell r="O283">
            <v>22265.480000000003</v>
          </cell>
          <cell r="P283">
            <v>16985.449999999997</v>
          </cell>
          <cell r="Q283">
            <v>11806.739999999998</v>
          </cell>
          <cell r="R283">
            <v>6227</v>
          </cell>
          <cell r="S283">
            <v>2901.13</v>
          </cell>
          <cell r="T283">
            <v>4005.13</v>
          </cell>
          <cell r="U283">
            <v>13039</v>
          </cell>
          <cell r="V283">
            <v>1690.9</v>
          </cell>
          <cell r="W283">
            <v>9861.4399999999987</v>
          </cell>
          <cell r="X283">
            <v>13931.2</v>
          </cell>
          <cell r="Y283">
            <v>9369.06</v>
          </cell>
          <cell r="Z283">
            <v>6070</v>
          </cell>
          <cell r="AA283">
            <v>317721.67</v>
          </cell>
        </row>
        <row r="284">
          <cell r="B284" t="str">
            <v xml:space="preserve">2.2.1.  Ampliação Principal </v>
          </cell>
          <cell r="G284">
            <v>2530</v>
          </cell>
          <cell r="H284">
            <v>7839.5600000000013</v>
          </cell>
          <cell r="I284">
            <v>14566.64</v>
          </cell>
          <cell r="J284">
            <v>6326.2000000000007</v>
          </cell>
          <cell r="K284">
            <v>4028</v>
          </cell>
          <cell r="L284">
            <v>1496.35</v>
          </cell>
          <cell r="M284">
            <v>5289.4</v>
          </cell>
          <cell r="N284">
            <v>4404.6000000000004</v>
          </cell>
          <cell r="O284">
            <v>2000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48480.75</v>
          </cell>
        </row>
        <row r="285">
          <cell r="B285" t="str">
            <v>2.2.2.  Demais Obras de Ampliação/Melhoramentos</v>
          </cell>
          <cell r="G285">
            <v>7300</v>
          </cell>
          <cell r="H285">
            <v>5017.5600000000004</v>
          </cell>
          <cell r="I285">
            <v>8662.2999999999993</v>
          </cell>
          <cell r="J285">
            <v>9787.3599999999988</v>
          </cell>
          <cell r="K285">
            <v>7839.1099999999969</v>
          </cell>
          <cell r="L285">
            <v>10468.98</v>
          </cell>
          <cell r="M285">
            <v>14015.78</v>
          </cell>
          <cell r="N285">
            <v>9415.0600000000013</v>
          </cell>
          <cell r="O285">
            <v>6961.7900000000009</v>
          </cell>
          <cell r="P285">
            <v>6572.2099999999991</v>
          </cell>
          <cell r="Q285">
            <v>1520</v>
          </cell>
          <cell r="R285">
            <v>0</v>
          </cell>
          <cell r="S285">
            <v>0</v>
          </cell>
          <cell r="T285">
            <v>0</v>
          </cell>
          <cell r="U285">
            <v>544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88104.15</v>
          </cell>
        </row>
        <row r="286">
          <cell r="B286" t="str">
            <v xml:space="preserve">2.2.3.  Equipamentos, Veiculos e Sist. Controle </v>
          </cell>
          <cell r="G286">
            <v>3663</v>
          </cell>
          <cell r="H286">
            <v>2369</v>
          </cell>
          <cell r="I286">
            <v>879</v>
          </cell>
          <cell r="J286">
            <v>2273</v>
          </cell>
          <cell r="K286">
            <v>439</v>
          </cell>
          <cell r="L286">
            <v>4608.6000000000004</v>
          </cell>
          <cell r="M286">
            <v>5330.31</v>
          </cell>
          <cell r="N286">
            <v>1785.8</v>
          </cell>
          <cell r="O286">
            <v>3480.69</v>
          </cell>
          <cell r="P286">
            <v>710</v>
          </cell>
          <cell r="Q286">
            <v>1956</v>
          </cell>
          <cell r="R286">
            <v>780</v>
          </cell>
          <cell r="S286">
            <v>529</v>
          </cell>
          <cell r="T286">
            <v>1083</v>
          </cell>
          <cell r="U286">
            <v>759</v>
          </cell>
          <cell r="V286">
            <v>1678.9</v>
          </cell>
          <cell r="W286">
            <v>4679.7</v>
          </cell>
          <cell r="X286">
            <v>975.2</v>
          </cell>
          <cell r="Y286">
            <v>1580.8</v>
          </cell>
          <cell r="Z286">
            <v>208</v>
          </cell>
          <cell r="AA286">
            <v>39768</v>
          </cell>
        </row>
        <row r="287">
          <cell r="B287" t="str">
            <v>2.2.4.  Desapropriações</v>
          </cell>
          <cell r="G287">
            <v>35</v>
          </cell>
          <cell r="H287">
            <v>15</v>
          </cell>
          <cell r="I287">
            <v>301</v>
          </cell>
          <cell r="J287">
            <v>146</v>
          </cell>
          <cell r="K287">
            <v>80</v>
          </cell>
          <cell r="L287">
            <v>40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617</v>
          </cell>
        </row>
        <row r="288">
          <cell r="B288" t="str">
            <v xml:space="preserve">2.2.5.  Conservação Especial </v>
          </cell>
          <cell r="G288">
            <v>2324</v>
          </cell>
          <cell r="H288">
            <v>14731</v>
          </cell>
          <cell r="I288">
            <v>10226</v>
          </cell>
          <cell r="J288">
            <v>4318.8</v>
          </cell>
          <cell r="K288">
            <v>6089</v>
          </cell>
          <cell r="L288">
            <v>9078.619999999999</v>
          </cell>
          <cell r="M288">
            <v>2508.5200000000004</v>
          </cell>
          <cell r="N288">
            <v>5225.59</v>
          </cell>
          <cell r="O288">
            <v>9823</v>
          </cell>
          <cell r="P288">
            <v>9703.239999999998</v>
          </cell>
          <cell r="Q288">
            <v>8330.739999999998</v>
          </cell>
          <cell r="R288">
            <v>5447</v>
          </cell>
          <cell r="S288">
            <v>2372.13</v>
          </cell>
          <cell r="T288">
            <v>2922.13</v>
          </cell>
          <cell r="U288">
            <v>11736</v>
          </cell>
          <cell r="V288">
            <v>12</v>
          </cell>
          <cell r="W288">
            <v>5181.74</v>
          </cell>
          <cell r="X288">
            <v>12956</v>
          </cell>
          <cell r="Y288">
            <v>7788.26</v>
          </cell>
          <cell r="Z288">
            <v>5862</v>
          </cell>
          <cell r="AA288">
            <v>136635.76999999999</v>
          </cell>
        </row>
        <row r="289">
          <cell r="B289" t="str">
            <v>2.2.6.  Contratos Sub-rogados</v>
          </cell>
          <cell r="G289">
            <v>1029</v>
          </cell>
          <cell r="H289">
            <v>2058</v>
          </cell>
          <cell r="I289">
            <v>1029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4116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22910.655287550006</v>
          </cell>
          <cell r="H291">
            <v>13725.323759999999</v>
          </cell>
          <cell r="I291">
            <v>13874.65732569863</v>
          </cell>
          <cell r="J291">
            <v>14034</v>
          </cell>
          <cell r="K291">
            <v>14127.631185</v>
          </cell>
          <cell r="L291">
            <v>13799.261378484767</v>
          </cell>
          <cell r="M291">
            <v>14326.7448</v>
          </cell>
          <cell r="N291">
            <v>14433.121589999999</v>
          </cell>
          <cell r="O291">
            <v>14544.872804999999</v>
          </cell>
          <cell r="P291">
            <v>14743.86</v>
          </cell>
          <cell r="Q291">
            <v>14867.31</v>
          </cell>
          <cell r="R291">
            <v>14994.66</v>
          </cell>
          <cell r="S291">
            <v>15128.19</v>
          </cell>
          <cell r="T291">
            <v>15268.29</v>
          </cell>
          <cell r="U291">
            <v>15410.369999999999</v>
          </cell>
          <cell r="V291">
            <v>15559.2</v>
          </cell>
          <cell r="W291">
            <v>15712.44</v>
          </cell>
          <cell r="X291">
            <v>15872.91</v>
          </cell>
          <cell r="Y291">
            <v>16040.88</v>
          </cell>
          <cell r="Z291">
            <v>16216.8</v>
          </cell>
          <cell r="AA291">
            <v>305591.17813173338</v>
          </cell>
        </row>
        <row r="292">
          <cell r="B292" t="str">
            <v>2.3.1.  Valor Variável da Concessão</v>
          </cell>
          <cell r="G292">
            <v>822.65528755000014</v>
          </cell>
          <cell r="H292">
            <v>1677.32376</v>
          </cell>
          <cell r="I292">
            <v>1826.6573256986301</v>
          </cell>
          <cell r="J292">
            <v>1986</v>
          </cell>
          <cell r="K292">
            <v>2079.6311849999997</v>
          </cell>
          <cell r="L292">
            <v>2112.2654629665099</v>
          </cell>
          <cell r="M292">
            <v>2278.7447999999999</v>
          </cell>
          <cell r="N292">
            <v>2385.1215899999997</v>
          </cell>
          <cell r="O292">
            <v>2496.872805</v>
          </cell>
          <cell r="P292">
            <v>2695.86</v>
          </cell>
          <cell r="Q292">
            <v>2819.31</v>
          </cell>
          <cell r="R292">
            <v>2946.66</v>
          </cell>
          <cell r="S292">
            <v>3080.19</v>
          </cell>
          <cell r="T292">
            <v>3220.29</v>
          </cell>
          <cell r="U292">
            <v>3362.37</v>
          </cell>
          <cell r="V292">
            <v>3511.2</v>
          </cell>
          <cell r="W292">
            <v>3664.44</v>
          </cell>
          <cell r="X292">
            <v>3824.91</v>
          </cell>
          <cell r="Y292">
            <v>3992.8799999999997</v>
          </cell>
          <cell r="Z292">
            <v>4168.8</v>
          </cell>
          <cell r="AA292">
            <v>54952.182216215144</v>
          </cell>
        </row>
        <row r="293">
          <cell r="B293" t="str">
            <v xml:space="preserve">2.3.2.  Valor Fixo da Concessão </v>
          </cell>
          <cell r="G293">
            <v>22088.000000000004</v>
          </cell>
          <cell r="H293">
            <v>12048</v>
          </cell>
          <cell r="I293">
            <v>12048</v>
          </cell>
          <cell r="J293">
            <v>12048</v>
          </cell>
          <cell r="K293">
            <v>12048</v>
          </cell>
          <cell r="L293">
            <v>11686.995915518257</v>
          </cell>
          <cell r="M293">
            <v>12048</v>
          </cell>
          <cell r="N293">
            <v>12048</v>
          </cell>
          <cell r="O293">
            <v>12048</v>
          </cell>
          <cell r="P293">
            <v>12048</v>
          </cell>
          <cell r="Q293">
            <v>12048</v>
          </cell>
          <cell r="R293">
            <v>12048</v>
          </cell>
          <cell r="S293">
            <v>12048</v>
          </cell>
          <cell r="T293">
            <v>12048</v>
          </cell>
          <cell r="U293">
            <v>12048</v>
          </cell>
          <cell r="V293">
            <v>12048</v>
          </cell>
          <cell r="W293">
            <v>12048</v>
          </cell>
          <cell r="X293">
            <v>12048</v>
          </cell>
          <cell r="Y293">
            <v>12048</v>
          </cell>
          <cell r="Z293">
            <v>12048</v>
          </cell>
          <cell r="AA293">
            <v>250638.99591551826</v>
          </cell>
        </row>
        <row r="294">
          <cell r="B294" t="str">
            <v>2.4.  DESEMBOLSOS  SOBRE O LUCRO     (2.4.1. + 2.4.2)</v>
          </cell>
          <cell r="G294">
            <v>0</v>
          </cell>
          <cell r="H294">
            <v>4808.0410274240612</v>
          </cell>
          <cell r="I294">
            <v>5845.1085351481161</v>
          </cell>
          <cell r="J294">
            <v>6294.1023097613515</v>
          </cell>
          <cell r="K294">
            <v>6752.2395408679558</v>
          </cell>
          <cell r="L294">
            <v>6585.1780525537961</v>
          </cell>
          <cell r="M294">
            <v>7360.6395524054014</v>
          </cell>
          <cell r="N294">
            <v>8115.1822891002375</v>
          </cell>
          <cell r="O294">
            <v>8568.125267654661</v>
          </cell>
          <cell r="P294">
            <v>10063.862851012163</v>
          </cell>
          <cell r="Q294">
            <v>10821.247904762164</v>
          </cell>
          <cell r="R294">
            <v>11850.9035617066</v>
          </cell>
          <cell r="S294">
            <v>13056.335548928824</v>
          </cell>
          <cell r="T294">
            <v>14251.03990946454</v>
          </cell>
          <cell r="U294">
            <v>14960.760067916923</v>
          </cell>
          <cell r="V294">
            <v>16295.206125000255</v>
          </cell>
          <cell r="W294">
            <v>17035.137391250253</v>
          </cell>
          <cell r="X294">
            <v>17414.101448333586</v>
          </cell>
          <cell r="Y294">
            <v>17188.709147500253</v>
          </cell>
          <cell r="Z294">
            <v>16909.411186250258</v>
          </cell>
          <cell r="AA294">
            <v>214175.33171704141</v>
          </cell>
        </row>
        <row r="295">
          <cell r="B295" t="str">
            <v xml:space="preserve">2.4.1.  Contribuição Social  </v>
          </cell>
          <cell r="G295">
            <v>0</v>
          </cell>
          <cell r="H295">
            <v>1238.9547419273638</v>
          </cell>
          <cell r="I295">
            <v>1428.012734413011</v>
          </cell>
          <cell r="J295">
            <v>1538.566244238046</v>
          </cell>
          <cell r="K295">
            <v>1667.3943171801104</v>
          </cell>
          <cell r="L295">
            <v>1621.6931879928397</v>
          </cell>
          <cell r="M295">
            <v>1811.7476743060713</v>
          </cell>
          <cell r="N295">
            <v>1993.8288862853726</v>
          </cell>
          <cell r="O295">
            <v>2105.005415492039</v>
          </cell>
          <cell r="P295">
            <v>2450.9070772150699</v>
          </cell>
          <cell r="Q295">
            <v>2650.2960238817363</v>
          </cell>
          <cell r="R295">
            <v>2900.0321794372899</v>
          </cell>
          <cell r="S295">
            <v>3189.3795594372914</v>
          </cell>
          <cell r="T295">
            <v>3486.5547784849105</v>
          </cell>
          <cell r="U295">
            <v>3651.8973918182442</v>
          </cell>
          <cell r="V295">
            <v>3984.5179384849112</v>
          </cell>
          <cell r="W295">
            <v>4166.9663118182443</v>
          </cell>
          <cell r="X295">
            <v>4174.6816318182437</v>
          </cell>
          <cell r="Y295">
            <v>4206.1194851515766</v>
          </cell>
          <cell r="Z295">
            <v>4140.0088718182442</v>
          </cell>
          <cell r="AA295">
            <v>52406.564451200618</v>
          </cell>
        </row>
        <row r="296">
          <cell r="B296" t="str">
            <v xml:space="preserve">2.4.2.  Imposto de Renda  </v>
          </cell>
          <cell r="G296">
            <v>0</v>
          </cell>
          <cell r="H296">
            <v>3569.0862854966972</v>
          </cell>
          <cell r="I296">
            <v>4417.0958007351046</v>
          </cell>
          <cell r="J296">
            <v>4755.5360655233053</v>
          </cell>
          <cell r="K296">
            <v>5084.8452236878456</v>
          </cell>
          <cell r="L296">
            <v>4963.4848645609563</v>
          </cell>
          <cell r="M296">
            <v>5548.8918780993299</v>
          </cell>
          <cell r="N296">
            <v>6121.3534028148651</v>
          </cell>
          <cell r="O296">
            <v>6463.1198521626211</v>
          </cell>
          <cell r="P296">
            <v>7612.9557737970927</v>
          </cell>
          <cell r="Q296">
            <v>8170.9518808804278</v>
          </cell>
          <cell r="R296">
            <v>8950.8713822693098</v>
          </cell>
          <cell r="S296">
            <v>9866.9559894915328</v>
          </cell>
          <cell r="T296">
            <v>10764.48513097963</v>
          </cell>
          <cell r="U296">
            <v>11308.862676098679</v>
          </cell>
          <cell r="V296">
            <v>12310.688186515345</v>
          </cell>
          <cell r="W296">
            <v>12868.17107943201</v>
          </cell>
          <cell r="X296">
            <v>13239.419816515343</v>
          </cell>
          <cell r="Y296">
            <v>12982.589662348677</v>
          </cell>
          <cell r="Z296">
            <v>12769.402314432013</v>
          </cell>
          <cell r="AA296">
            <v>161768.76726584078</v>
          </cell>
        </row>
        <row r="297">
          <cell r="B297" t="str">
            <v>3.  SALDO DO CAIXA     (1 - 2)</v>
          </cell>
          <cell r="G297">
            <v>-25824.342742317778</v>
          </cell>
          <cell r="H297">
            <v>-17031.879449610715</v>
          </cell>
          <cell r="I297">
            <v>-18277.703682470856</v>
          </cell>
          <cell r="J297">
            <v>-3186.7623097613541</v>
          </cell>
          <cell r="K297">
            <v>3497.4324125745334</v>
          </cell>
          <cell r="L297">
            <v>-2405.0153841389547</v>
          </cell>
          <cell r="M297">
            <v>-506.2284920312668</v>
          </cell>
          <cell r="N297">
            <v>8926.5985363997606</v>
          </cell>
          <cell r="O297">
            <v>10330.298839595343</v>
          </cell>
          <cell r="P297">
            <v>19939.76414898783</v>
          </cell>
          <cell r="Q297">
            <v>27969.691595237848</v>
          </cell>
          <cell r="R297">
            <v>36282.233438293406</v>
          </cell>
          <cell r="S297">
            <v>42328.129951071176</v>
          </cell>
          <cell r="T297">
            <v>44165.370590535458</v>
          </cell>
          <cell r="U297">
            <v>38572.03643208307</v>
          </cell>
          <cell r="V297">
            <v>52967.733874999743</v>
          </cell>
          <cell r="W297">
            <v>48684.180608749739</v>
          </cell>
          <cell r="X297">
            <v>48942.29805166641</v>
          </cell>
          <cell r="Y297">
            <v>58671.546852499741</v>
          </cell>
          <cell r="Z297">
            <v>67425.748813749742</v>
          </cell>
          <cell r="AA297">
            <v>441471.1320861131</v>
          </cell>
        </row>
        <row r="298">
          <cell r="B298" t="str">
            <v xml:space="preserve">4. T.I.R. (Taxa Interna de Retorno) Anual do Projeto     </v>
          </cell>
          <cell r="G298">
            <v>0.17620790554204696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0.17620790554204696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RELATA antigo"/>
      <sheetName val="market"/>
      <sheetName val="DADOS FORNECEDORES"/>
      <sheetName val="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ct_Físicas"/>
      <sheetName val="Mod_Log"/>
      <sheetName val="Res_Fluxo_Caixa"/>
      <sheetName val="FLUXO DE CAIXA"/>
      <sheetName val="DEPRECIAÇÃO"/>
      <sheetName val="Receita"/>
      <sheetName val="DD_Dados"/>
      <sheetName val="DD_Finance"/>
      <sheetName val="EQUIPAM_ Fis"/>
      <sheetName val="EQUIPAM_Finance"/>
      <sheetName val="VEIC_RT"/>
      <sheetName val="VEI_ Fis"/>
      <sheetName val="VEI_Finance"/>
      <sheetName val="MDO_Perm"/>
      <sheetName val="MDO_Finance"/>
      <sheetName val="Resumo_Invest"/>
      <sheetName val="Oeste"/>
      <sheetName val="Dados Oeste"/>
      <sheetName val="Resumo 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1">
          <cell r="E1">
            <v>0.14999963618726533</v>
          </cell>
        </row>
      </sheetData>
      <sheetData sheetId="16"/>
      <sheetData sheetId="17"/>
      <sheetData sheetId="18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apa Simulador"/>
      <sheetName val="FLUXO + DRE  Original 20 anos"/>
      <sheetName val="Fatores 20 anos"/>
      <sheetName val="Prorrogação Fluxo 23 anos"/>
      <sheetName val="Comparativo de Mercado "/>
      <sheetName val="RELATA VÉ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TRIÂNGULO DO SOL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17531.025769499331</v>
          </cell>
          <cell r="H67">
            <v>100237.94899716858</v>
          </cell>
          <cell r="I67">
            <v>0.24696226534922128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-17535.412516555556</v>
          </cell>
          <cell r="H68">
            <v>-100263.03130173347</v>
          </cell>
          <cell r="I68">
            <v>0.18665688885108117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11672.668432667002</v>
          </cell>
          <cell r="H69">
            <v>66741.35092826061</v>
          </cell>
          <cell r="I69">
            <v>0.23205558086970621</v>
          </cell>
        </row>
        <row r="70">
          <cell r="B70" t="str">
            <v>FATOR 4</v>
          </cell>
          <cell r="C70" t="str">
            <v>Perda de Receita - Praça Jaboticabal - SP 333</v>
          </cell>
          <cell r="G70">
            <v>-8254.1137599353187</v>
          </cell>
          <cell r="H70">
            <v>-47194.924299563849</v>
          </cell>
          <cell r="I70">
            <v>0.20209534824846426</v>
          </cell>
        </row>
        <row r="71">
          <cell r="B71" t="str">
            <v>FATOR 5</v>
          </cell>
          <cell r="C71" t="str">
            <v>Perda de Receita - Parcelamento do Reajuste Tarifário de Julho de 2003.</v>
          </cell>
          <cell r="G71">
            <v>-562.64996557147754</v>
          </cell>
          <cell r="H71">
            <v>-3217.0894786051713</v>
          </cell>
          <cell r="I71">
            <v>0.21296315596990562</v>
          </cell>
        </row>
        <row r="72">
          <cell r="B72" t="str">
            <v>FATOR 6</v>
          </cell>
          <cell r="C72" t="str">
            <v>Majoração da COFINS</v>
          </cell>
          <cell r="G72">
            <v>-3172.0966653015266</v>
          </cell>
          <cell r="H72">
            <v>-18137.242391359723</v>
          </cell>
          <cell r="I72">
            <v>0.20922654010764014</v>
          </cell>
        </row>
        <row r="73">
          <cell r="B73" t="str">
            <v>FATOR 7</v>
          </cell>
          <cell r="C73" t="str">
            <v>Majoração do PIS</v>
          </cell>
          <cell r="G73">
            <v>-187.01112667205356</v>
          </cell>
          <cell r="H73">
            <v>-1069.2820844442633</v>
          </cell>
          <cell r="I73">
            <v>0.21350091488485656</v>
          </cell>
        </row>
        <row r="74">
          <cell r="B74" t="str">
            <v>FATOR 8</v>
          </cell>
          <cell r="C74" t="str">
            <v>Alteração do ISSQN</v>
          </cell>
          <cell r="G74">
            <v>-3169.02260989263</v>
          </cell>
          <cell r="H74">
            <v>-18119.665723950591</v>
          </cell>
          <cell r="I74">
            <v>0.20916542097622126</v>
          </cell>
        </row>
        <row r="75">
          <cell r="B75" t="str">
            <v>FATOR 9</v>
          </cell>
          <cell r="C75" t="str">
            <v>4ª Adequação - Investimentos</v>
          </cell>
          <cell r="G75">
            <v>127.1995200178546</v>
          </cell>
          <cell r="H75">
            <v>727.2945215902314</v>
          </cell>
          <cell r="I75">
            <v>0.21395204411495194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264.65299830189173</v>
          </cell>
          <cell r="H76">
            <v>1513.2185700101443</v>
          </cell>
          <cell r="I76">
            <v>0.21414919614264244</v>
          </cell>
        </row>
        <row r="77">
          <cell r="B77" t="str">
            <v>FATOR 11</v>
          </cell>
          <cell r="C77" t="str">
            <v>6ª Adequação - Investimentos</v>
          </cell>
          <cell r="G77">
            <v>444.19799278732711</v>
          </cell>
          <cell r="H77">
            <v>2539.8112084876798</v>
          </cell>
          <cell r="I77">
            <v>0.2144076656800544</v>
          </cell>
        </row>
        <row r="78">
          <cell r="B78" t="str">
            <v>FATOR 12</v>
          </cell>
          <cell r="C78">
            <v>0</v>
          </cell>
          <cell r="G78">
            <v>6.7812953345933189E-11</v>
          </cell>
          <cell r="H78">
            <v>3.877372293105215E-10</v>
          </cell>
          <cell r="I78">
            <v>0.21376914659013574</v>
          </cell>
        </row>
        <row r="79">
          <cell r="B79" t="str">
            <v>FATOR 13</v>
          </cell>
          <cell r="C79">
            <v>0</v>
          </cell>
          <cell r="G79">
            <v>6.7812953345933189E-11</v>
          </cell>
          <cell r="H79">
            <v>3.877372293105215E-10</v>
          </cell>
          <cell r="I79">
            <v>0.21376914659013574</v>
          </cell>
        </row>
        <row r="80">
          <cell r="B80" t="str">
            <v>FATOR 14</v>
          </cell>
          <cell r="C80">
            <v>0</v>
          </cell>
          <cell r="G80">
            <v>6.7812953345933189E-11</v>
          </cell>
          <cell r="H80">
            <v>3.877372293105215E-10</v>
          </cell>
          <cell r="I80">
            <v>0.21376914659013574</v>
          </cell>
        </row>
        <row r="81">
          <cell r="B81" t="str">
            <v>FATOR 15</v>
          </cell>
          <cell r="C81">
            <v>0</v>
          </cell>
          <cell r="G81">
            <v>6.7812953345933189E-11</v>
          </cell>
          <cell r="H81">
            <v>3.877372293105215E-10</v>
          </cell>
          <cell r="I81">
            <v>0.21376914659013574</v>
          </cell>
        </row>
        <row r="82">
          <cell r="B82" t="str">
            <v>TOTAL GERAL</v>
          </cell>
          <cell r="G82">
            <v>-2840.5619306548856</v>
          </cell>
          <cell r="H82">
            <v>-16241.611054138271</v>
          </cell>
          <cell r="I82">
            <v>0.20714524689834499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23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0.21376914659013574</v>
          </cell>
        </row>
        <row r="98">
          <cell r="B98" t="str">
            <v>TIR Resultante dos Desequilibrio no Contrato Original (ao ano)</v>
          </cell>
          <cell r="J98">
            <v>0.20714524689834499</v>
          </cell>
        </row>
        <row r="100">
          <cell r="B100" t="str">
            <v>Diferença entre a TIR Original x TIR Desequilibrios</v>
          </cell>
          <cell r="J100">
            <v>-6.6238996917907522E-3</v>
          </cell>
        </row>
        <row r="102">
          <cell r="B102" t="str">
            <v>TIR Resultante das Alternativas Utilizadas para o Reequilibrio (ao ano)</v>
          </cell>
          <cell r="J102">
            <v>0.2144305147714714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6.7812953345933189E-11</v>
          </cell>
          <cell r="G136">
            <v>0.21376914659013574</v>
          </cell>
          <cell r="H136">
            <v>-55467.026100546813</v>
          </cell>
          <cell r="I136">
            <v>-58486.250509087418</v>
          </cell>
          <cell r="J136">
            <v>-14001.236301379788</v>
          </cell>
          <cell r="K136">
            <v>-5917.0385956415557</v>
          </cell>
          <cell r="L136">
            <v>27035.8482549498</v>
          </cell>
          <cell r="M136">
            <v>34070.156432472533</v>
          </cell>
          <cell r="N136">
            <v>33894.040008648139</v>
          </cell>
          <cell r="O136">
            <v>50832.46751669723</v>
          </cell>
          <cell r="P136">
            <v>57981.821582342178</v>
          </cell>
          <cell r="Q136">
            <v>25002.751737808605</v>
          </cell>
          <cell r="R136">
            <v>31834.672655489092</v>
          </cell>
          <cell r="S136">
            <v>68671.546088620467</v>
          </cell>
          <cell r="T136">
            <v>74573.848792032863</v>
          </cell>
          <cell r="U136">
            <v>78463.516217114549</v>
          </cell>
          <cell r="V136">
            <v>84062.017591921744</v>
          </cell>
          <cell r="W136">
            <v>92214.689488707387</v>
          </cell>
          <cell r="X136">
            <v>101596.24123737995</v>
          </cell>
          <cell r="Y136">
            <v>78058.178958428529</v>
          </cell>
          <cell r="Z136">
            <v>106665.7970964089</v>
          </cell>
          <cell r="AA136">
            <v>118165.46593119178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42262.428161025142</v>
          </cell>
          <cell r="I139">
            <v>16024.36196379851</v>
          </cell>
          <cell r="J139">
            <v>-26378.283655114079</v>
          </cell>
          <cell r="K139">
            <v>-1300.481216047009</v>
          </cell>
          <cell r="L139">
            <v>-17000.690211049132</v>
          </cell>
          <cell r="M139">
            <v>-6206.0199042755221</v>
          </cell>
          <cell r="N139">
            <v>-19746.91842338039</v>
          </cell>
          <cell r="O139">
            <v>-12153.528227805746</v>
          </cell>
          <cell r="P139">
            <v>-10534.130147978836</v>
          </cell>
          <cell r="Q139">
            <v>33329.311016682128</v>
          </cell>
          <cell r="R139">
            <v>19930.836153090862</v>
          </cell>
          <cell r="S139">
            <v>-5622.038220686024</v>
          </cell>
          <cell r="T139">
            <v>-8154.7591877442646</v>
          </cell>
          <cell r="U139">
            <v>-6870.0156325618227</v>
          </cell>
          <cell r="V139">
            <v>-10762.218307652065</v>
          </cell>
          <cell r="W139">
            <v>-7990.2987031465982</v>
          </cell>
          <cell r="X139">
            <v>-10504.109196462958</v>
          </cell>
          <cell r="Y139">
            <v>24079.638390378248</v>
          </cell>
          <cell r="Z139">
            <v>6551.3684429720797</v>
          </cell>
          <cell r="AA139">
            <v>1048.2212836289873</v>
          </cell>
        </row>
        <row r="140">
          <cell r="B140" t="str">
            <v>Somatoria com Projeto Original</v>
          </cell>
          <cell r="F140">
            <v>17531.025769499331</v>
          </cell>
          <cell r="G140">
            <v>0.24696226534922128</v>
          </cell>
          <cell r="H140">
            <v>-13204.597939521671</v>
          </cell>
          <cell r="I140">
            <v>-42461.888545288908</v>
          </cell>
          <cell r="J140">
            <v>-40379.519956493867</v>
          </cell>
          <cell r="K140">
            <v>-7217.5198116885649</v>
          </cell>
          <cell r="L140">
            <v>10035.158043900668</v>
          </cell>
          <cell r="M140">
            <v>27864.13652819701</v>
          </cell>
          <cell r="N140">
            <v>14147.121585267749</v>
          </cell>
          <cell r="O140">
            <v>38678.939288891488</v>
          </cell>
          <cell r="P140">
            <v>47447.69143436334</v>
          </cell>
          <cell r="Q140">
            <v>58332.062754490733</v>
          </cell>
          <cell r="R140">
            <v>51765.508808579951</v>
          </cell>
          <cell r="S140">
            <v>63049.507867934444</v>
          </cell>
          <cell r="T140">
            <v>66419.089604288602</v>
          </cell>
          <cell r="U140">
            <v>71593.500584552734</v>
          </cell>
          <cell r="V140">
            <v>73299.799284269684</v>
          </cell>
          <cell r="W140">
            <v>84224.390785560783</v>
          </cell>
          <cell r="X140">
            <v>91092.132040916986</v>
          </cell>
          <cell r="Y140">
            <v>102137.81734880677</v>
          </cell>
          <cell r="Z140">
            <v>113217.16553938098</v>
          </cell>
          <cell r="AA140">
            <v>119213.68721482076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-13964.230412711882</v>
          </cell>
          <cell r="I142">
            <v>19664.773443524718</v>
          </cell>
          <cell r="J142">
            <v>35615.04391094255</v>
          </cell>
          <cell r="K142">
            <v>-14101.716827123626</v>
          </cell>
          <cell r="L142">
            <v>-37757.71779790151</v>
          </cell>
          <cell r="M142">
            <v>-34152.429500505386</v>
          </cell>
          <cell r="N142">
            <v>-2177.5420061929626</v>
          </cell>
          <cell r="O142">
            <v>3918.7659983299491</v>
          </cell>
          <cell r="P142">
            <v>1814.6134037838492</v>
          </cell>
          <cell r="Q142">
            <v>-21270.966465748905</v>
          </cell>
          <cell r="R142">
            <v>-361.08312948269213</v>
          </cell>
          <cell r="S142">
            <v>-8066.6675783124665</v>
          </cell>
          <cell r="T142">
            <v>-9095.5196960275352</v>
          </cell>
          <cell r="U142">
            <v>-10058.159965981471</v>
          </cell>
          <cell r="V142">
            <v>-9704.0188395984587</v>
          </cell>
          <cell r="W142">
            <v>-12825.276265503999</v>
          </cell>
          <cell r="X142">
            <v>-12689.875690873012</v>
          </cell>
          <cell r="Y142">
            <v>-18360.134566336827</v>
          </cell>
          <cell r="Z142">
            <v>-22928.212367299617</v>
          </cell>
          <cell r="AA142">
            <v>-17166.307636289457</v>
          </cell>
        </row>
        <row r="143">
          <cell r="B143" t="str">
            <v>Somatoria com Projeto Original</v>
          </cell>
          <cell r="F143">
            <v>-17535.412516555556</v>
          </cell>
          <cell r="G143">
            <v>0.18665688885108117</v>
          </cell>
          <cell r="H143">
            <v>-69431.25651325869</v>
          </cell>
          <cell r="I143">
            <v>-38821.4770655627</v>
          </cell>
          <cell r="J143">
            <v>21613.807609562762</v>
          </cell>
          <cell r="K143">
            <v>-20018.755422765182</v>
          </cell>
          <cell r="L143">
            <v>-10721.86954295171</v>
          </cell>
          <cell r="M143">
            <v>-82.273068032853189</v>
          </cell>
          <cell r="N143">
            <v>31716.498002455177</v>
          </cell>
          <cell r="O143">
            <v>54751.233515027183</v>
          </cell>
          <cell r="P143">
            <v>59796.434986126027</v>
          </cell>
          <cell r="Q143">
            <v>3731.7852720597002</v>
          </cell>
          <cell r="R143">
            <v>31473.589526006399</v>
          </cell>
          <cell r="S143">
            <v>60604.878510308001</v>
          </cell>
          <cell r="T143">
            <v>65478.329096005327</v>
          </cell>
          <cell r="U143">
            <v>68405.356251133082</v>
          </cell>
          <cell r="V143">
            <v>74357.998752323285</v>
          </cell>
          <cell r="W143">
            <v>79389.413223203388</v>
          </cell>
          <cell r="X143">
            <v>88906.365546506931</v>
          </cell>
          <cell r="Y143">
            <v>59698.044392091702</v>
          </cell>
          <cell r="Z143">
            <v>83737.58472910928</v>
          </cell>
          <cell r="AA143">
            <v>100999.15829490233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170.24719000000078</v>
          </cell>
          <cell r="I145">
            <v>-337.66221578947506</v>
          </cell>
          <cell r="J145">
            <v>-4812.7715691228068</v>
          </cell>
          <cell r="K145">
            <v>18843.632815812627</v>
          </cell>
          <cell r="L145">
            <v>25195.526375451602</v>
          </cell>
          <cell r="M145">
            <v>28408.7077554516</v>
          </cell>
          <cell r="N145">
            <v>4774.5057583087446</v>
          </cell>
          <cell r="O145">
            <v>-27822.690921691261</v>
          </cell>
          <cell r="P145">
            <v>-23699.117520677435</v>
          </cell>
          <cell r="Q145">
            <v>-15375.080220677479</v>
          </cell>
          <cell r="R145">
            <v>-17568.949098116427</v>
          </cell>
          <cell r="S145">
            <v>-20525.311902721351</v>
          </cell>
          <cell r="T145">
            <v>10490.21664227865</v>
          </cell>
          <cell r="U145">
            <v>11258.249557992936</v>
          </cell>
          <cell r="V145">
            <v>9178.9208579929327</v>
          </cell>
          <cell r="W145">
            <v>11103.686520036857</v>
          </cell>
          <cell r="X145">
            <v>9118.4800600368562</v>
          </cell>
          <cell r="Y145">
            <v>-5225.8062599631412</v>
          </cell>
          <cell r="Z145">
            <v>-4806.3206399631435</v>
          </cell>
          <cell r="AA145">
            <v>-9671.7931399631379</v>
          </cell>
        </row>
        <row r="146">
          <cell r="B146" t="str">
            <v>Somatoria com Projeto Original</v>
          </cell>
          <cell r="F146">
            <v>11672.668432667002</v>
          </cell>
          <cell r="G146">
            <v>0.23205558086970621</v>
          </cell>
          <cell r="H146">
            <v>-55296.778910546811</v>
          </cell>
          <cell r="I146">
            <v>-58823.912724876893</v>
          </cell>
          <cell r="J146">
            <v>-18814.007870502595</v>
          </cell>
          <cell r="K146">
            <v>12926.594220171071</v>
          </cell>
          <cell r="L146">
            <v>52231.374630401406</v>
          </cell>
          <cell r="M146">
            <v>62478.864187924133</v>
          </cell>
          <cell r="N146">
            <v>38668.545766956886</v>
          </cell>
          <cell r="O146">
            <v>23009.776595005969</v>
          </cell>
          <cell r="P146">
            <v>34282.704061664743</v>
          </cell>
          <cell r="Q146">
            <v>9627.6715171311262</v>
          </cell>
          <cell r="R146">
            <v>14265.723557372665</v>
          </cell>
          <cell r="S146">
            <v>48146.234185899113</v>
          </cell>
          <cell r="T146">
            <v>85064.065434311517</v>
          </cell>
          <cell r="U146">
            <v>89721.765775107488</v>
          </cell>
          <cell r="V146">
            <v>93240.938449914684</v>
          </cell>
          <cell r="W146">
            <v>103318.37600874425</v>
          </cell>
          <cell r="X146">
            <v>110714.72129741681</v>
          </cell>
          <cell r="Y146">
            <v>72832.372698465391</v>
          </cell>
          <cell r="Z146">
            <v>101859.47645644576</v>
          </cell>
          <cell r="AA146">
            <v>108493.67279122864</v>
          </cell>
        </row>
        <row r="147">
          <cell r="B147" t="str">
            <v>Perda de Receita - Praça Jaboticabal - SP 333</v>
          </cell>
        </row>
        <row r="148">
          <cell r="B148" t="str">
            <v>Fluxo de Caixa do Fator</v>
          </cell>
          <cell r="H148">
            <v>0.28527238225049251</v>
          </cell>
          <cell r="I148">
            <v>-2083.9030580557492</v>
          </cell>
          <cell r="J148">
            <v>-2023.0396183230016</v>
          </cell>
          <cell r="K148">
            <v>-2051.7879186678756</v>
          </cell>
          <cell r="L148">
            <v>-2582.1492961503614</v>
          </cell>
          <cell r="M148">
            <v>-2816.5612772397931</v>
          </cell>
          <cell r="N148">
            <v>-2893.6240481820928</v>
          </cell>
          <cell r="O148">
            <v>-1779.4974223389879</v>
          </cell>
          <cell r="P148">
            <v>-1824.329394356791</v>
          </cell>
          <cell r="Q148">
            <v>-1872.2988442263511</v>
          </cell>
          <cell r="R148">
            <v>-1924.3900012786248</v>
          </cell>
          <cell r="S148">
            <v>-1978.8859422273736</v>
          </cell>
          <cell r="T148">
            <v>-2037.2553415904611</v>
          </cell>
          <cell r="U148">
            <v>-2098.6768294972871</v>
          </cell>
          <cell r="V148">
            <v>-2122.281728145766</v>
          </cell>
          <cell r="W148">
            <v>-2147.9986436639247</v>
          </cell>
          <cell r="X148">
            <v>-2175.4188520637681</v>
          </cell>
          <cell r="Y148">
            <v>-2204.1005563494305</v>
          </cell>
          <cell r="Z148">
            <v>-2235.0005829562901</v>
          </cell>
          <cell r="AA148">
            <v>-2267.6827058528447</v>
          </cell>
        </row>
        <row r="149">
          <cell r="B149" t="str">
            <v>Somatoria com Projeto Original</v>
          </cell>
          <cell r="F149">
            <v>-8254.1137599353187</v>
          </cell>
          <cell r="G149">
            <v>0.20209534824846426</v>
          </cell>
          <cell r="H149">
            <v>-55466.740828164562</v>
          </cell>
          <cell r="I149">
            <v>-60570.15356714317</v>
          </cell>
          <cell r="J149">
            <v>-16024.27591970279</v>
          </cell>
          <cell r="K149">
            <v>-7968.8265143094313</v>
          </cell>
          <cell r="L149">
            <v>24453.698958799439</v>
          </cell>
          <cell r="M149">
            <v>31253.595155232739</v>
          </cell>
          <cell r="N149">
            <v>31000.415960466045</v>
          </cell>
          <cell r="O149">
            <v>49052.970094358243</v>
          </cell>
          <cell r="P149">
            <v>56157.492187985386</v>
          </cell>
          <cell r="Q149">
            <v>23130.452893582253</v>
          </cell>
          <cell r="R149">
            <v>29910.282654210467</v>
          </cell>
          <cell r="S149">
            <v>66692.6601463931</v>
          </cell>
          <cell r="T149">
            <v>72536.593450442408</v>
          </cell>
          <cell r="U149">
            <v>76364.839387617263</v>
          </cell>
          <cell r="V149">
            <v>81939.735863775975</v>
          </cell>
          <cell r="W149">
            <v>90066.690845043457</v>
          </cell>
          <cell r="X149">
            <v>99420.822385316176</v>
          </cell>
          <cell r="Y149">
            <v>75854.078402079103</v>
          </cell>
          <cell r="Z149">
            <v>104430.79651345262</v>
          </cell>
          <cell r="AA149">
            <v>115897.78322533894</v>
          </cell>
        </row>
        <row r="150">
          <cell r="B150" t="str">
            <v>Perda de Receita - Parcelamento do Reajuste Tarifário de Julho de 2003.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-1799.0981587926644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-562.64996557147754</v>
          </cell>
          <cell r="G152">
            <v>0.21296315596990562</v>
          </cell>
          <cell r="H152">
            <v>-55467.026100546813</v>
          </cell>
          <cell r="I152">
            <v>-58486.250509087418</v>
          </cell>
          <cell r="J152">
            <v>-14001.236301379788</v>
          </cell>
          <cell r="K152">
            <v>-5917.0385956415557</v>
          </cell>
          <cell r="L152">
            <v>27035.8482549498</v>
          </cell>
          <cell r="M152">
            <v>32271.058273679868</v>
          </cell>
          <cell r="N152">
            <v>33894.040008648139</v>
          </cell>
          <cell r="O152">
            <v>50832.46751669723</v>
          </cell>
          <cell r="P152">
            <v>57981.821582342178</v>
          </cell>
          <cell r="Q152">
            <v>25002.751737808605</v>
          </cell>
          <cell r="R152">
            <v>31834.672655489092</v>
          </cell>
          <cell r="S152">
            <v>68671.546088620467</v>
          </cell>
          <cell r="T152">
            <v>74573.848792032863</v>
          </cell>
          <cell r="U152">
            <v>78463.516217114549</v>
          </cell>
          <cell r="V152">
            <v>84062.017591921744</v>
          </cell>
          <cell r="W152">
            <v>92214.689488707387</v>
          </cell>
          <cell r="X152">
            <v>101596.24123737995</v>
          </cell>
          <cell r="Y152">
            <v>78058.178958428529</v>
          </cell>
          <cell r="Z152">
            <v>106665.7970964089</v>
          </cell>
          <cell r="AA152">
            <v>118165.46593119178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-125.28132084791665</v>
          </cell>
          <cell r="I154">
            <v>-560.10911799290091</v>
          </cell>
          <cell r="J154">
            <v>-667.05378633465943</v>
          </cell>
          <cell r="K154">
            <v>-644.72625716388598</v>
          </cell>
          <cell r="L154">
            <v>-640.26520483239665</v>
          </cell>
          <cell r="M154">
            <v>-1229.5349253983645</v>
          </cell>
          <cell r="N154">
            <v>-752.63350129534672</v>
          </cell>
          <cell r="O154">
            <v>-810.80156809149969</v>
          </cell>
          <cell r="P154">
            <v>-884.24850328839671</v>
          </cell>
          <cell r="Q154">
            <v>-966.570247962748</v>
          </cell>
          <cell r="R154">
            <v>-994.65326202277993</v>
          </cell>
          <cell r="S154">
            <v>-1033.0087115229862</v>
          </cell>
          <cell r="T154">
            <v>-1126.4646920250411</v>
          </cell>
          <cell r="U154">
            <v>-1224.0991988479725</v>
          </cell>
          <cell r="V154">
            <v>-1351.2055080062701</v>
          </cell>
          <cell r="W154">
            <v>-1477.0635825810498</v>
          </cell>
          <cell r="X154">
            <v>-1604.4696502822653</v>
          </cell>
          <cell r="Y154">
            <v>-1733.8818770536905</v>
          </cell>
          <cell r="Z154">
            <v>-1834.4238113288184</v>
          </cell>
          <cell r="AA154">
            <v>-1956.2677273626969</v>
          </cell>
        </row>
        <row r="155">
          <cell r="B155" t="str">
            <v>Somatoria com Projeto Original</v>
          </cell>
          <cell r="F155">
            <v>-3172.0966653015266</v>
          </cell>
          <cell r="G155">
            <v>0.20922654010764014</v>
          </cell>
          <cell r="H155">
            <v>-55592.307421394733</v>
          </cell>
          <cell r="I155">
            <v>-59046.359627080317</v>
          </cell>
          <cell r="J155">
            <v>-14668.290087714448</v>
          </cell>
          <cell r="K155">
            <v>-6561.7648528054415</v>
          </cell>
          <cell r="L155">
            <v>26395.583050117402</v>
          </cell>
          <cell r="M155">
            <v>32840.621507074167</v>
          </cell>
          <cell r="N155">
            <v>33141.406507352789</v>
          </cell>
          <cell r="O155">
            <v>50021.665948605732</v>
          </cell>
          <cell r="P155">
            <v>57097.573079053778</v>
          </cell>
          <cell r="Q155">
            <v>24036.181489845858</v>
          </cell>
          <cell r="R155">
            <v>30840.019393466311</v>
          </cell>
          <cell r="S155">
            <v>67638.537377097484</v>
          </cell>
          <cell r="T155">
            <v>73447.384100007825</v>
          </cell>
          <cell r="U155">
            <v>77239.417018266584</v>
          </cell>
          <cell r="V155">
            <v>82710.812083915473</v>
          </cell>
          <cell r="W155">
            <v>90737.625906126341</v>
          </cell>
          <cell r="X155">
            <v>99991.771587097683</v>
          </cell>
          <cell r="Y155">
            <v>76324.29708137484</v>
          </cell>
          <cell r="Z155">
            <v>104831.37328508009</v>
          </cell>
          <cell r="AA155">
            <v>116209.19820382909</v>
          </cell>
        </row>
        <row r="156">
          <cell r="B156" t="str">
            <v>Majoração do PIS</v>
          </cell>
        </row>
        <row r="157">
          <cell r="B157" t="str">
            <v>Fluxo de Caixa do Fator</v>
          </cell>
          <cell r="H157">
            <v>0</v>
          </cell>
          <cell r="I157">
            <v>-0.67501363321185859</v>
          </cell>
          <cell r="J157">
            <v>-16.102361386509592</v>
          </cell>
          <cell r="K157">
            <v>-6.8449237103837</v>
          </cell>
          <cell r="L157">
            <v>-107.50910573449309</v>
          </cell>
          <cell r="M157">
            <v>-195.26502660521874</v>
          </cell>
          <cell r="N157">
            <v>-14.348535085218465</v>
          </cell>
          <cell r="O157">
            <v>-19.718878331173414</v>
          </cell>
          <cell r="P157">
            <v>-31.111479116224128</v>
          </cell>
          <cell r="Q157">
            <v>-44.427050680340997</v>
          </cell>
          <cell r="R157">
            <v>-45.993316333571755</v>
          </cell>
          <cell r="S157">
            <v>-49.782208308469166</v>
          </cell>
          <cell r="T157">
            <v>-65.511370777903736</v>
          </cell>
          <cell r="U157">
            <v>-82.145790189951896</v>
          </cell>
          <cell r="V157">
            <v>-105.16559516748742</v>
          </cell>
          <cell r="W157">
            <v>-127.91263882876932</v>
          </cell>
          <cell r="X157">
            <v>-151.00053610110137</v>
          </cell>
          <cell r="Y157">
            <v>-174.52025415998023</v>
          </cell>
          <cell r="Z157">
            <v>-191.78268109637605</v>
          </cell>
          <cell r="AA157">
            <v>-213.66037073186209</v>
          </cell>
        </row>
        <row r="158">
          <cell r="B158" t="str">
            <v>Somatoria com Projeto Original</v>
          </cell>
          <cell r="F158">
            <v>-187.01112667205356</v>
          </cell>
          <cell r="G158">
            <v>0.21350091488485656</v>
          </cell>
          <cell r="H158">
            <v>-55467.026100546813</v>
          </cell>
          <cell r="I158">
            <v>-58486.92552272063</v>
          </cell>
          <cell r="J158">
            <v>-14017.338662766297</v>
          </cell>
          <cell r="K158">
            <v>-5923.8835193519399</v>
          </cell>
          <cell r="L158">
            <v>26928.339149215306</v>
          </cell>
          <cell r="M158">
            <v>33874.891405867311</v>
          </cell>
          <cell r="N158">
            <v>33879.691473562918</v>
          </cell>
          <cell r="O158">
            <v>50812.748638366058</v>
          </cell>
          <cell r="P158">
            <v>57950.710103225952</v>
          </cell>
          <cell r="Q158">
            <v>24958.324687128264</v>
          </cell>
          <cell r="R158">
            <v>31788.679339155522</v>
          </cell>
          <cell r="S158">
            <v>68621.763880311992</v>
          </cell>
          <cell r="T158">
            <v>74508.337421254953</v>
          </cell>
          <cell r="U158">
            <v>78381.370426924594</v>
          </cell>
          <cell r="V158">
            <v>83956.851996754252</v>
          </cell>
          <cell r="W158">
            <v>92086.776849878617</v>
          </cell>
          <cell r="X158">
            <v>101445.24070127885</v>
          </cell>
          <cell r="Y158">
            <v>77883.658704268542</v>
          </cell>
          <cell r="Z158">
            <v>106474.01441531253</v>
          </cell>
          <cell r="AA158">
            <v>117951.80556045992</v>
          </cell>
        </row>
        <row r="159">
          <cell r="B159" t="str">
            <v>Alteração do ISSQN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-2059.2284796291688</v>
          </cell>
          <cell r="O160">
            <v>-2159.3740812274827</v>
          </cell>
          <cell r="P160">
            <v>-2221.9711836405486</v>
          </cell>
          <cell r="Q160">
            <v>-2284.5669652373681</v>
          </cell>
          <cell r="R160">
            <v>-2347.129252218886</v>
          </cell>
          <cell r="S160">
            <v>-2409.7340195286188</v>
          </cell>
          <cell r="T160">
            <v>-2472.3135576118425</v>
          </cell>
          <cell r="U160">
            <v>-2534.8943477599692</v>
          </cell>
          <cell r="V160">
            <v>-2597.4775140074471</v>
          </cell>
          <cell r="W160">
            <v>-2660.0926716524987</v>
          </cell>
          <cell r="X160">
            <v>-2722.6322971392392</v>
          </cell>
          <cell r="Y160">
            <v>-2785.211342792114</v>
          </cell>
          <cell r="Z160">
            <v>-2847.8189264981711</v>
          </cell>
          <cell r="AA160">
            <v>-2910.4288181084617</v>
          </cell>
        </row>
        <row r="161">
          <cell r="B161" t="str">
            <v>Somatoria com Projeto Original</v>
          </cell>
          <cell r="F161">
            <v>-3169.02260989263</v>
          </cell>
          <cell r="G161">
            <v>0.20916542097622126</v>
          </cell>
          <cell r="H161">
            <v>-55467.026100546813</v>
          </cell>
          <cell r="I161">
            <v>-58486.250509087418</v>
          </cell>
          <cell r="J161">
            <v>-14001.236301379788</v>
          </cell>
          <cell r="K161">
            <v>-5917.0385956415557</v>
          </cell>
          <cell r="L161">
            <v>27035.8482549498</v>
          </cell>
          <cell r="M161">
            <v>34070.156432472533</v>
          </cell>
          <cell r="N161">
            <v>31834.811529018971</v>
          </cell>
          <cell r="O161">
            <v>48673.093435469746</v>
          </cell>
          <cell r="P161">
            <v>55759.85039870163</v>
          </cell>
          <cell r="Q161">
            <v>22718.184772571236</v>
          </cell>
          <cell r="R161">
            <v>29487.543403270207</v>
          </cell>
          <cell r="S161">
            <v>66261.812069091844</v>
          </cell>
          <cell r="T161">
            <v>72101.535234421026</v>
          </cell>
          <cell r="U161">
            <v>75928.621869354582</v>
          </cell>
          <cell r="V161">
            <v>81464.540077914295</v>
          </cell>
          <cell r="W161">
            <v>89554.596817054888</v>
          </cell>
          <cell r="X161">
            <v>98873.608940240709</v>
          </cell>
          <cell r="Y161">
            <v>75272.967615636415</v>
          </cell>
          <cell r="Z161">
            <v>103817.97816991073</v>
          </cell>
          <cell r="AA161">
            <v>115255.03711308332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1021.1100000000006</v>
          </cell>
          <cell r="N163">
            <v>4602.1909785714288</v>
          </cell>
          <cell r="O163">
            <v>-4510.5748521978021</v>
          </cell>
          <cell r="P163">
            <v>-1908.6354271978023</v>
          </cell>
          <cell r="Q163">
            <v>-484.41702719780227</v>
          </cell>
          <cell r="R163">
            <v>-143.58758719780224</v>
          </cell>
          <cell r="S163">
            <v>-136.40092053113557</v>
          </cell>
          <cell r="T163">
            <v>67.684079468864439</v>
          </cell>
          <cell r="U163">
            <v>67.684079468864439</v>
          </cell>
          <cell r="V163">
            <v>67.684079468864439</v>
          </cell>
          <cell r="W163">
            <v>67.684079468864439</v>
          </cell>
          <cell r="X163">
            <v>67.684079468864439</v>
          </cell>
          <cell r="Y163">
            <v>-128.31592053113556</v>
          </cell>
          <cell r="Z163">
            <v>-95.975920531135557</v>
          </cell>
          <cell r="AA163">
            <v>33.384079468864456</v>
          </cell>
        </row>
        <row r="164">
          <cell r="B164" t="str">
            <v>Somatoria com Projeto Original</v>
          </cell>
          <cell r="F164">
            <v>127.1995200178546</v>
          </cell>
          <cell r="G164">
            <v>0.21395204411495194</v>
          </cell>
          <cell r="H164">
            <v>-55467.026100546813</v>
          </cell>
          <cell r="I164">
            <v>-58486.250509087418</v>
          </cell>
          <cell r="J164">
            <v>-14001.236301379788</v>
          </cell>
          <cell r="K164">
            <v>-5917.0385956415557</v>
          </cell>
          <cell r="L164">
            <v>27035.8482549498</v>
          </cell>
          <cell r="M164">
            <v>35091.266432472534</v>
          </cell>
          <cell r="N164">
            <v>38496.230987219569</v>
          </cell>
          <cell r="O164">
            <v>46321.892664499428</v>
          </cell>
          <cell r="P164">
            <v>56073.186155144373</v>
          </cell>
          <cell r="Q164">
            <v>24518.334710610801</v>
          </cell>
          <cell r="R164">
            <v>31691.08506829129</v>
          </cell>
          <cell r="S164">
            <v>68535.145168089337</v>
          </cell>
          <cell r="T164">
            <v>74641.532871501724</v>
          </cell>
          <cell r="U164">
            <v>78531.200296583411</v>
          </cell>
          <cell r="V164">
            <v>84129.701671390605</v>
          </cell>
          <cell r="W164">
            <v>92282.373568176248</v>
          </cell>
          <cell r="X164">
            <v>101663.92531684881</v>
          </cell>
          <cell r="Y164">
            <v>77929.86303789739</v>
          </cell>
          <cell r="Z164">
            <v>106569.82117587776</v>
          </cell>
          <cell r="AA164">
            <v>118198.85001066064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-203.15</v>
          </cell>
          <cell r="O166">
            <v>8170.1868846153857</v>
          </cell>
          <cell r="P166">
            <v>-8201.3514403846148</v>
          </cell>
          <cell r="Q166">
            <v>40.167659615384743</v>
          </cell>
          <cell r="R166">
            <v>19.414689615384592</v>
          </cell>
          <cell r="S166">
            <v>19.414689615384592</v>
          </cell>
          <cell r="T166">
            <v>19.414689615384592</v>
          </cell>
          <cell r="U166">
            <v>19.414689615384592</v>
          </cell>
          <cell r="V166">
            <v>19.414689615384592</v>
          </cell>
          <cell r="W166">
            <v>19.414689615384592</v>
          </cell>
          <cell r="X166">
            <v>19.414689615384592</v>
          </cell>
          <cell r="Y166">
            <v>19.414689615384592</v>
          </cell>
          <cell r="Z166">
            <v>19.414689615384592</v>
          </cell>
          <cell r="AA166">
            <v>19.414689615384592</v>
          </cell>
        </row>
        <row r="167">
          <cell r="B167" t="str">
            <v>Somatoria com Projeto Original</v>
          </cell>
          <cell r="F167">
            <v>264.65299830189173</v>
          </cell>
          <cell r="G167">
            <v>0.21414919614264244</v>
          </cell>
          <cell r="H167">
            <v>-55467.026100546813</v>
          </cell>
          <cell r="I167">
            <v>-58486.250509087418</v>
          </cell>
          <cell r="J167">
            <v>-14001.236301379788</v>
          </cell>
          <cell r="K167">
            <v>-5917.0385956415557</v>
          </cell>
          <cell r="L167">
            <v>27035.8482549498</v>
          </cell>
          <cell r="M167">
            <v>34070.156432472533</v>
          </cell>
          <cell r="N167">
            <v>33690.890008648137</v>
          </cell>
          <cell r="O167">
            <v>59002.654401312619</v>
          </cell>
          <cell r="P167">
            <v>49780.470141957565</v>
          </cell>
          <cell r="Q167">
            <v>25042.91939742399</v>
          </cell>
          <cell r="R167">
            <v>31854.087345104475</v>
          </cell>
          <cell r="S167">
            <v>68690.960778235851</v>
          </cell>
          <cell r="T167">
            <v>74593.263481648246</v>
          </cell>
          <cell r="U167">
            <v>78482.930906729933</v>
          </cell>
          <cell r="V167">
            <v>84081.432281537127</v>
          </cell>
          <cell r="W167">
            <v>92234.10417832277</v>
          </cell>
          <cell r="X167">
            <v>101615.65592699533</v>
          </cell>
          <cell r="Y167">
            <v>78077.593648043912</v>
          </cell>
          <cell r="Z167">
            <v>106685.21178602429</v>
          </cell>
          <cell r="AA167">
            <v>118184.88062080716</v>
          </cell>
        </row>
        <row r="168">
          <cell r="B168" t="str">
            <v>6ª Adequação -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138.29</v>
          </cell>
          <cell r="N169">
            <v>585.39030714285855</v>
          </cell>
          <cell r="O169">
            <v>4175.6576532967028</v>
          </cell>
          <cell r="P169">
            <v>4800.0165032967052</v>
          </cell>
          <cell r="Q169">
            <v>-10459.569996703298</v>
          </cell>
          <cell r="R169">
            <v>54.33499329670326</v>
          </cell>
          <cell r="S169">
            <v>54.33499329670326</v>
          </cell>
          <cell r="T169">
            <v>54.33499329670326</v>
          </cell>
          <cell r="U169">
            <v>54.33499329670326</v>
          </cell>
          <cell r="V169">
            <v>54.33499329670326</v>
          </cell>
          <cell r="W169">
            <v>54.33499329670326</v>
          </cell>
          <cell r="X169">
            <v>54.33499329670326</v>
          </cell>
          <cell r="Y169">
            <v>54.33499329670326</v>
          </cell>
          <cell r="Z169">
            <v>54.33499329670326</v>
          </cell>
          <cell r="AA169">
            <v>54.33499329670326</v>
          </cell>
        </row>
        <row r="170">
          <cell r="B170" t="str">
            <v>Somatoria com Projeto Original</v>
          </cell>
          <cell r="F170">
            <v>444.19799278732711</v>
          </cell>
          <cell r="G170">
            <v>0.2144076656800544</v>
          </cell>
          <cell r="H170">
            <v>-55467.026100546813</v>
          </cell>
          <cell r="I170">
            <v>-58486.250509087418</v>
          </cell>
          <cell r="J170">
            <v>-14001.236301379788</v>
          </cell>
          <cell r="K170">
            <v>-5917.0385956415557</v>
          </cell>
          <cell r="L170">
            <v>27035.8482549498</v>
          </cell>
          <cell r="M170">
            <v>34208.446432472534</v>
          </cell>
          <cell r="N170">
            <v>34479.430315790996</v>
          </cell>
          <cell r="O170">
            <v>55008.125169993931</v>
          </cell>
          <cell r="P170">
            <v>62781.838085638883</v>
          </cell>
          <cell r="Q170">
            <v>14543.181741105307</v>
          </cell>
          <cell r="R170">
            <v>31889.007648785795</v>
          </cell>
          <cell r="S170">
            <v>68725.881081917178</v>
          </cell>
          <cell r="T170">
            <v>74628.183785329573</v>
          </cell>
          <cell r="U170">
            <v>78517.85121041126</v>
          </cell>
          <cell r="V170">
            <v>84116.352585218454</v>
          </cell>
          <cell r="W170">
            <v>92269.024482004097</v>
          </cell>
          <cell r="X170">
            <v>101650.57623067666</v>
          </cell>
          <cell r="Y170">
            <v>78112.513951725239</v>
          </cell>
          <cell r="Z170">
            <v>106720.13208970561</v>
          </cell>
          <cell r="AA170">
            <v>118219.80092448849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6.7812953345933189E-11</v>
          </cell>
          <cell r="G173">
            <v>0.21376914659013574</v>
          </cell>
          <cell r="H173">
            <v>-55467.026100546813</v>
          </cell>
          <cell r="I173">
            <v>-58486.250509087418</v>
          </cell>
          <cell r="J173">
            <v>-14001.236301379788</v>
          </cell>
          <cell r="K173">
            <v>-5917.0385956415557</v>
          </cell>
          <cell r="L173">
            <v>27035.8482549498</v>
          </cell>
          <cell r="M173">
            <v>34070.156432472533</v>
          </cell>
          <cell r="N173">
            <v>33894.040008648139</v>
          </cell>
          <cell r="O173">
            <v>50832.46751669723</v>
          </cell>
          <cell r="P173">
            <v>57981.821582342178</v>
          </cell>
          <cell r="Q173">
            <v>25002.751737808605</v>
          </cell>
          <cell r="R173">
            <v>31834.672655489092</v>
          </cell>
          <cell r="S173">
            <v>68671.546088620467</v>
          </cell>
          <cell r="T173">
            <v>74573.848792032863</v>
          </cell>
          <cell r="U173">
            <v>78463.516217114549</v>
          </cell>
          <cell r="V173">
            <v>84062.017591921744</v>
          </cell>
          <cell r="W173">
            <v>92214.689488707387</v>
          </cell>
          <cell r="X173">
            <v>101596.24123737995</v>
          </cell>
          <cell r="Y173">
            <v>78058.178958428529</v>
          </cell>
          <cell r="Z173">
            <v>106665.7970964089</v>
          </cell>
          <cell r="AA173">
            <v>118165.46593119178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6.7812953345933189E-11</v>
          </cell>
          <cell r="G176">
            <v>0.21376914659013574</v>
          </cell>
          <cell r="H176">
            <v>-55467.026100546813</v>
          </cell>
          <cell r="I176">
            <v>-58486.250509087418</v>
          </cell>
          <cell r="J176">
            <v>-14001.236301379788</v>
          </cell>
          <cell r="K176">
            <v>-5917.0385956415557</v>
          </cell>
          <cell r="L176">
            <v>27035.8482549498</v>
          </cell>
          <cell r="M176">
            <v>34070.156432472533</v>
          </cell>
          <cell r="N176">
            <v>33894.040008648139</v>
          </cell>
          <cell r="O176">
            <v>50832.46751669723</v>
          </cell>
          <cell r="P176">
            <v>57981.821582342178</v>
          </cell>
          <cell r="Q176">
            <v>25002.751737808605</v>
          </cell>
          <cell r="R176">
            <v>31834.672655489092</v>
          </cell>
          <cell r="S176">
            <v>68671.546088620467</v>
          </cell>
          <cell r="T176">
            <v>74573.848792032863</v>
          </cell>
          <cell r="U176">
            <v>78463.516217114549</v>
          </cell>
          <cell r="V176">
            <v>84062.017591921744</v>
          </cell>
          <cell r="W176">
            <v>92214.689488707387</v>
          </cell>
          <cell r="X176">
            <v>101596.24123737995</v>
          </cell>
          <cell r="Y176">
            <v>78058.178958428529</v>
          </cell>
          <cell r="Z176">
            <v>106665.7970964089</v>
          </cell>
          <cell r="AA176">
            <v>118165.46593119178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6.7812953345933189E-11</v>
          </cell>
          <cell r="G179">
            <v>0.21376914659013574</v>
          </cell>
          <cell r="H179">
            <v>-55467.026100546813</v>
          </cell>
          <cell r="I179">
            <v>-58486.250509087418</v>
          </cell>
          <cell r="J179">
            <v>-14001.236301379788</v>
          </cell>
          <cell r="K179">
            <v>-5917.0385956415557</v>
          </cell>
          <cell r="L179">
            <v>27035.8482549498</v>
          </cell>
          <cell r="M179">
            <v>34070.156432472533</v>
          </cell>
          <cell r="N179">
            <v>33894.040008648139</v>
          </cell>
          <cell r="O179">
            <v>50832.46751669723</v>
          </cell>
          <cell r="P179">
            <v>57981.821582342178</v>
          </cell>
          <cell r="Q179">
            <v>25002.751737808605</v>
          </cell>
          <cell r="R179">
            <v>31834.672655489092</v>
          </cell>
          <cell r="S179">
            <v>68671.546088620467</v>
          </cell>
          <cell r="T179">
            <v>74573.848792032863</v>
          </cell>
          <cell r="U179">
            <v>78463.516217114549</v>
          </cell>
          <cell r="V179">
            <v>84062.017591921744</v>
          </cell>
          <cell r="W179">
            <v>92214.689488707387</v>
          </cell>
          <cell r="X179">
            <v>101596.24123737995</v>
          </cell>
          <cell r="Y179">
            <v>78058.178958428529</v>
          </cell>
          <cell r="Z179">
            <v>106665.7970964089</v>
          </cell>
          <cell r="AA179">
            <v>118165.46593119178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6.7812953345933189E-11</v>
          </cell>
          <cell r="G182">
            <v>0.21376914659013574</v>
          </cell>
          <cell r="H182">
            <v>-55467.026100546813</v>
          </cell>
          <cell r="I182">
            <v>-58486.250509087418</v>
          </cell>
          <cell r="J182">
            <v>-14001.236301379788</v>
          </cell>
          <cell r="K182">
            <v>-5917.0385956415557</v>
          </cell>
          <cell r="L182">
            <v>27035.8482549498</v>
          </cell>
          <cell r="M182">
            <v>34070.156432472533</v>
          </cell>
          <cell r="N182">
            <v>33894.040008648139</v>
          </cell>
          <cell r="O182">
            <v>50832.46751669723</v>
          </cell>
          <cell r="P182">
            <v>57981.821582342178</v>
          </cell>
          <cell r="Q182">
            <v>25002.751737808605</v>
          </cell>
          <cell r="R182">
            <v>31834.672655489092</v>
          </cell>
          <cell r="S182">
            <v>68671.546088620467</v>
          </cell>
          <cell r="T182">
            <v>74573.848792032863</v>
          </cell>
          <cell r="U182">
            <v>78463.516217114549</v>
          </cell>
          <cell r="V182">
            <v>84062.017591921744</v>
          </cell>
          <cell r="W182">
            <v>92214.689488707387</v>
          </cell>
          <cell r="X182">
            <v>101596.24123737995</v>
          </cell>
          <cell r="Y182">
            <v>78058.178958428529</v>
          </cell>
          <cell r="Z182">
            <v>106665.7970964089</v>
          </cell>
          <cell r="AA182">
            <v>118165.46593119178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28343.448889847594</v>
          </cell>
          <cell r="I184">
            <v>32706.786001851888</v>
          </cell>
          <cell r="J184">
            <v>1717.7929206614936</v>
          </cell>
          <cell r="K184">
            <v>738.07567309984756</v>
          </cell>
          <cell r="L184">
            <v>-32892.805240216294</v>
          </cell>
          <cell r="M184">
            <v>-16830.801037365345</v>
          </cell>
          <cell r="N184">
            <v>-17885.357949742145</v>
          </cell>
          <cell r="O184">
            <v>-32991.575415441912</v>
          </cell>
          <cell r="P184">
            <v>-42690.265189560101</v>
          </cell>
          <cell r="Q184">
            <v>-19388.418142136779</v>
          </cell>
          <cell r="R184">
            <v>-3381.199810647835</v>
          </cell>
          <cell r="S184">
            <v>-39748.079820926338</v>
          </cell>
          <cell r="T184">
            <v>-12320.173441117444</v>
          </cell>
          <cell r="U184">
            <v>-11468.308444464585</v>
          </cell>
          <cell r="V184">
            <v>-17322.012872203613</v>
          </cell>
          <cell r="W184">
            <v>-15983.522222959027</v>
          </cell>
          <cell r="X184">
            <v>-20587.592400504538</v>
          </cell>
          <cell r="Y184">
            <v>-6458.5827038959833</v>
          </cell>
          <cell r="Z184">
            <v>-28314.416803789383</v>
          </cell>
          <cell r="AA184">
            <v>-33030.785352298517</v>
          </cell>
        </row>
        <row r="185">
          <cell r="B185" t="str">
            <v>Somatoria com Projeto Original</v>
          </cell>
          <cell r="F185">
            <v>-2840.5619306559402</v>
          </cell>
          <cell r="G185">
            <v>0.20714524689834499</v>
          </cell>
          <cell r="H185">
            <v>-27123.577210699219</v>
          </cell>
          <cell r="I185">
            <v>-25779.464507235531</v>
          </cell>
          <cell r="J185">
            <v>-12283.443380718294</v>
          </cell>
          <cell r="K185">
            <v>-5178.9629225417084</v>
          </cell>
          <cell r="L185">
            <v>-5856.9569852664936</v>
          </cell>
          <cell r="M185">
            <v>17239.355395107188</v>
          </cell>
          <cell r="N185">
            <v>16008.682058905993</v>
          </cell>
          <cell r="O185">
            <v>17840.892101255318</v>
          </cell>
          <cell r="P185">
            <v>15291.556392782077</v>
          </cell>
          <cell r="Q185">
            <v>5614.3335956718256</v>
          </cell>
          <cell r="R185">
            <v>28453.472844841257</v>
          </cell>
          <cell r="S185">
            <v>28923.46626769413</v>
          </cell>
          <cell r="T185">
            <v>62253.675350915422</v>
          </cell>
          <cell r="U185">
            <v>66995.20777264997</v>
          </cell>
          <cell r="V185">
            <v>66740.004719718127</v>
          </cell>
          <cell r="W185">
            <v>76231.167265748358</v>
          </cell>
          <cell r="X185">
            <v>81008.648836875407</v>
          </cell>
          <cell r="Y185">
            <v>71599.596254532546</v>
          </cell>
          <cell r="Z185">
            <v>78351.38029261952</v>
          </cell>
          <cell r="AA185">
            <v>85134.680578893254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44876.126350046019</v>
          </cell>
          <cell r="H191">
            <v>83131.398650444127</v>
          </cell>
          <cell r="I191">
            <v>88473.361750120122</v>
          </cell>
          <cell r="J191">
            <v>91519.748175169181</v>
          </cell>
          <cell r="K191">
            <v>94567.681797462472</v>
          </cell>
          <cell r="L191">
            <v>96297.214571704681</v>
          </cell>
          <cell r="M191">
            <v>102450.2837416524</v>
          </cell>
          <cell r="N191">
            <v>107431.1593797255</v>
          </cell>
          <cell r="O191">
            <v>110542.86018178673</v>
          </cell>
          <cell r="P191">
            <v>113657.82687190398</v>
          </cell>
          <cell r="Q191">
            <v>116768.53916405304</v>
          </cell>
          <cell r="R191">
            <v>119884.65160314148</v>
          </cell>
          <cell r="S191">
            <v>122990.97095848343</v>
          </cell>
          <cell r="T191">
            <v>126113.65930490641</v>
          </cell>
          <cell r="U191">
            <v>129223.19926550398</v>
          </cell>
          <cell r="V191">
            <v>132338.41643784315</v>
          </cell>
          <cell r="W191">
            <v>135456.04164126591</v>
          </cell>
          <cell r="X191">
            <v>138569.36669713215</v>
          </cell>
          <cell r="Y191">
            <v>141680.01610662541</v>
          </cell>
          <cell r="Z191">
            <v>144796.91093723694</v>
          </cell>
          <cell r="AA191">
            <v>2240769.4335862077</v>
          </cell>
        </row>
        <row r="192">
          <cell r="B192" t="str">
            <v>1.1 - Operacionais    (1.1.1 + 1.1.2)</v>
          </cell>
          <cell r="G192">
            <v>44876.126350046019</v>
          </cell>
          <cell r="H192">
            <v>83131.398650444127</v>
          </cell>
          <cell r="I192">
            <v>88473.361750120122</v>
          </cell>
          <cell r="J192">
            <v>91519.748175169181</v>
          </cell>
          <cell r="K192">
            <v>94567.681797462472</v>
          </cell>
          <cell r="L192">
            <v>96297.214571704681</v>
          </cell>
          <cell r="M192">
            <v>102450.2837416524</v>
          </cell>
          <cell r="N192">
            <v>107431.1593797255</v>
          </cell>
          <cell r="O192">
            <v>110542.86018178673</v>
          </cell>
          <cell r="P192">
            <v>113657.82687190398</v>
          </cell>
          <cell r="Q192">
            <v>116768.53916405304</v>
          </cell>
          <cell r="R192">
            <v>119884.65160314148</v>
          </cell>
          <cell r="S192">
            <v>122990.97095848343</v>
          </cell>
          <cell r="T192">
            <v>126113.65930490641</v>
          </cell>
          <cell r="U192">
            <v>129223.19926550398</v>
          </cell>
          <cell r="V192">
            <v>132338.41643784315</v>
          </cell>
          <cell r="W192">
            <v>135456.04164126591</v>
          </cell>
          <cell r="X192">
            <v>138569.36669713215</v>
          </cell>
          <cell r="Y192">
            <v>141680.01610662541</v>
          </cell>
          <cell r="Z192">
            <v>144796.91093723694</v>
          </cell>
          <cell r="AA192">
            <v>2240769.4335862077</v>
          </cell>
        </row>
        <row r="193">
          <cell r="B193" t="str">
            <v>1.1.1 - Receitas de  Pedágios    (Transp. Qd.2.1.1.2)</v>
          </cell>
          <cell r="G193">
            <v>44652.711049999998</v>
          </cell>
          <cell r="H193">
            <v>82701.048649999997</v>
          </cell>
          <cell r="I193">
            <v>88017.844600000011</v>
          </cell>
          <cell r="J193">
            <v>91048.122325000018</v>
          </cell>
          <cell r="K193">
            <v>94077.015697499999</v>
          </cell>
          <cell r="L193">
            <v>95780.177321704687</v>
          </cell>
          <cell r="M193">
            <v>101917.52809100341</v>
          </cell>
          <cell r="N193">
            <v>106882.63132972551</v>
          </cell>
          <cell r="O193">
            <v>109977.59503186807</v>
          </cell>
          <cell r="P193">
            <v>113076.8080217596</v>
          </cell>
          <cell r="Q193">
            <v>116172.75961287991</v>
          </cell>
          <cell r="R193">
            <v>119272.16465316506</v>
          </cell>
          <cell r="S193">
            <v>122362.72950805182</v>
          </cell>
          <cell r="T193">
            <v>125469.70165472479</v>
          </cell>
          <cell r="U193">
            <v>128563.47201529586</v>
          </cell>
          <cell r="V193">
            <v>131661.94898768651</v>
          </cell>
          <cell r="W193">
            <v>134764.84314125564</v>
          </cell>
          <cell r="X193">
            <v>137862.4284971201</v>
          </cell>
          <cell r="Y193">
            <v>140957.33865662542</v>
          </cell>
          <cell r="Z193">
            <v>144057.48863723694</v>
          </cell>
          <cell r="AA193">
            <v>2229276.3574826038</v>
          </cell>
        </row>
        <row r="194">
          <cell r="B194" t="str">
            <v>1.1.2 - Outras Receitas Operacionais    (calculado 2.1.2.)</v>
          </cell>
          <cell r="G194">
            <v>223.41530004602367</v>
          </cell>
          <cell r="H194">
            <v>430.35000044412857</v>
          </cell>
          <cell r="I194">
            <v>455.51715012011624</v>
          </cell>
          <cell r="J194">
            <v>471.62585016916347</v>
          </cell>
          <cell r="K194">
            <v>490.66609996247593</v>
          </cell>
          <cell r="L194">
            <v>517.03724999999997</v>
          </cell>
          <cell r="M194">
            <v>532.75565064899286</v>
          </cell>
          <cell r="N194">
            <v>548.52805000000001</v>
          </cell>
          <cell r="O194">
            <v>565.26514991865963</v>
          </cell>
          <cell r="P194">
            <v>581.01885014437198</v>
          </cell>
          <cell r="Q194">
            <v>595.77955117313115</v>
          </cell>
          <cell r="R194">
            <v>612.48694997641076</v>
          </cell>
          <cell r="S194">
            <v>628.24145043161604</v>
          </cell>
          <cell r="T194">
            <v>643.95765018162285</v>
          </cell>
          <cell r="U194">
            <v>659.72725020812402</v>
          </cell>
          <cell r="V194">
            <v>676.46745015663453</v>
          </cell>
          <cell r="W194">
            <v>691.198500010271</v>
          </cell>
          <cell r="X194">
            <v>706.93820001204915</v>
          </cell>
          <cell r="Y194">
            <v>722.67744999999991</v>
          </cell>
          <cell r="Z194">
            <v>739.42230000000006</v>
          </cell>
          <cell r="AA194">
            <v>11493.076103603789</v>
          </cell>
        </row>
        <row r="195">
          <cell r="B195" t="str">
            <v>2 -  DEDUÇÕES DA RECEITA    (2.1)</v>
          </cell>
          <cell r="G195">
            <v>2068.2884213188067</v>
          </cell>
          <cell r="H195">
            <v>4768.1247784786565</v>
          </cell>
          <cell r="I195">
            <v>6050.860862755465</v>
          </cell>
          <cell r="J195">
            <v>6176.1185899577085</v>
          </cell>
          <cell r="K195">
            <v>6501.0397641296022</v>
          </cell>
          <cell r="L195">
            <v>7643.3200701269307</v>
          </cell>
          <cell r="M195">
            <v>10053.697844747634</v>
          </cell>
          <cell r="N195">
            <v>10560.355056903738</v>
          </cell>
          <cell r="O195">
            <v>10957.380828371246</v>
          </cell>
          <cell r="P195">
            <v>11371.533082200935</v>
          </cell>
          <cell r="Q195">
            <v>11684.761907807926</v>
          </cell>
          <cell r="R195">
            <v>12018.35008963574</v>
          </cell>
          <cell r="S195">
            <v>12450.738635263191</v>
          </cell>
          <cell r="T195">
            <v>12892.640943943661</v>
          </cell>
          <cell r="U195">
            <v>13385.801589996987</v>
          </cell>
          <cell r="V195">
            <v>13877.631831616896</v>
          </cell>
          <cell r="W195">
            <v>14372.094486352606</v>
          </cell>
          <cell r="X195">
            <v>14870.054796201397</v>
          </cell>
          <cell r="Y195">
            <v>15315.411053321317</v>
          </cell>
          <cell r="Z195">
            <v>15800.4181215711</v>
          </cell>
          <cell r="AA195">
            <v>212818.62275470159</v>
          </cell>
        </row>
        <row r="196">
          <cell r="B196" t="str">
            <v>2.1 - Tributos sobre Faturamento    (2.1.1+ .... + 2.1.4)</v>
          </cell>
          <cell r="G196">
            <v>2068.2884213188067</v>
          </cell>
          <cell r="H196">
            <v>4768.1247784786565</v>
          </cell>
          <cell r="I196">
            <v>6050.860862755465</v>
          </cell>
          <cell r="J196">
            <v>6176.1185899577085</v>
          </cell>
          <cell r="K196">
            <v>6501.0397641296022</v>
          </cell>
          <cell r="L196">
            <v>7643.3200701269307</v>
          </cell>
          <cell r="M196">
            <v>10053.697844747634</v>
          </cell>
          <cell r="N196">
            <v>10560.355056903738</v>
          </cell>
          <cell r="O196">
            <v>10957.380828371246</v>
          </cell>
          <cell r="P196">
            <v>11371.533082200935</v>
          </cell>
          <cell r="Q196">
            <v>11684.761907807926</v>
          </cell>
          <cell r="R196">
            <v>12018.35008963574</v>
          </cell>
          <cell r="S196">
            <v>12450.738635263191</v>
          </cell>
          <cell r="T196">
            <v>12892.640943943661</v>
          </cell>
          <cell r="U196">
            <v>13385.801589996987</v>
          </cell>
          <cell r="V196">
            <v>13877.631831616896</v>
          </cell>
          <cell r="W196">
            <v>14372.094486352606</v>
          </cell>
          <cell r="X196">
            <v>14870.054796201397</v>
          </cell>
          <cell r="Y196">
            <v>15315.411053321317</v>
          </cell>
          <cell r="Z196">
            <v>15800.4181215711</v>
          </cell>
          <cell r="AA196">
            <v>212818.62275470159</v>
          </cell>
        </row>
        <row r="197">
          <cell r="B197" t="str">
            <v>2.1.1 - I.S.S    (transp. Qd  1.3.)</v>
          </cell>
          <cell r="G197">
            <v>21.742527000920507</v>
          </cell>
          <cell r="H197">
            <v>1592.0079730088826</v>
          </cell>
          <cell r="I197">
            <v>2590.2472350024022</v>
          </cell>
          <cell r="J197">
            <v>2678.0749635033835</v>
          </cell>
          <cell r="K197">
            <v>2727.5736359492498</v>
          </cell>
          <cell r="L197">
            <v>2811.0442914340942</v>
          </cell>
          <cell r="M197">
            <v>6035.2810175631512</v>
          </cell>
          <cell r="N197">
            <v>6310.1295774862756</v>
          </cell>
          <cell r="O197">
            <v>6493.3521045917769</v>
          </cell>
          <cell r="P197">
            <v>6677.5779780908688</v>
          </cell>
          <cell r="Q197">
            <v>6859.5887716674588</v>
          </cell>
          <cell r="R197">
            <v>7043.5109716577826</v>
          </cell>
          <cell r="S197">
            <v>7226.2996544112248</v>
          </cell>
          <cell r="T197">
            <v>7411.0575857398735</v>
          </cell>
          <cell r="U197">
            <v>7591.9960957689564</v>
          </cell>
          <cell r="V197">
            <v>7773.9358983874572</v>
          </cell>
          <cell r="W197">
            <v>7955.7311270629889</v>
          </cell>
          <cell r="X197">
            <v>8137.4991888562454</v>
          </cell>
          <cell r="Y197">
            <v>8319.2163318312723</v>
          </cell>
          <cell r="Z197">
            <v>8501.9218278618464</v>
          </cell>
          <cell r="AA197">
            <v>114757.78875687612</v>
          </cell>
        </row>
        <row r="198">
          <cell r="B198" t="str">
            <v>2.1.2 - Cofins    (transp. Qd 1.3.)</v>
          </cell>
          <cell r="G198">
            <v>1406.7295730425872</v>
          </cell>
          <cell r="H198">
            <v>2578.9917312072421</v>
          </cell>
          <cell r="I198">
            <v>2837.8499011735357</v>
          </cell>
          <cell r="J198">
            <v>2868.3529592703776</v>
          </cell>
          <cell r="K198">
            <v>2961.1933446543194</v>
          </cell>
          <cell r="L198">
            <v>3877.1710457600111</v>
          </cell>
          <cell r="M198">
            <v>3292.1392588559538</v>
          </cell>
          <cell r="N198">
            <v>3482.3347817609279</v>
          </cell>
          <cell r="O198">
            <v>3657.7510891408042</v>
          </cell>
          <cell r="P198">
            <v>3846.4186985765095</v>
          </cell>
          <cell r="Q198">
            <v>3953.9678907777475</v>
          </cell>
          <cell r="R198">
            <v>4076.697079112063</v>
          </cell>
          <cell r="S198">
            <v>4281.5700042816698</v>
          </cell>
          <cell r="T198">
            <v>4492.6469157219681</v>
          </cell>
          <cell r="U198">
            <v>4748.8886241254077</v>
          </cell>
          <cell r="V198">
            <v>5003.2208400718628</v>
          </cell>
          <cell r="W198">
            <v>5259.8316541421318</v>
          </cell>
          <cell r="X198">
            <v>5519.3507325302407</v>
          </cell>
          <cell r="Y198">
            <v>5735.686309190447</v>
          </cell>
          <cell r="Z198">
            <v>5983.8007968980173</v>
          </cell>
          <cell r="AA198">
            <v>79864.593230293831</v>
          </cell>
        </row>
        <row r="199">
          <cell r="B199" t="str">
            <v>2.1.3 - Pis / Pasep    (transp. Qd 1.3.)</v>
          </cell>
          <cell r="G199">
            <v>396.41632127529914</v>
          </cell>
          <cell r="H199">
            <v>567.4850742625315</v>
          </cell>
          <cell r="I199">
            <v>622.76372657952641</v>
          </cell>
          <cell r="J199">
            <v>629.69066718394834</v>
          </cell>
          <cell r="K199">
            <v>812.27278352603298</v>
          </cell>
          <cell r="L199">
            <v>955.10473293282473</v>
          </cell>
          <cell r="M199">
            <v>726.27756832852924</v>
          </cell>
          <cell r="N199">
            <v>767.89069765653426</v>
          </cell>
          <cell r="O199">
            <v>806.27763463866461</v>
          </cell>
          <cell r="P199">
            <v>847.53640553355638</v>
          </cell>
          <cell r="Q199">
            <v>871.20524536272046</v>
          </cell>
          <cell r="R199">
            <v>898.14203886589598</v>
          </cell>
          <cell r="S199">
            <v>942.86897657029715</v>
          </cell>
          <cell r="T199">
            <v>988.93644248181988</v>
          </cell>
          <cell r="U199">
            <v>1044.9168701026229</v>
          </cell>
          <cell r="V199">
            <v>1100.4750931575763</v>
          </cell>
          <cell r="W199">
            <v>1156.5317051474842</v>
          </cell>
          <cell r="X199">
            <v>1213.2048748149114</v>
          </cell>
          <cell r="Y199">
            <v>1260.5084122995968</v>
          </cell>
          <cell r="Z199">
            <v>1314.6954968112373</v>
          </cell>
          <cell r="AA199">
            <v>17923.200767531609</v>
          </cell>
        </row>
        <row r="200">
          <cell r="B200" t="str">
            <v>2.1.4 - CPMF    (transp Qd 1.3.)</v>
          </cell>
          <cell r="G200">
            <v>243.4</v>
          </cell>
          <cell r="H200">
            <v>29.64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273.04000000000002</v>
          </cell>
        </row>
        <row r="201">
          <cell r="B201" t="str">
            <v>3 -  RECEITA LIQUIDA    (1 - 2)</v>
          </cell>
          <cell r="G201">
            <v>42807.837928727211</v>
          </cell>
          <cell r="H201">
            <v>78363.273871965474</v>
          </cell>
          <cell r="I201">
            <v>82422.500887364658</v>
          </cell>
          <cell r="J201">
            <v>85343.629585211471</v>
          </cell>
          <cell r="K201">
            <v>88066.642033332872</v>
          </cell>
          <cell r="L201">
            <v>88653.894501577743</v>
          </cell>
          <cell r="M201">
            <v>92396.585896904769</v>
          </cell>
          <cell r="N201">
            <v>96870.804322821772</v>
          </cell>
          <cell r="O201">
            <v>99585.479353415489</v>
          </cell>
          <cell r="P201">
            <v>102286.29378970305</v>
          </cell>
          <cell r="Q201">
            <v>105083.77725624511</v>
          </cell>
          <cell r="R201">
            <v>107866.30151350574</v>
          </cell>
          <cell r="S201">
            <v>110540.23232322025</v>
          </cell>
          <cell r="T201">
            <v>113221.01836096274</v>
          </cell>
          <cell r="U201">
            <v>115837.39767550699</v>
          </cell>
          <cell r="V201">
            <v>118460.78460622625</v>
          </cell>
          <cell r="W201">
            <v>121083.9471549133</v>
          </cell>
          <cell r="X201">
            <v>123699.31190093076</v>
          </cell>
          <cell r="Y201">
            <v>126364.60505330408</v>
          </cell>
          <cell r="Z201">
            <v>128996.49281566584</v>
          </cell>
          <cell r="AA201">
            <v>2027950.810831506</v>
          </cell>
        </row>
        <row r="202">
          <cell r="B202" t="str">
            <v>4 -  DESPESAS    (4.1)</v>
          </cell>
          <cell r="G202">
            <v>49834.130952550797</v>
          </cell>
          <cell r="H202">
            <v>54184.209823471952</v>
          </cell>
          <cell r="I202">
            <v>61505.816534884914</v>
          </cell>
          <cell r="J202">
            <v>63025.822129300002</v>
          </cell>
          <cell r="K202">
            <v>62622.85721059869</v>
          </cell>
          <cell r="L202">
            <v>59614.284392735724</v>
          </cell>
          <cell r="M202">
            <v>58595.701047724782</v>
          </cell>
          <cell r="N202">
            <v>58175.508890728408</v>
          </cell>
          <cell r="O202">
            <v>60620.72721512476</v>
          </cell>
          <cell r="P202">
            <v>72538.979610798808</v>
          </cell>
          <cell r="Q202">
            <v>81350.895268628927</v>
          </cell>
          <cell r="R202">
            <v>80511.731771445149</v>
          </cell>
          <cell r="S202">
            <v>78074.699220534269</v>
          </cell>
          <cell r="T202">
            <v>77349.166472317927</v>
          </cell>
          <cell r="U202">
            <v>66401.078319341133</v>
          </cell>
          <cell r="V202">
            <v>61958.947682707672</v>
          </cell>
          <cell r="W202">
            <v>60854.692783831822</v>
          </cell>
          <cell r="X202">
            <v>76654.134503182751</v>
          </cell>
          <cell r="Y202">
            <v>91117.543333465932</v>
          </cell>
          <cell r="Z202">
            <v>119457.81312354369</v>
          </cell>
          <cell r="AA202">
            <v>1394448.7402869177</v>
          </cell>
        </row>
        <row r="203">
          <cell r="B203" t="str">
            <v>4.1 - Operacionais    (4.1.1+ .... + 4.1.10)</v>
          </cell>
          <cell r="G203">
            <v>49834.130952550797</v>
          </cell>
          <cell r="H203">
            <v>54184.209823471952</v>
          </cell>
          <cell r="I203">
            <v>61505.816534884914</v>
          </cell>
          <cell r="J203">
            <v>63025.822129300002</v>
          </cell>
          <cell r="K203">
            <v>62622.85721059869</v>
          </cell>
          <cell r="L203">
            <v>59614.284392735724</v>
          </cell>
          <cell r="M203">
            <v>58595.701047724782</v>
          </cell>
          <cell r="N203">
            <v>58175.508890728408</v>
          </cell>
          <cell r="O203">
            <v>60620.72721512476</v>
          </cell>
          <cell r="P203">
            <v>72538.979610798808</v>
          </cell>
          <cell r="Q203">
            <v>81350.895268628927</v>
          </cell>
          <cell r="R203">
            <v>80511.731771445149</v>
          </cell>
          <cell r="S203">
            <v>78074.699220534269</v>
          </cell>
          <cell r="T203">
            <v>77349.166472317927</v>
          </cell>
          <cell r="U203">
            <v>66401.078319341133</v>
          </cell>
          <cell r="V203">
            <v>61958.947682707672</v>
          </cell>
          <cell r="W203">
            <v>60854.692783831822</v>
          </cell>
          <cell r="X203">
            <v>76654.134503182751</v>
          </cell>
          <cell r="Y203">
            <v>91117.543333465932</v>
          </cell>
          <cell r="Z203">
            <v>119457.81312354369</v>
          </cell>
          <cell r="AA203">
            <v>1394448.7402869177</v>
          </cell>
        </row>
        <row r="204">
          <cell r="B204" t="str">
            <v>4.1.1  -  Pessoal e Administradores    (Transp. Qd. 1.3.)</v>
          </cell>
          <cell r="G204">
            <v>13860.079999999998</v>
          </cell>
          <cell r="H204">
            <v>18033.05</v>
          </cell>
          <cell r="I204">
            <v>18505.14</v>
          </cell>
          <cell r="J204">
            <v>18658.769999999997</v>
          </cell>
          <cell r="K204">
            <v>18674.46</v>
          </cell>
          <cell r="L204">
            <v>18658.71</v>
          </cell>
          <cell r="M204">
            <v>18603.21</v>
          </cell>
          <cell r="N204">
            <v>18603.21</v>
          </cell>
          <cell r="O204">
            <v>18603.21</v>
          </cell>
          <cell r="P204">
            <v>18533.84</v>
          </cell>
          <cell r="Q204">
            <v>18533.84</v>
          </cell>
          <cell r="R204">
            <v>18533.84</v>
          </cell>
          <cell r="S204">
            <v>18464.47</v>
          </cell>
          <cell r="T204">
            <v>18395.09</v>
          </cell>
          <cell r="U204">
            <v>18339.599999999999</v>
          </cell>
          <cell r="V204">
            <v>18339.599999999999</v>
          </cell>
          <cell r="W204">
            <v>18339.599999999999</v>
          </cell>
          <cell r="X204">
            <v>18214.73</v>
          </cell>
          <cell r="Y204">
            <v>18214.73</v>
          </cell>
          <cell r="Z204">
            <v>18214.73</v>
          </cell>
          <cell r="AA204">
            <v>364323.90999999986</v>
          </cell>
        </row>
        <row r="205">
          <cell r="B205" t="str">
            <v>4.1.2  -  Conservação de Rotina    (Transp. Qd. 1.3.)</v>
          </cell>
          <cell r="G205">
            <v>12695.07</v>
          </cell>
          <cell r="H205">
            <v>7548</v>
          </cell>
          <cell r="I205">
            <v>7856.04</v>
          </cell>
          <cell r="J205">
            <v>8367.57</v>
          </cell>
          <cell r="K205">
            <v>9119.33</v>
          </cell>
          <cell r="L205">
            <v>9186.85</v>
          </cell>
          <cell r="M205">
            <v>9212.3000000000011</v>
          </cell>
          <cell r="N205">
            <v>9219.2999999999993</v>
          </cell>
          <cell r="O205">
            <v>9274.65</v>
          </cell>
          <cell r="P205">
            <v>9274.65</v>
          </cell>
          <cell r="Q205">
            <v>9274.65</v>
          </cell>
          <cell r="R205">
            <v>9274.65</v>
          </cell>
          <cell r="S205">
            <v>9274.65</v>
          </cell>
          <cell r="T205">
            <v>9274.65</v>
          </cell>
          <cell r="U205">
            <v>9274.65</v>
          </cell>
          <cell r="V205">
            <v>9274.65</v>
          </cell>
          <cell r="W205">
            <v>9274.65</v>
          </cell>
          <cell r="X205">
            <v>9274.65</v>
          </cell>
          <cell r="Y205">
            <v>9274.65</v>
          </cell>
          <cell r="Z205">
            <v>9274.65</v>
          </cell>
          <cell r="AA205">
            <v>184500.25999999995</v>
          </cell>
        </row>
        <row r="206">
          <cell r="B206" t="str">
            <v>4.1.3  -  Consumo    (Transp. Qd. 1.3.)</v>
          </cell>
          <cell r="G206">
            <v>1504.99</v>
          </cell>
          <cell r="H206">
            <v>981.02999999999986</v>
          </cell>
          <cell r="I206">
            <v>1026.74</v>
          </cell>
          <cell r="J206">
            <v>1019.6</v>
          </cell>
          <cell r="K206">
            <v>998.18000000000006</v>
          </cell>
          <cell r="L206">
            <v>1002.46</v>
          </cell>
          <cell r="M206">
            <v>996.75</v>
          </cell>
          <cell r="N206">
            <v>996.75</v>
          </cell>
          <cell r="O206">
            <v>996.75</v>
          </cell>
          <cell r="P206">
            <v>989.6099999999999</v>
          </cell>
          <cell r="Q206">
            <v>989.6099999999999</v>
          </cell>
          <cell r="R206">
            <v>989.6099999999999</v>
          </cell>
          <cell r="S206">
            <v>982.47</v>
          </cell>
          <cell r="T206">
            <v>975.03</v>
          </cell>
          <cell r="U206">
            <v>969.6099999999999</v>
          </cell>
          <cell r="V206">
            <v>969.6099999999999</v>
          </cell>
          <cell r="W206">
            <v>969.6099999999999</v>
          </cell>
          <cell r="X206">
            <v>956.76</v>
          </cell>
          <cell r="Y206">
            <v>956.76</v>
          </cell>
          <cell r="Z206">
            <v>956.76</v>
          </cell>
          <cell r="AA206">
            <v>20228.689999999999</v>
          </cell>
        </row>
        <row r="207">
          <cell r="B207" t="str">
            <v>4.1.4  -  Transportes    (Transp. Qd. 1.3.)</v>
          </cell>
          <cell r="G207">
            <v>900.4</v>
          </cell>
          <cell r="H207">
            <v>1434.83</v>
          </cell>
          <cell r="I207">
            <v>1492.56</v>
          </cell>
          <cell r="J207">
            <v>1492.56</v>
          </cell>
          <cell r="K207">
            <v>1492.56</v>
          </cell>
          <cell r="L207">
            <v>1492.56</v>
          </cell>
          <cell r="M207">
            <v>1492.56</v>
          </cell>
          <cell r="N207">
            <v>1492.56</v>
          </cell>
          <cell r="O207">
            <v>1492.56</v>
          </cell>
          <cell r="P207">
            <v>1492.56</v>
          </cell>
          <cell r="Q207">
            <v>1492.56</v>
          </cell>
          <cell r="R207">
            <v>1492.56</v>
          </cell>
          <cell r="S207">
            <v>1492.56</v>
          </cell>
          <cell r="T207">
            <v>1492.56</v>
          </cell>
          <cell r="U207">
            <v>1492.56</v>
          </cell>
          <cell r="V207">
            <v>1492.56</v>
          </cell>
          <cell r="W207">
            <v>1492.56</v>
          </cell>
          <cell r="X207">
            <v>1492.56</v>
          </cell>
          <cell r="Y207">
            <v>1492.56</v>
          </cell>
          <cell r="Z207">
            <v>1492.56</v>
          </cell>
          <cell r="AA207">
            <v>29201.310000000009</v>
          </cell>
        </row>
        <row r="208">
          <cell r="B208" t="str">
            <v>4.1.5  -  Diversas    (Transp. Qd. 1.3.)</v>
          </cell>
          <cell r="G208">
            <v>1741</v>
          </cell>
          <cell r="H208">
            <v>1741</v>
          </cell>
          <cell r="I208">
            <v>1741</v>
          </cell>
          <cell r="J208">
            <v>1741</v>
          </cell>
          <cell r="K208">
            <v>1741</v>
          </cell>
          <cell r="L208">
            <v>1741</v>
          </cell>
          <cell r="M208">
            <v>1741</v>
          </cell>
          <cell r="N208">
            <v>1741</v>
          </cell>
          <cell r="O208">
            <v>1741</v>
          </cell>
          <cell r="P208">
            <v>1741</v>
          </cell>
          <cell r="Q208">
            <v>1741</v>
          </cell>
          <cell r="R208">
            <v>1741</v>
          </cell>
          <cell r="S208">
            <v>1741</v>
          </cell>
          <cell r="T208">
            <v>1741</v>
          </cell>
          <cell r="U208">
            <v>1741</v>
          </cell>
          <cell r="V208">
            <v>1741</v>
          </cell>
          <cell r="W208">
            <v>1741</v>
          </cell>
          <cell r="X208">
            <v>1741</v>
          </cell>
          <cell r="Y208">
            <v>1741</v>
          </cell>
          <cell r="Z208">
            <v>1741</v>
          </cell>
          <cell r="AA208">
            <v>34820</v>
          </cell>
        </row>
        <row r="209">
          <cell r="B209" t="str">
            <v>4.1.6  -  Depreciação/Amortização    (Transp. Qd. 1.3.)</v>
          </cell>
          <cell r="G209">
            <v>3251.643657421746</v>
          </cell>
          <cell r="H209">
            <v>12442.808711860018</v>
          </cell>
          <cell r="I209">
            <v>18820.495194311748</v>
          </cell>
          <cell r="J209">
            <v>19654.676648504425</v>
          </cell>
          <cell r="K209">
            <v>18484.504373663367</v>
          </cell>
          <cell r="L209">
            <v>15582.660309131083</v>
          </cell>
          <cell r="M209">
            <v>14290.483204992803</v>
          </cell>
          <cell r="N209">
            <v>13978.811650002604</v>
          </cell>
          <cell r="O209">
            <v>16306.476550337109</v>
          </cell>
          <cell r="P209">
            <v>28236.501945307649</v>
          </cell>
          <cell r="Q209">
            <v>36984.808234373289</v>
          </cell>
          <cell r="R209">
            <v>36080.87336401685</v>
          </cell>
          <cell r="S209">
            <v>33655.873232445701</v>
          </cell>
          <cell r="T209">
            <v>32941.191833836689</v>
          </cell>
          <cell r="U209">
            <v>21990.439482041962</v>
          </cell>
          <cell r="V209">
            <v>17483.564330238336</v>
          </cell>
          <cell r="W209">
            <v>16314.4926752598</v>
          </cell>
          <cell r="X209">
            <v>32186.966642934742</v>
          </cell>
          <cell r="Y209">
            <v>46585.767990933135</v>
          </cell>
          <cell r="Z209">
            <v>74861.242936092545</v>
          </cell>
          <cell r="AA209">
            <v>510134.28296770563</v>
          </cell>
        </row>
        <row r="210">
          <cell r="B210" t="str">
            <v>4.1.7  -  Seguros    (transp. Qd 1.3.)</v>
          </cell>
          <cell r="G210">
            <v>1108.6094471276722</v>
          </cell>
          <cell r="H210">
            <v>1135.2353945986172</v>
          </cell>
          <cell r="I210">
            <v>1161.8613420695624</v>
          </cell>
          <cell r="J210">
            <v>1188.4872895405076</v>
          </cell>
          <cell r="K210">
            <v>1215.1132370114528</v>
          </cell>
          <cell r="L210">
            <v>1241.7391844823981</v>
          </cell>
          <cell r="M210">
            <v>1241.7391844823981</v>
          </cell>
          <cell r="N210">
            <v>1037.8076133340453</v>
          </cell>
          <cell r="O210">
            <v>1037.8076133340453</v>
          </cell>
          <cell r="P210">
            <v>1037.8076133340453</v>
          </cell>
          <cell r="Q210">
            <v>1037.8076133340453</v>
          </cell>
          <cell r="R210">
            <v>1037.8076133340453</v>
          </cell>
          <cell r="S210">
            <v>1037.8076133340453</v>
          </cell>
          <cell r="T210">
            <v>1037.8076133340453</v>
          </cell>
          <cell r="U210">
            <v>1037.8076133340453</v>
          </cell>
          <cell r="V210">
            <v>1037.8076133340453</v>
          </cell>
          <cell r="W210">
            <v>1037.8076133340453</v>
          </cell>
          <cell r="X210">
            <v>1037.8076133340453</v>
          </cell>
          <cell r="Y210">
            <v>1037.8076133340453</v>
          </cell>
          <cell r="Z210">
            <v>1037.8076133340453</v>
          </cell>
          <cell r="AA210">
            <v>21784.284052655192</v>
          </cell>
        </row>
        <row r="211">
          <cell r="B211" t="str">
            <v xml:space="preserve">4.1.8  -  Garantias  (transp. Qd 1.3.)  </v>
          </cell>
          <cell r="G211">
            <v>2602.0540575</v>
          </cell>
          <cell r="H211">
            <v>2470.3137575000001</v>
          </cell>
          <cell r="I211">
            <v>2343.7791459999999</v>
          </cell>
          <cell r="J211">
            <v>2253.5657460000002</v>
          </cell>
          <cell r="K211">
            <v>2156.6791460000004</v>
          </cell>
          <cell r="L211">
            <v>2092.2948459999998</v>
          </cell>
          <cell r="M211">
            <v>2040.1501460000002</v>
          </cell>
          <cell r="N211">
            <v>1979.1348460000002</v>
          </cell>
          <cell r="O211">
            <v>1947.9872460000001</v>
          </cell>
          <cell r="P211">
            <v>1919.2752459999999</v>
          </cell>
          <cell r="Q211">
            <v>1889.5632459999999</v>
          </cell>
          <cell r="R211">
            <v>1860.8512459999999</v>
          </cell>
          <cell r="S211">
            <v>1832.139246</v>
          </cell>
          <cell r="T211">
            <v>1804.427246</v>
          </cell>
          <cell r="U211">
            <v>1774.715246</v>
          </cell>
          <cell r="V211">
            <v>1746.003246</v>
          </cell>
          <cell r="W211">
            <v>1717.291246</v>
          </cell>
          <cell r="X211">
            <v>1688.579246</v>
          </cell>
          <cell r="Y211">
            <v>1659.867246</v>
          </cell>
          <cell r="Z211">
            <v>1631.155246</v>
          </cell>
          <cell r="AA211">
            <v>39409.826643</v>
          </cell>
        </row>
        <row r="212">
          <cell r="B212" t="str">
            <v xml:space="preserve">4.1.9  -  Parc.Variável da Concessão   </v>
          </cell>
          <cell r="G212">
            <v>1346.2837905013805</v>
          </cell>
          <cell r="H212">
            <v>2493.941959513324</v>
          </cell>
          <cell r="I212">
            <v>2654.2008525036031</v>
          </cell>
          <cell r="J212">
            <v>2745.5924452550753</v>
          </cell>
          <cell r="K212">
            <v>2837.0304539238741</v>
          </cell>
          <cell r="L212">
            <v>2888.9164371511401</v>
          </cell>
          <cell r="M212">
            <v>3073.508512249572</v>
          </cell>
          <cell r="N212">
            <v>3222.9347813917652</v>
          </cell>
          <cell r="O212">
            <v>3316.2858054536018</v>
          </cell>
          <cell r="P212">
            <v>3409.7348061571192</v>
          </cell>
          <cell r="Q212">
            <v>3503.0561749215913</v>
          </cell>
          <cell r="R212">
            <v>3596.5395480942439</v>
          </cell>
          <cell r="S212">
            <v>3689.7291287545027</v>
          </cell>
          <cell r="T212">
            <v>3783.4097791471927</v>
          </cell>
          <cell r="U212">
            <v>3876.6959779651188</v>
          </cell>
          <cell r="V212">
            <v>3970.1524931352938</v>
          </cell>
          <cell r="W212">
            <v>4063.6812492379768</v>
          </cell>
          <cell r="X212">
            <v>4157.081000913965</v>
          </cell>
          <cell r="Y212">
            <v>4250.4004831987622</v>
          </cell>
          <cell r="Z212">
            <v>4343.9073281171077</v>
          </cell>
          <cell r="AA212">
            <v>67223.083007586218</v>
          </cell>
        </row>
        <row r="213">
          <cell r="B213" t="str">
            <v xml:space="preserve">4.1.10 - Parcela Fixa da Concessão   </v>
          </cell>
          <cell r="G213">
            <v>10824</v>
          </cell>
          <cell r="H213">
            <v>5904</v>
          </cell>
          <cell r="I213">
            <v>5904</v>
          </cell>
          <cell r="J213">
            <v>5904</v>
          </cell>
          <cell r="K213">
            <v>5904</v>
          </cell>
          <cell r="L213">
            <v>5727.0936159710982</v>
          </cell>
          <cell r="M213">
            <v>5904</v>
          </cell>
          <cell r="N213">
            <v>5904</v>
          </cell>
          <cell r="O213">
            <v>5904</v>
          </cell>
          <cell r="P213">
            <v>5904</v>
          </cell>
          <cell r="Q213">
            <v>5904</v>
          </cell>
          <cell r="R213">
            <v>5904</v>
          </cell>
          <cell r="S213">
            <v>5904</v>
          </cell>
          <cell r="T213">
            <v>5904</v>
          </cell>
          <cell r="U213">
            <v>5904</v>
          </cell>
          <cell r="V213">
            <v>5904</v>
          </cell>
          <cell r="W213">
            <v>5904</v>
          </cell>
          <cell r="X213">
            <v>5904</v>
          </cell>
          <cell r="Y213">
            <v>5904</v>
          </cell>
          <cell r="Z213">
            <v>5904</v>
          </cell>
          <cell r="AA213">
            <v>122823.0936159711</v>
          </cell>
        </row>
        <row r="214">
          <cell r="B214" t="str">
            <v>5 -  RESULTADO BRUTO OPERACIONAL     (3 - 4)</v>
          </cell>
          <cell r="G214">
            <v>-7026.2930238235858</v>
          </cell>
          <cell r="H214">
            <v>24179.064048493521</v>
          </cell>
          <cell r="I214">
            <v>20916.684352479744</v>
          </cell>
          <cell r="J214">
            <v>22317.807455911468</v>
          </cell>
          <cell r="K214">
            <v>25443.784822734182</v>
          </cell>
          <cell r="L214">
            <v>29039.610108842018</v>
          </cell>
          <cell r="M214">
            <v>33800.884849179987</v>
          </cell>
          <cell r="N214">
            <v>38695.295432093364</v>
          </cell>
          <cell r="O214">
            <v>38964.752138290729</v>
          </cell>
          <cell r="P214">
            <v>29747.314178904242</v>
          </cell>
          <cell r="Q214">
            <v>23732.881987616187</v>
          </cell>
          <cell r="R214">
            <v>27354.569742060587</v>
          </cell>
          <cell r="S214">
            <v>32465.533102685979</v>
          </cell>
          <cell r="T214">
            <v>35871.851888644815</v>
          </cell>
          <cell r="U214">
            <v>49436.319356165855</v>
          </cell>
          <cell r="V214">
            <v>56501.836923518582</v>
          </cell>
          <cell r="W214">
            <v>60229.254371081479</v>
          </cell>
          <cell r="X214">
            <v>47045.177397748004</v>
          </cell>
          <cell r="Y214">
            <v>35247.061719838151</v>
          </cell>
          <cell r="Z214">
            <v>9538.6796921221539</v>
          </cell>
          <cell r="AA214">
            <v>633502.07054458838</v>
          </cell>
        </row>
        <row r="215">
          <cell r="B215" t="str">
            <v>6 -  RESULTADO FINANCEIRO    (6.1)</v>
          </cell>
          <cell r="G215">
            <v>0</v>
          </cell>
          <cell r="H215">
            <v>155.00719488363831</v>
          </cell>
          <cell r="I215">
            <v>3697.4159440637254</v>
          </cell>
          <cell r="J215">
            <v>1571.7259362661778</v>
          </cell>
          <cell r="K215">
            <v>330.49736205055183</v>
          </cell>
          <cell r="L215">
            <v>2008.0691112006443</v>
          </cell>
          <cell r="M215">
            <v>3294.5746860304371</v>
          </cell>
          <cell r="N215">
            <v>4527.939257753831</v>
          </cell>
          <cell r="O215">
            <v>7143.7845141003918</v>
          </cell>
          <cell r="P215">
            <v>10201.560407832787</v>
          </cell>
          <cell r="Q215">
            <v>10561.613803774664</v>
          </cell>
          <cell r="R215">
            <v>11430.987238601821</v>
          </cell>
          <cell r="S215">
            <v>15043.101208895438</v>
          </cell>
          <cell r="T215">
            <v>18861.986829151585</v>
          </cell>
          <cell r="U215">
            <v>24148.564301334871</v>
          </cell>
          <cell r="V215">
            <v>29371.853206032705</v>
          </cell>
          <cell r="W215">
            <v>34672.809770797234</v>
          </cell>
          <cell r="X215">
            <v>40073.397937636648</v>
          </cell>
          <cell r="Y215">
            <v>44037.137090839096</v>
          </cell>
          <cell r="Z215">
            <v>49060.166107964833</v>
          </cell>
          <cell r="AA215">
            <v>310192.19190921111</v>
          </cell>
        </row>
        <row r="216">
          <cell r="B216" t="str">
            <v>6.1 - Receitas    (Transp. Qd. 2B)</v>
          </cell>
          <cell r="G216">
            <v>0</v>
          </cell>
          <cell r="H216">
            <v>155.00719488363831</v>
          </cell>
          <cell r="I216">
            <v>3697.4159440637254</v>
          </cell>
          <cell r="J216">
            <v>1571.7259362661778</v>
          </cell>
          <cell r="K216">
            <v>330.49736205055183</v>
          </cell>
          <cell r="L216">
            <v>2008.0691112006443</v>
          </cell>
          <cell r="M216">
            <v>3294.5746860304371</v>
          </cell>
          <cell r="N216">
            <v>4527.939257753831</v>
          </cell>
          <cell r="O216">
            <v>7143.7845141003918</v>
          </cell>
          <cell r="P216">
            <v>10201.560407832787</v>
          </cell>
          <cell r="Q216">
            <v>10561.613803774664</v>
          </cell>
          <cell r="R216">
            <v>11430.987238601821</v>
          </cell>
          <cell r="S216">
            <v>15043.101208895438</v>
          </cell>
          <cell r="T216">
            <v>18861.986829151585</v>
          </cell>
          <cell r="U216">
            <v>24148.564301334871</v>
          </cell>
          <cell r="V216">
            <v>29371.853206032705</v>
          </cell>
          <cell r="W216">
            <v>34672.809770797234</v>
          </cell>
          <cell r="X216">
            <v>40073.397937636648</v>
          </cell>
          <cell r="Y216">
            <v>44037.137090839096</v>
          </cell>
          <cell r="Z216">
            <v>49060.166107964833</v>
          </cell>
          <cell r="AA216">
            <v>310192.19190921111</v>
          </cell>
        </row>
        <row r="217">
          <cell r="B217" t="str">
            <v>7 -  RESULTADO OPERACIONAL    (5 + 6)</v>
          </cell>
          <cell r="G217">
            <v>-7026.2930238235858</v>
          </cell>
          <cell r="H217">
            <v>24334.071243377159</v>
          </cell>
          <cell r="I217">
            <v>24614.100296543471</v>
          </cell>
          <cell r="J217">
            <v>23889.533392177647</v>
          </cell>
          <cell r="K217">
            <v>25774.282184784734</v>
          </cell>
          <cell r="L217">
            <v>31047.679220042664</v>
          </cell>
          <cell r="M217">
            <v>37095.459535210422</v>
          </cell>
          <cell r="N217">
            <v>43223.234689847195</v>
          </cell>
          <cell r="O217">
            <v>46108.536652391122</v>
          </cell>
          <cell r="P217">
            <v>39948.874586737031</v>
          </cell>
          <cell r="Q217">
            <v>34294.495791390851</v>
          </cell>
          <cell r="R217">
            <v>38785.556980662412</v>
          </cell>
          <cell r="S217">
            <v>47508.634311581416</v>
          </cell>
          <cell r="T217">
            <v>54733.838717796403</v>
          </cell>
          <cell r="U217">
            <v>73584.88365750073</v>
          </cell>
          <cell r="V217">
            <v>85873.69012955128</v>
          </cell>
          <cell r="W217">
            <v>94902.064141878713</v>
          </cell>
          <cell r="X217">
            <v>87118.575335384652</v>
          </cell>
          <cell r="Y217">
            <v>79284.198810677248</v>
          </cell>
          <cell r="Z217">
            <v>58598.845800086987</v>
          </cell>
          <cell r="AA217">
            <v>943694.26245379949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-7026.2930238235858</v>
          </cell>
          <cell r="H219">
            <v>24334.071243377159</v>
          </cell>
          <cell r="I219">
            <v>24614.100296543471</v>
          </cell>
          <cell r="J219">
            <v>23889.533392177647</v>
          </cell>
          <cell r="K219">
            <v>25774.282184784734</v>
          </cell>
          <cell r="L219">
            <v>31047.679220042664</v>
          </cell>
          <cell r="M219">
            <v>37095.459535210422</v>
          </cell>
          <cell r="N219">
            <v>43223.234689847195</v>
          </cell>
          <cell r="O219">
            <v>46108.536652391122</v>
          </cell>
          <cell r="P219">
            <v>39948.874586737031</v>
          </cell>
          <cell r="Q219">
            <v>34294.495791390851</v>
          </cell>
          <cell r="R219">
            <v>38785.556980662412</v>
          </cell>
          <cell r="S219">
            <v>47508.634311581416</v>
          </cell>
          <cell r="T219">
            <v>54733.838717796403</v>
          </cell>
          <cell r="U219">
            <v>73584.88365750073</v>
          </cell>
          <cell r="V219">
            <v>85873.69012955128</v>
          </cell>
          <cell r="W219">
            <v>94902.064141878713</v>
          </cell>
          <cell r="X219">
            <v>87118.575335384652</v>
          </cell>
          <cell r="Y219">
            <v>79284.198810677248</v>
          </cell>
          <cell r="Z219">
            <v>58598.845800086987</v>
          </cell>
          <cell r="AA219">
            <v>943694.26245379949</v>
          </cell>
        </row>
        <row r="220">
          <cell r="B220" t="str">
            <v>10- CONTRIBUIÇÃO SOCIAL (Legislação vigente)</v>
          </cell>
          <cell r="G220">
            <v>169.5841975394178</v>
          </cell>
          <cell r="H220">
            <v>2896.0089616459977</v>
          </cell>
          <cell r="I220">
            <v>2971.4443847071016</v>
          </cell>
          <cell r="J220">
            <v>2446.1712075590849</v>
          </cell>
          <cell r="K220">
            <v>2322.2065500316303</v>
          </cell>
          <cell r="L220">
            <v>2449.5719134835085</v>
          </cell>
          <cell r="M220">
            <v>2712.5364006817945</v>
          </cell>
          <cell r="N220">
            <v>2947.0192119562716</v>
          </cell>
          <cell r="O220">
            <v>3198.7161918800534</v>
          </cell>
          <cell r="P220">
            <v>3204.2019828781017</v>
          </cell>
          <cell r="Q220">
            <v>3220.6631626755766</v>
          </cell>
          <cell r="R220">
            <v>3559.0333047105614</v>
          </cell>
          <cell r="S220">
            <v>4236.0330469937935</v>
          </cell>
          <cell r="T220">
            <v>4852.3729800858891</v>
          </cell>
          <cell r="U220">
            <v>5821.8324718966569</v>
          </cell>
          <cell r="V220">
            <v>6439.5935535165891</v>
          </cell>
          <cell r="W220">
            <v>7031.9810321679952</v>
          </cell>
          <cell r="X220">
            <v>6978.3054126093984</v>
          </cell>
          <cell r="Y220">
            <v>6738.560890866208</v>
          </cell>
          <cell r="Z220">
            <v>2798.3883758347051</v>
          </cell>
          <cell r="AA220">
            <v>76994.225233720339</v>
          </cell>
        </row>
        <row r="221">
          <cell r="B221" t="str">
            <v>11- RESULTADO ANTES IMPOSTO DE RENDA    (9 - 10)</v>
          </cell>
          <cell r="G221">
            <v>-7195.8772213630036</v>
          </cell>
          <cell r="H221">
            <v>21438.06228173116</v>
          </cell>
          <cell r="I221">
            <v>21642.655911836369</v>
          </cell>
          <cell r="J221">
            <v>21443.362184618563</v>
          </cell>
          <cell r="K221">
            <v>23452.075634753102</v>
          </cell>
          <cell r="L221">
            <v>28598.107306559155</v>
          </cell>
          <cell r="M221">
            <v>34382.923134528624</v>
          </cell>
          <cell r="N221">
            <v>40276.215477890924</v>
          </cell>
          <cell r="O221">
            <v>42909.820460511066</v>
          </cell>
          <cell r="P221">
            <v>36744.672603858926</v>
          </cell>
          <cell r="Q221">
            <v>31073.832628715274</v>
          </cell>
          <cell r="R221">
            <v>35226.523675951852</v>
          </cell>
          <cell r="S221">
            <v>43272.601264587625</v>
          </cell>
          <cell r="T221">
            <v>49881.465737710518</v>
          </cell>
          <cell r="U221">
            <v>67763.051185604068</v>
          </cell>
          <cell r="V221">
            <v>79434.096576034688</v>
          </cell>
          <cell r="W221">
            <v>87870.083109710715</v>
          </cell>
          <cell r="X221">
            <v>80140.26992277526</v>
          </cell>
          <cell r="Y221">
            <v>72545.637919811037</v>
          </cell>
          <cell r="Z221">
            <v>55800.457424252279</v>
          </cell>
          <cell r="AA221">
            <v>866700.0372200791</v>
          </cell>
        </row>
        <row r="222">
          <cell r="B222" t="str">
            <v>12- IMPOSTO DE RENDA (Legislação vigente)</v>
          </cell>
          <cell r="G222">
            <v>524.4506173106804</v>
          </cell>
          <cell r="H222">
            <v>9255.9030051437421</v>
          </cell>
          <cell r="I222">
            <v>9028.6387022096897</v>
          </cell>
          <cell r="J222">
            <v>7612.0350236221393</v>
          </cell>
          <cell r="K222">
            <v>7231.1454688488457</v>
          </cell>
          <cell r="L222">
            <v>7631.9122296359637</v>
          </cell>
          <cell r="M222">
            <v>8452.6762521306064</v>
          </cell>
          <cell r="N222">
            <v>9184.5600373633497</v>
          </cell>
          <cell r="O222">
            <v>9970.8630996251668</v>
          </cell>
          <cell r="P222">
            <v>9990.7561964940724</v>
          </cell>
          <cell r="Q222">
            <v>10041.697383361174</v>
          </cell>
          <cell r="R222">
            <v>11100.104077220505</v>
          </cell>
          <cell r="S222">
            <v>13213.478271855607</v>
          </cell>
          <cell r="T222">
            <v>15138.540562768405</v>
          </cell>
          <cell r="U222">
            <v>18169.726474677052</v>
          </cell>
          <cell r="V222">
            <v>20098.979854739333</v>
          </cell>
          <cell r="W222">
            <v>21950.815725524993</v>
          </cell>
          <cell r="X222">
            <v>21784.329414404368</v>
          </cell>
          <cell r="Y222">
            <v>21033.627783956894</v>
          </cell>
          <cell r="Z222">
            <v>8728.0886744834534</v>
          </cell>
          <cell r="AA222">
            <v>240142.32885537602</v>
          </cell>
        </row>
        <row r="223">
          <cell r="B223" t="str">
            <v>13- RESULTADO DE EXERCÍCIO    (11 - 12)</v>
          </cell>
          <cell r="G223">
            <v>-7720.3278386736838</v>
          </cell>
          <cell r="H223">
            <v>12182.159276587417</v>
          </cell>
          <cell r="I223">
            <v>12614.01720962668</v>
          </cell>
          <cell r="J223">
            <v>13831.327160996425</v>
          </cell>
          <cell r="K223">
            <v>16220.930165904258</v>
          </cell>
          <cell r="L223">
            <v>20966.195076923192</v>
          </cell>
          <cell r="M223">
            <v>25930.246882398016</v>
          </cell>
          <cell r="N223">
            <v>31091.655440527575</v>
          </cell>
          <cell r="O223">
            <v>32938.957360885899</v>
          </cell>
          <cell r="P223">
            <v>26753.916407364854</v>
          </cell>
          <cell r="Q223">
            <v>21032.1352453541</v>
          </cell>
          <cell r="R223">
            <v>24126.419598731347</v>
          </cell>
          <cell r="S223">
            <v>30059.122992732016</v>
          </cell>
          <cell r="T223">
            <v>34742.925174942109</v>
          </cell>
          <cell r="U223">
            <v>49593.324710927016</v>
          </cell>
          <cell r="V223">
            <v>59335.116721295359</v>
          </cell>
          <cell r="W223">
            <v>65919.267384185718</v>
          </cell>
          <cell r="X223">
            <v>58355.940508370892</v>
          </cell>
          <cell r="Y223">
            <v>51512.010135854143</v>
          </cell>
          <cell r="Z223">
            <v>47072.368749768822</v>
          </cell>
          <cell r="AA223">
            <v>626557.70836470311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157776.52785000001</v>
          </cell>
          <cell r="H229">
            <v>162509.82368550001</v>
          </cell>
          <cell r="I229">
            <v>167385.11839606502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487671.46993156511</v>
          </cell>
        </row>
        <row r="230">
          <cell r="B230" t="str">
            <v>1.1 - Operacionais    (1.1.1 + 1.1.2)</v>
          </cell>
          <cell r="G230">
            <v>157776.52785000001</v>
          </cell>
          <cell r="H230">
            <v>162509.82368550001</v>
          </cell>
          <cell r="I230">
            <v>167385.11839606502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487671.46993156511</v>
          </cell>
        </row>
        <row r="231">
          <cell r="B231" t="str">
            <v>1.1.1 - Receitas de  Pedágios    (Transp. Qd.2.1.1.2)</v>
          </cell>
          <cell r="G231">
            <v>156991.57</v>
          </cell>
          <cell r="H231">
            <v>161701.31710000001</v>
          </cell>
          <cell r="I231">
            <v>166552.35661300001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485245.24371300009</v>
          </cell>
        </row>
        <row r="232">
          <cell r="B232" t="str">
            <v>1.1.2 - Outras Receitas Operacionais    (calculado 2.1.2.)</v>
          </cell>
          <cell r="G232">
            <v>784.95785000000001</v>
          </cell>
          <cell r="H232">
            <v>808.50658550000014</v>
          </cell>
          <cell r="I232">
            <v>832.76178306500003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2426.2262185650002</v>
          </cell>
        </row>
        <row r="233">
          <cell r="B233" t="str">
            <v>2 -  DEDUÇÕES DA RECEITA    (2.1)</v>
          </cell>
          <cell r="G233">
            <v>13647.669659024999</v>
          </cell>
          <cell r="H233">
            <v>14057.09974879575</v>
          </cell>
          <cell r="I233">
            <v>14478.812741259626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42183.582149080372</v>
          </cell>
        </row>
        <row r="234">
          <cell r="B234" t="str">
            <v>2.1 - Tributos sobre Faturamento    (2.1.1+ .... + 2.1.4)</v>
          </cell>
          <cell r="G234">
            <v>13647.669659024999</v>
          </cell>
          <cell r="H234">
            <v>14057.09974879575</v>
          </cell>
          <cell r="I234">
            <v>14478.812741259626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42183.582149080372</v>
          </cell>
        </row>
        <row r="235">
          <cell r="B235" t="str">
            <v>2.1.1 - I.S.S    (transp. Qd  1.3.)</v>
          </cell>
          <cell r="G235">
            <v>7888.826392500001</v>
          </cell>
          <cell r="H235">
            <v>8125.4911842750007</v>
          </cell>
          <cell r="I235">
            <v>8369.2559198032523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24383.573496578254</v>
          </cell>
        </row>
        <row r="236">
          <cell r="B236" t="str">
            <v>2.1.2 - Cofins    (transp. Qd 1.3.)</v>
          </cell>
          <cell r="G236">
            <v>4733.2958355000001</v>
          </cell>
          <cell r="H236">
            <v>4875.2947105650001</v>
          </cell>
          <cell r="I236">
            <v>5021.5535518819506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14630.14409794695</v>
          </cell>
        </row>
        <row r="237">
          <cell r="B237" t="str">
            <v>2.1.3 - Pis / Pasep    (transp. Qd 1.3.)</v>
          </cell>
          <cell r="G237">
            <v>1025.5474310250002</v>
          </cell>
          <cell r="H237">
            <v>1056.3138539557501</v>
          </cell>
          <cell r="I237">
            <v>1088.0032695744226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3169.8645545551731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144128.85819097501</v>
          </cell>
          <cell r="H239">
            <v>148452.72393670428</v>
          </cell>
          <cell r="I239">
            <v>152906.30565480539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445487.88778248476</v>
          </cell>
        </row>
        <row r="240">
          <cell r="B240" t="str">
            <v>4 -  DESPESAS    (4.1)</v>
          </cell>
          <cell r="G240">
            <v>38109.937589533518</v>
          </cell>
          <cell r="H240">
            <v>38254.435644799669</v>
          </cell>
          <cell r="I240">
            <v>38403.268641723793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114767.64187605699</v>
          </cell>
        </row>
        <row r="241">
          <cell r="B241" t="str">
            <v>4.1 - Operacionais    (4.1.1+ .... + 4.1.10)</v>
          </cell>
          <cell r="G241">
            <v>38109.937589533518</v>
          </cell>
          <cell r="H241">
            <v>38254.435644799669</v>
          </cell>
          <cell r="I241">
            <v>38403.268641723793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114767.64187605699</v>
          </cell>
        </row>
        <row r="242">
          <cell r="B242" t="str">
            <v>4.1.1  -  Pessoal e Administradores    (Transp. Qd. 1.3.)</v>
          </cell>
          <cell r="G242">
            <v>18214.73</v>
          </cell>
          <cell r="H242">
            <v>18214.73</v>
          </cell>
          <cell r="I242">
            <v>18214.73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54644.19</v>
          </cell>
        </row>
        <row r="243">
          <cell r="B243" t="str">
            <v>4.1.2  -  Conservação de Rotina    (Transp. Qd. 1.3.)</v>
          </cell>
          <cell r="G243">
            <v>9274.65</v>
          </cell>
          <cell r="H243">
            <v>9274.65</v>
          </cell>
          <cell r="I243">
            <v>9274.65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27823.949999999997</v>
          </cell>
        </row>
        <row r="244">
          <cell r="B244" t="str">
            <v>4.1.3  -  Consumo    (Transp. Qd. 1.3.)</v>
          </cell>
          <cell r="G244">
            <v>956.76</v>
          </cell>
          <cell r="H244">
            <v>956.76</v>
          </cell>
          <cell r="I244">
            <v>956.76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2870.2799999999997</v>
          </cell>
        </row>
        <row r="245">
          <cell r="B245" t="str">
            <v>4.1.4  -  Transportes    (Transp. Qd. 1.3.)</v>
          </cell>
          <cell r="G245">
            <v>1492.56</v>
          </cell>
          <cell r="H245">
            <v>1492.56</v>
          </cell>
          <cell r="I245">
            <v>1492.56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4477.68</v>
          </cell>
        </row>
        <row r="246">
          <cell r="B246" t="str">
            <v>4.1.5  -  Diversas    (Transp. Qd. 1.3.)</v>
          </cell>
          <cell r="G246">
            <v>1741</v>
          </cell>
          <cell r="H246">
            <v>1741</v>
          </cell>
          <cell r="I246">
            <v>1741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5223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1037.8076133340453</v>
          </cell>
          <cell r="H248">
            <v>1037.8076133340453</v>
          </cell>
          <cell r="I248">
            <v>1037.8076133340453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3113.4228400021357</v>
          </cell>
        </row>
        <row r="249">
          <cell r="B249" t="str">
            <v xml:space="preserve">4.1.8  -  Garantias  (transp. Qd 1.3.)  </v>
          </cell>
          <cell r="G249">
            <v>659.13414069947919</v>
          </cell>
          <cell r="H249">
            <v>661.63332090062318</v>
          </cell>
          <cell r="I249">
            <v>664.20747650780152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1984.9749381079037</v>
          </cell>
        </row>
        <row r="250">
          <cell r="B250" t="str">
            <v xml:space="preserve">4.1.9  -  Parc.Variável da Concessão   </v>
          </cell>
          <cell r="G250">
            <v>4733.2958355000001</v>
          </cell>
          <cell r="H250">
            <v>4875.2947105650001</v>
          </cell>
          <cell r="I250">
            <v>5021.5535518819506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14630.14409794695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106018.9206014415</v>
          </cell>
          <cell r="H252">
            <v>110198.28829190461</v>
          </cell>
          <cell r="I252">
            <v>114503.0370130816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330720.24590642774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106018.9206014415</v>
          </cell>
          <cell r="H255">
            <v>110198.28829190461</v>
          </cell>
          <cell r="I255">
            <v>114503.0370130816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330720.24590642774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106018.9206014415</v>
          </cell>
          <cell r="H257">
            <v>110198.28829190461</v>
          </cell>
          <cell r="I257">
            <v>114503.0370130816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330720.24590642774</v>
          </cell>
        </row>
        <row r="258">
          <cell r="B258" t="str">
            <v>10- CONTRIBUIÇÃO SOCIAL (Legislação vigente)</v>
          </cell>
          <cell r="G258">
            <v>8481.5136481153204</v>
          </cell>
          <cell r="H258">
            <v>8815.8630633523699</v>
          </cell>
          <cell r="I258">
            <v>9160.2429610465279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26457.619672514214</v>
          </cell>
        </row>
        <row r="259">
          <cell r="B259" t="str">
            <v>11- RESULTADO ANTES IMPOSTO DE RENDA    (9 - 10)</v>
          </cell>
          <cell r="G259">
            <v>97537.406953326179</v>
          </cell>
          <cell r="H259">
            <v>101382.42522855224</v>
          </cell>
          <cell r="I259">
            <v>105342.79405203507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304262.62623391353</v>
          </cell>
        </row>
        <row r="260">
          <cell r="B260" t="str">
            <v>12- IMPOSTO DE RENDA (Legislação vigente)</v>
          </cell>
          <cell r="G260">
            <v>26480.730150360374</v>
          </cell>
          <cell r="H260">
            <v>27525.572072976152</v>
          </cell>
          <cell r="I260">
            <v>28601.7592532704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82608.061476606934</v>
          </cell>
        </row>
        <row r="261">
          <cell r="B261" t="str">
            <v>13- RESULTADO DE EXERCÍCIO    (11 - 12)</v>
          </cell>
          <cell r="G261">
            <v>71056.676802965812</v>
          </cell>
          <cell r="H261">
            <v>73856.853155576086</v>
          </cell>
          <cell r="I261">
            <v>76741.034798764667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221654.56475730659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44876.126350046019</v>
          </cell>
          <cell r="H267">
            <v>83286.405845327768</v>
          </cell>
          <cell r="I267">
            <v>92170.777694183853</v>
          </cell>
          <cell r="J267">
            <v>93091.474111435353</v>
          </cell>
          <cell r="K267">
            <v>94898.17915951302</v>
          </cell>
          <cell r="L267">
            <v>98305.283682905327</v>
          </cell>
          <cell r="M267">
            <v>105744.85842768283</v>
          </cell>
          <cell r="N267">
            <v>111959.09863747933</v>
          </cell>
          <cell r="O267">
            <v>117686.64469588712</v>
          </cell>
          <cell r="P267">
            <v>123859.38727973677</v>
          </cell>
          <cell r="Q267">
            <v>127330.15296782771</v>
          </cell>
          <cell r="R267">
            <v>131315.63884174329</v>
          </cell>
          <cell r="S267">
            <v>138034.07216737888</v>
          </cell>
          <cell r="T267">
            <v>144975.64613405798</v>
          </cell>
          <cell r="U267">
            <v>153371.76356683884</v>
          </cell>
          <cell r="V267">
            <v>161710.26964387586</v>
          </cell>
          <cell r="W267">
            <v>170128.85141206314</v>
          </cell>
          <cell r="X267">
            <v>178642.7646347688</v>
          </cell>
          <cell r="Y267">
            <v>185717.1531974645</v>
          </cell>
          <cell r="Z267">
            <v>193857.07704520179</v>
          </cell>
          <cell r="AA267">
            <v>2550961.6254954189</v>
          </cell>
        </row>
        <row r="268">
          <cell r="B268" t="str">
            <v>1.1.  RECEITAS     (1.1.1.+ ... + 1.1.4)</v>
          </cell>
          <cell r="G268">
            <v>44876.126350046019</v>
          </cell>
          <cell r="H268">
            <v>83286.405845327768</v>
          </cell>
          <cell r="I268">
            <v>92170.777694183853</v>
          </cell>
          <cell r="J268">
            <v>93091.474111435353</v>
          </cell>
          <cell r="K268">
            <v>94898.17915951302</v>
          </cell>
          <cell r="L268">
            <v>98305.283682905327</v>
          </cell>
          <cell r="M268">
            <v>105744.85842768283</v>
          </cell>
          <cell r="N268">
            <v>111959.09863747933</v>
          </cell>
          <cell r="O268">
            <v>117686.64469588712</v>
          </cell>
          <cell r="P268">
            <v>123859.38727973677</v>
          </cell>
          <cell r="Q268">
            <v>127330.15296782771</v>
          </cell>
          <cell r="R268">
            <v>131315.63884174329</v>
          </cell>
          <cell r="S268">
            <v>138034.07216737888</v>
          </cell>
          <cell r="T268">
            <v>144975.64613405798</v>
          </cell>
          <cell r="U268">
            <v>153371.76356683884</v>
          </cell>
          <cell r="V268">
            <v>161710.26964387586</v>
          </cell>
          <cell r="W268">
            <v>170128.85141206314</v>
          </cell>
          <cell r="X268">
            <v>178642.7646347688</v>
          </cell>
          <cell r="Y268">
            <v>185717.1531974645</v>
          </cell>
          <cell r="Z268">
            <v>193857.07704520179</v>
          </cell>
          <cell r="AA268">
            <v>2550961.6254954189</v>
          </cell>
        </row>
        <row r="269">
          <cell r="B269" t="str">
            <v>1.1.1   Receitas de Pedágio</v>
          </cell>
          <cell r="G269">
            <v>44652.711049999998</v>
          </cell>
          <cell r="H269">
            <v>82701.048649999997</v>
          </cell>
          <cell r="I269">
            <v>88017.844600000011</v>
          </cell>
          <cell r="J269">
            <v>91048.122325000018</v>
          </cell>
          <cell r="K269">
            <v>94077.015697499999</v>
          </cell>
          <cell r="L269">
            <v>95780.177321704687</v>
          </cell>
          <cell r="M269">
            <v>101917.52809100341</v>
          </cell>
          <cell r="N269">
            <v>106882.63132972551</v>
          </cell>
          <cell r="O269">
            <v>109977.59503186807</v>
          </cell>
          <cell r="P269">
            <v>113076.8080217596</v>
          </cell>
          <cell r="Q269">
            <v>116172.75961287991</v>
          </cell>
          <cell r="R269">
            <v>119272.16465316506</v>
          </cell>
          <cell r="S269">
            <v>122362.72950805182</v>
          </cell>
          <cell r="T269">
            <v>125469.70165472479</v>
          </cell>
          <cell r="U269">
            <v>128563.47201529586</v>
          </cell>
          <cell r="V269">
            <v>131661.94898768651</v>
          </cell>
          <cell r="W269">
            <v>134764.84314125564</v>
          </cell>
          <cell r="X269">
            <v>137862.4284971201</v>
          </cell>
          <cell r="Y269">
            <v>140957.33865662542</v>
          </cell>
          <cell r="Z269">
            <v>144057.48863723694</v>
          </cell>
          <cell r="AA269">
            <v>2229276.3574826038</v>
          </cell>
        </row>
        <row r="270">
          <cell r="B270" t="str">
            <v>1.1.2   Outras Receitas Operacionais</v>
          </cell>
          <cell r="G270">
            <v>223.41530004602367</v>
          </cell>
          <cell r="H270">
            <v>430.35000044412857</v>
          </cell>
          <cell r="I270">
            <v>455.51715012011624</v>
          </cell>
          <cell r="J270">
            <v>471.62585016916347</v>
          </cell>
          <cell r="K270">
            <v>490.66609996247593</v>
          </cell>
          <cell r="L270">
            <v>517.03724999999997</v>
          </cell>
          <cell r="M270">
            <v>532.75565064899286</v>
          </cell>
          <cell r="N270">
            <v>548.52805000000001</v>
          </cell>
          <cell r="O270">
            <v>565.26514991865963</v>
          </cell>
          <cell r="P270">
            <v>581.01885014437198</v>
          </cell>
          <cell r="Q270">
            <v>595.77955117313115</v>
          </cell>
          <cell r="R270">
            <v>612.48694997641076</v>
          </cell>
          <cell r="S270">
            <v>628.24145043161604</v>
          </cell>
          <cell r="T270">
            <v>643.95765018162285</v>
          </cell>
          <cell r="U270">
            <v>659.72725020812402</v>
          </cell>
          <cell r="V270">
            <v>676.46745015663453</v>
          </cell>
          <cell r="W270">
            <v>691.198500010271</v>
          </cell>
          <cell r="X270">
            <v>706.93820001204915</v>
          </cell>
          <cell r="Y270">
            <v>722.67744999999991</v>
          </cell>
          <cell r="Z270">
            <v>739.42230000000006</v>
          </cell>
          <cell r="AA270">
            <v>11493.076103603789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155.00719488363831</v>
          </cell>
          <cell r="I272">
            <v>3697.4159440637254</v>
          </cell>
          <cell r="J272">
            <v>1571.7259362661778</v>
          </cell>
          <cell r="K272">
            <v>330.49736205055183</v>
          </cell>
          <cell r="L272">
            <v>2008.0691112006443</v>
          </cell>
          <cell r="M272">
            <v>3294.5746860304371</v>
          </cell>
          <cell r="N272">
            <v>4527.939257753831</v>
          </cell>
          <cell r="O272">
            <v>7143.7845141003918</v>
          </cell>
          <cell r="P272">
            <v>10201.560407832787</v>
          </cell>
          <cell r="Q272">
            <v>10561.613803774664</v>
          </cell>
          <cell r="R272">
            <v>11430.987238601821</v>
          </cell>
          <cell r="S272">
            <v>15043.101208895438</v>
          </cell>
          <cell r="T272">
            <v>18861.986829151585</v>
          </cell>
          <cell r="U272">
            <v>24148.564301334871</v>
          </cell>
          <cell r="V272">
            <v>29371.853206032705</v>
          </cell>
          <cell r="W272">
            <v>34672.809770797234</v>
          </cell>
          <cell r="X272">
            <v>40073.397937636648</v>
          </cell>
          <cell r="Y272">
            <v>44037.137090839096</v>
          </cell>
          <cell r="Z272">
            <v>49060.166107964833</v>
          </cell>
          <cell r="AA272">
            <v>310192.19190921111</v>
          </cell>
        </row>
        <row r="273">
          <cell r="B273" t="str">
            <v>2.  DESEMBOLSOS     (2.1.+ ... + 2.4)</v>
          </cell>
          <cell r="G273">
            <v>72001.633828788166</v>
          </cell>
          <cell r="H273">
            <v>109064.74947993986</v>
          </cell>
          <cell r="I273">
            <v>104452.65341445389</v>
          </cell>
          <cell r="J273">
            <v>98268.437895175608</v>
          </cell>
          <cell r="K273">
            <v>100756.62342604122</v>
          </cell>
          <cell r="L273">
            <v>81066.177843518672</v>
          </cell>
          <cell r="M273">
            <v>89737.584439486833</v>
          </cell>
          <cell r="N273">
            <v>94117.562079634517</v>
          </cell>
          <cell r="O273">
            <v>102396.55821879323</v>
          </cell>
          <cell r="P273">
            <v>118244.92148526334</v>
          </cell>
          <cell r="Q273">
            <v>98875.588797758508</v>
          </cell>
          <cell r="R273">
            <v>102393.45578447019</v>
          </cell>
          <cell r="S273">
            <v>75782.612195725742</v>
          </cell>
          <cell r="T273">
            <v>77981.321043130534</v>
          </cell>
          <cell r="U273">
            <v>86632.456528627648</v>
          </cell>
          <cell r="V273">
            <v>85479.74281596097</v>
          </cell>
          <cell r="W273">
            <v>89119.708869576774</v>
          </cell>
          <cell r="X273">
            <v>107042.87076153858</v>
          </cell>
          <cell r="Y273">
            <v>107367.02489627787</v>
          </cell>
          <cell r="Z273">
            <v>108723.11035884824</v>
          </cell>
          <cell r="AA273">
            <v>1909504.7941630101</v>
          </cell>
        </row>
        <row r="274">
          <cell r="B274" t="str">
            <v>2.1.  OPERACIONAIS     (2.1.1.+ ... + 2.1.8)</v>
          </cell>
          <cell r="G274">
            <v>36480.49192594648</v>
          </cell>
          <cell r="H274">
            <v>38111.583930577268</v>
          </cell>
          <cell r="I274">
            <v>40177.98135082503</v>
          </cell>
          <cell r="J274">
            <v>40897.671625498209</v>
          </cell>
          <cell r="K274">
            <v>41898.362147141059</v>
          </cell>
          <cell r="L274">
            <v>43058.934100609324</v>
          </cell>
          <cell r="M274">
            <v>45381.407175230037</v>
          </cell>
          <cell r="N274">
            <v>45630.117516237784</v>
          </cell>
          <cell r="O274">
            <v>46051.345687705289</v>
          </cell>
          <cell r="P274">
            <v>46360.275941534972</v>
          </cell>
          <cell r="Q274">
            <v>46643.792767141967</v>
          </cell>
          <cell r="R274">
            <v>46948.668948969782</v>
          </cell>
          <cell r="S274">
            <v>47275.835494597239</v>
          </cell>
          <cell r="T274">
            <v>47613.205803277699</v>
          </cell>
          <cell r="U274">
            <v>48015.744449331032</v>
          </cell>
          <cell r="V274">
            <v>48478.86269095094</v>
          </cell>
          <cell r="W274">
            <v>48944.613345686652</v>
          </cell>
          <cell r="X274">
            <v>49276.141655535437</v>
          </cell>
          <cell r="Y274">
            <v>49692.785912655359</v>
          </cell>
          <cell r="Z274">
            <v>50149.080980905142</v>
          </cell>
          <cell r="AA274">
            <v>907086.90345035656</v>
          </cell>
        </row>
        <row r="275">
          <cell r="B275" t="str">
            <v xml:space="preserve">2.1.1.  Pessoal / Administradores   </v>
          </cell>
          <cell r="G275">
            <v>13860.079999999998</v>
          </cell>
          <cell r="H275">
            <v>18033.05</v>
          </cell>
          <cell r="I275">
            <v>18505.14</v>
          </cell>
          <cell r="J275">
            <v>18658.769999999997</v>
          </cell>
          <cell r="K275">
            <v>18674.46</v>
          </cell>
          <cell r="L275">
            <v>18658.71</v>
          </cell>
          <cell r="M275">
            <v>18603.21</v>
          </cell>
          <cell r="N275">
            <v>18603.21</v>
          </cell>
          <cell r="O275">
            <v>18603.21</v>
          </cell>
          <cell r="P275">
            <v>18533.84</v>
          </cell>
          <cell r="Q275">
            <v>18533.84</v>
          </cell>
          <cell r="R275">
            <v>18533.84</v>
          </cell>
          <cell r="S275">
            <v>18464.47</v>
          </cell>
          <cell r="T275">
            <v>18395.09</v>
          </cell>
          <cell r="U275">
            <v>18339.599999999999</v>
          </cell>
          <cell r="V275">
            <v>18339.599999999999</v>
          </cell>
          <cell r="W275">
            <v>18339.599999999999</v>
          </cell>
          <cell r="X275">
            <v>18214.73</v>
          </cell>
          <cell r="Y275">
            <v>18214.73</v>
          </cell>
          <cell r="Z275">
            <v>18214.73</v>
          </cell>
          <cell r="AA275">
            <v>364323.90999999986</v>
          </cell>
        </row>
        <row r="276">
          <cell r="B276" t="str">
            <v xml:space="preserve">2.1.2.  Conservação de Rotina  </v>
          </cell>
          <cell r="G276">
            <v>12695.07</v>
          </cell>
          <cell r="H276">
            <v>7548</v>
          </cell>
          <cell r="I276">
            <v>7856.04</v>
          </cell>
          <cell r="J276">
            <v>8367.57</v>
          </cell>
          <cell r="K276">
            <v>9119.33</v>
          </cell>
          <cell r="L276">
            <v>9186.85</v>
          </cell>
          <cell r="M276">
            <v>9212.3000000000011</v>
          </cell>
          <cell r="N276">
            <v>9219.2999999999993</v>
          </cell>
          <cell r="O276">
            <v>9274.65</v>
          </cell>
          <cell r="P276">
            <v>9274.65</v>
          </cell>
          <cell r="Q276">
            <v>9274.65</v>
          </cell>
          <cell r="R276">
            <v>9274.65</v>
          </cell>
          <cell r="S276">
            <v>9274.65</v>
          </cell>
          <cell r="T276">
            <v>9274.65</v>
          </cell>
          <cell r="U276">
            <v>9274.65</v>
          </cell>
          <cell r="V276">
            <v>9274.65</v>
          </cell>
          <cell r="W276">
            <v>9274.65</v>
          </cell>
          <cell r="X276">
            <v>9274.65</v>
          </cell>
          <cell r="Y276">
            <v>9274.65</v>
          </cell>
          <cell r="Z276">
            <v>9274.65</v>
          </cell>
          <cell r="AA276">
            <v>184500.25999999995</v>
          </cell>
        </row>
        <row r="277">
          <cell r="B277" t="str">
            <v xml:space="preserve">2.1.3.  Consumo   </v>
          </cell>
          <cell r="G277">
            <v>1504.99</v>
          </cell>
          <cell r="H277">
            <v>981.02999999999986</v>
          </cell>
          <cell r="I277">
            <v>1026.74</v>
          </cell>
          <cell r="J277">
            <v>1019.6</v>
          </cell>
          <cell r="K277">
            <v>998.18000000000006</v>
          </cell>
          <cell r="L277">
            <v>1002.46</v>
          </cell>
          <cell r="M277">
            <v>996.75</v>
          </cell>
          <cell r="N277">
            <v>996.75</v>
          </cell>
          <cell r="O277">
            <v>996.75</v>
          </cell>
          <cell r="P277">
            <v>989.6099999999999</v>
          </cell>
          <cell r="Q277">
            <v>989.6099999999999</v>
          </cell>
          <cell r="R277">
            <v>989.6099999999999</v>
          </cell>
          <cell r="S277">
            <v>982.47</v>
          </cell>
          <cell r="T277">
            <v>975.03</v>
          </cell>
          <cell r="U277">
            <v>969.6099999999999</v>
          </cell>
          <cell r="V277">
            <v>969.6099999999999</v>
          </cell>
          <cell r="W277">
            <v>969.6099999999999</v>
          </cell>
          <cell r="X277">
            <v>956.76</v>
          </cell>
          <cell r="Y277">
            <v>956.76</v>
          </cell>
          <cell r="Z277">
            <v>956.76</v>
          </cell>
          <cell r="AA277">
            <v>20228.689999999999</v>
          </cell>
        </row>
        <row r="278">
          <cell r="B278" t="str">
            <v>2.1.4.  Transportes</v>
          </cell>
          <cell r="G278">
            <v>900.4</v>
          </cell>
          <cell r="H278">
            <v>1434.83</v>
          </cell>
          <cell r="I278">
            <v>1492.56</v>
          </cell>
          <cell r="J278">
            <v>1492.56</v>
          </cell>
          <cell r="K278">
            <v>1492.56</v>
          </cell>
          <cell r="L278">
            <v>1492.56</v>
          </cell>
          <cell r="M278">
            <v>1492.56</v>
          </cell>
          <cell r="N278">
            <v>1492.56</v>
          </cell>
          <cell r="O278">
            <v>1492.56</v>
          </cell>
          <cell r="P278">
            <v>1492.56</v>
          </cell>
          <cell r="Q278">
            <v>1492.56</v>
          </cell>
          <cell r="R278">
            <v>1492.56</v>
          </cell>
          <cell r="S278">
            <v>1492.56</v>
          </cell>
          <cell r="T278">
            <v>1492.56</v>
          </cell>
          <cell r="U278">
            <v>1492.56</v>
          </cell>
          <cell r="V278">
            <v>1492.56</v>
          </cell>
          <cell r="W278">
            <v>1492.56</v>
          </cell>
          <cell r="X278">
            <v>1492.56</v>
          </cell>
          <cell r="Y278">
            <v>1492.56</v>
          </cell>
          <cell r="Z278">
            <v>1492.56</v>
          </cell>
          <cell r="AA278">
            <v>29201.310000000009</v>
          </cell>
        </row>
        <row r="279">
          <cell r="B279" t="str">
            <v>2.1.5.  Diversas</v>
          </cell>
          <cell r="G279">
            <v>1741</v>
          </cell>
          <cell r="H279">
            <v>1741</v>
          </cell>
          <cell r="I279">
            <v>1741</v>
          </cell>
          <cell r="J279">
            <v>1741</v>
          </cell>
          <cell r="K279">
            <v>1741</v>
          </cell>
          <cell r="L279">
            <v>1741</v>
          </cell>
          <cell r="M279">
            <v>1741</v>
          </cell>
          <cell r="N279">
            <v>1741</v>
          </cell>
          <cell r="O279">
            <v>1741</v>
          </cell>
          <cell r="P279">
            <v>1741</v>
          </cell>
          <cell r="Q279">
            <v>1741</v>
          </cell>
          <cell r="R279">
            <v>1741</v>
          </cell>
          <cell r="S279">
            <v>1741</v>
          </cell>
          <cell r="T279">
            <v>1741</v>
          </cell>
          <cell r="U279">
            <v>1741</v>
          </cell>
          <cell r="V279">
            <v>1741</v>
          </cell>
          <cell r="W279">
            <v>1741</v>
          </cell>
          <cell r="X279">
            <v>1741</v>
          </cell>
          <cell r="Y279">
            <v>1741</v>
          </cell>
          <cell r="Z279">
            <v>1741</v>
          </cell>
          <cell r="AA279">
            <v>34820</v>
          </cell>
        </row>
        <row r="280">
          <cell r="B280" t="str">
            <v>2.1.6.  Tributos s/ Faturamento</v>
          </cell>
          <cell r="G280">
            <v>2068.2884213188067</v>
          </cell>
          <cell r="H280">
            <v>4768.1247784786565</v>
          </cell>
          <cell r="I280">
            <v>6050.860862755465</v>
          </cell>
          <cell r="J280">
            <v>6176.1185899577085</v>
          </cell>
          <cell r="K280">
            <v>6501.0397641296022</v>
          </cell>
          <cell r="L280">
            <v>7643.3200701269307</v>
          </cell>
          <cell r="M280">
            <v>10053.697844747634</v>
          </cell>
          <cell r="N280">
            <v>10560.355056903738</v>
          </cell>
          <cell r="O280">
            <v>10957.380828371246</v>
          </cell>
          <cell r="P280">
            <v>11371.533082200935</v>
          </cell>
          <cell r="Q280">
            <v>11684.761907807926</v>
          </cell>
          <cell r="R280">
            <v>12018.35008963574</v>
          </cell>
          <cell r="S280">
            <v>12450.738635263191</v>
          </cell>
          <cell r="T280">
            <v>12892.640943943661</v>
          </cell>
          <cell r="U280">
            <v>13385.801589996987</v>
          </cell>
          <cell r="V280">
            <v>13877.631831616896</v>
          </cell>
          <cell r="W280">
            <v>14372.094486352606</v>
          </cell>
          <cell r="X280">
            <v>14870.054796201397</v>
          </cell>
          <cell r="Y280">
            <v>15315.411053321317</v>
          </cell>
          <cell r="Z280">
            <v>15800.4181215711</v>
          </cell>
          <cell r="AA280">
            <v>212818.62275470159</v>
          </cell>
        </row>
        <row r="281">
          <cell r="B281" t="str">
            <v>2.1.7.  Seguros</v>
          </cell>
          <cell r="G281">
            <v>1108.6094471276722</v>
          </cell>
          <cell r="H281">
            <v>1135.2353945986172</v>
          </cell>
          <cell r="I281">
            <v>1161.8613420695624</v>
          </cell>
          <cell r="J281">
            <v>1188.4872895405076</v>
          </cell>
          <cell r="K281">
            <v>1215.1132370114528</v>
          </cell>
          <cell r="L281">
            <v>1241.7391844823981</v>
          </cell>
          <cell r="M281">
            <v>1241.7391844823981</v>
          </cell>
          <cell r="N281">
            <v>1037.8076133340453</v>
          </cell>
          <cell r="O281">
            <v>1037.8076133340453</v>
          </cell>
          <cell r="P281">
            <v>1037.8076133340453</v>
          </cell>
          <cell r="Q281">
            <v>1037.8076133340453</v>
          </cell>
          <cell r="R281">
            <v>1037.8076133340453</v>
          </cell>
          <cell r="S281">
            <v>1037.8076133340453</v>
          </cell>
          <cell r="T281">
            <v>1037.8076133340453</v>
          </cell>
          <cell r="U281">
            <v>1037.8076133340453</v>
          </cell>
          <cell r="V281">
            <v>1037.8076133340453</v>
          </cell>
          <cell r="W281">
            <v>1037.8076133340453</v>
          </cell>
          <cell r="X281">
            <v>1037.8076133340453</v>
          </cell>
          <cell r="Y281">
            <v>1037.8076133340453</v>
          </cell>
          <cell r="Z281">
            <v>1037.8076133340453</v>
          </cell>
          <cell r="AA281">
            <v>21784.284052655192</v>
          </cell>
        </row>
        <row r="282">
          <cell r="B282" t="str">
            <v xml:space="preserve">2.1.8.  Garantias </v>
          </cell>
          <cell r="G282">
            <v>2602.0540575</v>
          </cell>
          <cell r="H282">
            <v>2470.3137575000001</v>
          </cell>
          <cell r="I282">
            <v>2343.7791459999999</v>
          </cell>
          <cell r="J282">
            <v>2253.5657460000002</v>
          </cell>
          <cell r="K282">
            <v>2156.6791460000004</v>
          </cell>
          <cell r="L282">
            <v>2092.2948459999998</v>
          </cell>
          <cell r="M282">
            <v>2040.1501460000002</v>
          </cell>
          <cell r="N282">
            <v>1979.1348460000002</v>
          </cell>
          <cell r="O282">
            <v>1947.9872460000001</v>
          </cell>
          <cell r="P282">
            <v>1919.2752459999999</v>
          </cell>
          <cell r="Q282">
            <v>1889.5632459999999</v>
          </cell>
          <cell r="R282">
            <v>1860.8512459999999</v>
          </cell>
          <cell r="S282">
            <v>1832.139246</v>
          </cell>
          <cell r="T282">
            <v>1804.427246</v>
          </cell>
          <cell r="U282">
            <v>1774.715246</v>
          </cell>
          <cell r="V282">
            <v>1746.003246</v>
          </cell>
          <cell r="W282">
            <v>1717.291246</v>
          </cell>
          <cell r="X282">
            <v>1688.579246</v>
          </cell>
          <cell r="Y282">
            <v>1659.867246</v>
          </cell>
          <cell r="Z282">
            <v>1631.155246</v>
          </cell>
          <cell r="AA282">
            <v>39409.826643</v>
          </cell>
        </row>
        <row r="283">
          <cell r="B283" t="str">
            <v>2.2.  INVESTIMENTOS / IMOBILIZADO     (2.2.1.+ ... + 2.2.7)</v>
          </cell>
          <cell r="G283">
            <v>23241.86</v>
          </cell>
          <cell r="H283">
            <v>52268.719999999994</v>
          </cell>
          <cell r="I283">
            <v>43875.619999999995</v>
          </cell>
          <cell r="J283">
            <v>38373.089999999997</v>
          </cell>
          <cell r="K283">
            <v>40735.42</v>
          </cell>
          <cell r="L283">
            <v>19775.599999999999</v>
          </cell>
          <cell r="M283">
            <v>24936.399999999998</v>
          </cell>
          <cell r="N283">
            <v>27799.289999999997</v>
          </cell>
          <cell r="O283">
            <v>34458.879999999997</v>
          </cell>
          <cell r="P283">
            <v>49283.41</v>
          </cell>
          <cell r="Q283">
            <v>29631.149999999998</v>
          </cell>
          <cell r="R283">
            <v>31747</v>
          </cell>
          <cell r="S283">
            <v>2195.5800000000004</v>
          </cell>
          <cell r="T283">
            <v>1434.1299999999999</v>
          </cell>
          <cell r="U283">
            <v>6355.68</v>
          </cell>
          <cell r="V283">
            <v>1839.6299999999999</v>
          </cell>
          <cell r="W283">
            <v>2273.1800000000007</v>
          </cell>
          <cell r="X283">
            <v>19080.43</v>
          </cell>
          <cell r="Y283">
            <v>19958.82</v>
          </cell>
          <cell r="Z283">
            <v>25971.27</v>
          </cell>
          <cell r="AA283">
            <v>495235.16</v>
          </cell>
        </row>
        <row r="284">
          <cell r="B284" t="str">
            <v xml:space="preserve">2.2.1.  Ampliação Principal </v>
          </cell>
          <cell r="G284">
            <v>2807.22</v>
          </cell>
          <cell r="H284">
            <v>3763.21</v>
          </cell>
          <cell r="I284">
            <v>10309.209999999999</v>
          </cell>
          <cell r="J284">
            <v>6884.38</v>
          </cell>
          <cell r="K284">
            <v>4257.08</v>
          </cell>
          <cell r="L284">
            <v>3577.08</v>
          </cell>
          <cell r="M284">
            <v>3662.8599999999992</v>
          </cell>
          <cell r="N284">
            <v>10448.369999999999</v>
          </cell>
          <cell r="O284">
            <v>15704.349999999997</v>
          </cell>
          <cell r="P284">
            <v>15696.050000000001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77109.81</v>
          </cell>
        </row>
        <row r="285">
          <cell r="B285" t="str">
            <v>2.2.2.  Demais Obras de Ampliação/Melhoramentos</v>
          </cell>
          <cell r="G285">
            <v>10101.64</v>
          </cell>
          <cell r="H285">
            <v>18698.739999999994</v>
          </cell>
          <cell r="I285">
            <v>17203.8</v>
          </cell>
          <cell r="J285">
            <v>16500.919999999998</v>
          </cell>
          <cell r="K285">
            <v>5498.6399999999994</v>
          </cell>
          <cell r="L285">
            <v>8399.9799999999977</v>
          </cell>
          <cell r="M285">
            <v>14776.71</v>
          </cell>
          <cell r="N285">
            <v>14330.779999999999</v>
          </cell>
          <cell r="O285">
            <v>16720.28</v>
          </cell>
          <cell r="P285">
            <v>5385.16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1505.54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129122.18999999999</v>
          </cell>
        </row>
        <row r="286">
          <cell r="B286" t="str">
            <v xml:space="preserve">2.2.3.  Equipamentos, Veiculos e Sist. Controle </v>
          </cell>
          <cell r="G286">
            <v>7183</v>
          </cell>
          <cell r="H286">
            <v>7376</v>
          </cell>
          <cell r="I286">
            <v>609.29999999999995</v>
          </cell>
          <cell r="J286">
            <v>1354.3999999999996</v>
          </cell>
          <cell r="K286">
            <v>15259.49</v>
          </cell>
          <cell r="L286">
            <v>3253.4</v>
          </cell>
          <cell r="M286">
            <v>4451.66</v>
          </cell>
          <cell r="N286">
            <v>1274.3</v>
          </cell>
          <cell r="O286">
            <v>1088.4000000000001</v>
          </cell>
          <cell r="P286">
            <v>836.79999999999927</v>
          </cell>
          <cell r="Q286">
            <v>5888.23</v>
          </cell>
          <cell r="R286">
            <v>739.3</v>
          </cell>
          <cell r="S286">
            <v>1315.9</v>
          </cell>
          <cell r="T286">
            <v>609.29999999999995</v>
          </cell>
          <cell r="U286">
            <v>4001.44</v>
          </cell>
          <cell r="V286">
            <v>930.8</v>
          </cell>
          <cell r="W286">
            <v>1088.4000000000001</v>
          </cell>
          <cell r="X286">
            <v>609.29999999999995</v>
          </cell>
          <cell r="Y286">
            <v>836.8</v>
          </cell>
          <cell r="Z286">
            <v>609.29999999999995</v>
          </cell>
          <cell r="AA286">
            <v>59315.520000000019</v>
          </cell>
        </row>
        <row r="287">
          <cell r="B287" t="str">
            <v>2.2.4.  Desapropriações</v>
          </cell>
          <cell r="G287">
            <v>0</v>
          </cell>
          <cell r="H287">
            <v>0</v>
          </cell>
          <cell r="I287">
            <v>0</v>
          </cell>
          <cell r="J287">
            <v>1398</v>
          </cell>
          <cell r="K287">
            <v>1398</v>
          </cell>
          <cell r="L287">
            <v>1398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4194</v>
          </cell>
        </row>
        <row r="288">
          <cell r="B288" t="str">
            <v xml:space="preserve">2.2.5.  Conservação Especial </v>
          </cell>
          <cell r="G288">
            <v>3149.9999999999991</v>
          </cell>
          <cell r="H288">
            <v>22430.77</v>
          </cell>
          <cell r="I288">
            <v>15753.310000000001</v>
          </cell>
          <cell r="J288">
            <v>12235.39</v>
          </cell>
          <cell r="K288">
            <v>14322.21</v>
          </cell>
          <cell r="L288">
            <v>3147.1400000000003</v>
          </cell>
          <cell r="M288">
            <v>2045.1699999999998</v>
          </cell>
          <cell r="N288">
            <v>1745.8400000000001</v>
          </cell>
          <cell r="O288">
            <v>945.85000000000036</v>
          </cell>
          <cell r="P288">
            <v>27365.4</v>
          </cell>
          <cell r="Q288">
            <v>23742.92</v>
          </cell>
          <cell r="R288">
            <v>31007.7</v>
          </cell>
          <cell r="S288">
            <v>879.68000000000029</v>
          </cell>
          <cell r="T288">
            <v>824.82999999999993</v>
          </cell>
          <cell r="U288">
            <v>848.70000000000073</v>
          </cell>
          <cell r="V288">
            <v>908.82999999999993</v>
          </cell>
          <cell r="W288">
            <v>1184.7800000000007</v>
          </cell>
          <cell r="X288">
            <v>18471.13</v>
          </cell>
          <cell r="Y288">
            <v>19122.02</v>
          </cell>
          <cell r="Z288">
            <v>25361.97</v>
          </cell>
          <cell r="AA288">
            <v>225493.63999999996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12170.28379050138</v>
          </cell>
          <cell r="H291">
            <v>8397.941959513324</v>
          </cell>
          <cell r="I291">
            <v>8558.2008525036035</v>
          </cell>
          <cell r="J291">
            <v>8649.5924452550753</v>
          </cell>
          <cell r="K291">
            <v>8741.030453923875</v>
          </cell>
          <cell r="L291">
            <v>8616.0100531222379</v>
          </cell>
          <cell r="M291">
            <v>8977.508512249573</v>
          </cell>
          <cell r="N291">
            <v>9126.9347813917648</v>
          </cell>
          <cell r="O291">
            <v>9220.2858054536009</v>
          </cell>
          <cell r="P291">
            <v>9313.7348061571192</v>
          </cell>
          <cell r="Q291">
            <v>9407.0561749215922</v>
          </cell>
          <cell r="R291">
            <v>9500.5395480942443</v>
          </cell>
          <cell r="S291">
            <v>9593.7291287545031</v>
          </cell>
          <cell r="T291">
            <v>9687.4097791471922</v>
          </cell>
          <cell r="U291">
            <v>9780.6959779651188</v>
          </cell>
          <cell r="V291">
            <v>9874.1524931352942</v>
          </cell>
          <cell r="W291">
            <v>9967.6812492379759</v>
          </cell>
          <cell r="X291">
            <v>10061.081000913964</v>
          </cell>
          <cell r="Y291">
            <v>10154.400483198762</v>
          </cell>
          <cell r="Z291">
            <v>10247.907328117108</v>
          </cell>
          <cell r="AA291">
            <v>190046.17662355732</v>
          </cell>
        </row>
        <row r="292">
          <cell r="B292" t="str">
            <v>2.3.1.  Valor Variável da Concessão</v>
          </cell>
          <cell r="G292">
            <v>1346.2837905013805</v>
          </cell>
          <cell r="H292">
            <v>2493.941959513324</v>
          </cell>
          <cell r="I292">
            <v>2654.2008525036031</v>
          </cell>
          <cell r="J292">
            <v>2745.5924452550753</v>
          </cell>
          <cell r="K292">
            <v>2837.0304539238741</v>
          </cell>
          <cell r="L292">
            <v>2888.9164371511401</v>
          </cell>
          <cell r="M292">
            <v>3073.508512249572</v>
          </cell>
          <cell r="N292">
            <v>3222.9347813917652</v>
          </cell>
          <cell r="O292">
            <v>3316.2858054536018</v>
          </cell>
          <cell r="P292">
            <v>3409.7348061571192</v>
          </cell>
          <cell r="Q292">
            <v>3503.0561749215913</v>
          </cell>
          <cell r="R292">
            <v>3596.5395480942439</v>
          </cell>
          <cell r="S292">
            <v>3689.7291287545027</v>
          </cell>
          <cell r="T292">
            <v>3783.4097791471927</v>
          </cell>
          <cell r="U292">
            <v>3876.6959779651188</v>
          </cell>
          <cell r="V292">
            <v>3970.1524931352938</v>
          </cell>
          <cell r="W292">
            <v>4063.6812492379768</v>
          </cell>
          <cell r="X292">
            <v>4157.081000913965</v>
          </cell>
          <cell r="Y292">
            <v>4250.4004831987622</v>
          </cell>
          <cell r="Z292">
            <v>4343.9073281171077</v>
          </cell>
          <cell r="AA292">
            <v>67223.083007586218</v>
          </cell>
        </row>
        <row r="293">
          <cell r="B293" t="str">
            <v xml:space="preserve">2.3.2.  Valor Fixo da Concessão </v>
          </cell>
          <cell r="G293">
            <v>10824</v>
          </cell>
          <cell r="H293">
            <v>5904</v>
          </cell>
          <cell r="I293">
            <v>5904</v>
          </cell>
          <cell r="J293">
            <v>5904</v>
          </cell>
          <cell r="K293">
            <v>5904</v>
          </cell>
          <cell r="L293">
            <v>5727.0936159710982</v>
          </cell>
          <cell r="M293">
            <v>5904</v>
          </cell>
          <cell r="N293">
            <v>5904</v>
          </cell>
          <cell r="O293">
            <v>5904</v>
          </cell>
          <cell r="P293">
            <v>5904</v>
          </cell>
          <cell r="Q293">
            <v>5904</v>
          </cell>
          <cell r="R293">
            <v>5904</v>
          </cell>
          <cell r="S293">
            <v>5904</v>
          </cell>
          <cell r="T293">
            <v>5904</v>
          </cell>
          <cell r="U293">
            <v>5904</v>
          </cell>
          <cell r="V293">
            <v>5904</v>
          </cell>
          <cell r="W293">
            <v>5904</v>
          </cell>
          <cell r="X293">
            <v>5904</v>
          </cell>
          <cell r="Y293">
            <v>5904</v>
          </cell>
          <cell r="Z293">
            <v>5904</v>
          </cell>
          <cell r="AA293">
            <v>122823.0936159711</v>
          </cell>
        </row>
        <row r="294">
          <cell r="B294" t="str">
            <v>2.4.  DESEMBOLSOS  SOBRE O LUCRO     (2.4.1. + 2.4.2)</v>
          </cell>
          <cell r="G294">
            <v>108.99811234029431</v>
          </cell>
          <cell r="H294">
            <v>10286.503589849261</v>
          </cell>
          <cell r="I294">
            <v>11840.851211125262</v>
          </cell>
          <cell r="J294">
            <v>10348.083824422307</v>
          </cell>
          <cell r="K294">
            <v>9381.8108249762918</v>
          </cell>
          <cell r="L294">
            <v>9615.6336897871097</v>
          </cell>
          <cell r="M294">
            <v>10442.268752007232</v>
          </cell>
          <cell r="N294">
            <v>11561.219782004955</v>
          </cell>
          <cell r="O294">
            <v>12666.04672563434</v>
          </cell>
          <cell r="P294">
            <v>13287.50073757125</v>
          </cell>
          <cell r="Q294">
            <v>13193.589855694938</v>
          </cell>
          <cell r="R294">
            <v>14197.247287406179</v>
          </cell>
          <cell r="S294">
            <v>16717.467572374004</v>
          </cell>
          <cell r="T294">
            <v>19246.575460705641</v>
          </cell>
          <cell r="U294">
            <v>22480.336101331501</v>
          </cell>
          <cell r="V294">
            <v>25287.097631874742</v>
          </cell>
          <cell r="W294">
            <v>27934.234274652154</v>
          </cell>
          <cell r="X294">
            <v>28625.218105089185</v>
          </cell>
          <cell r="Y294">
            <v>27561.018500423754</v>
          </cell>
          <cell r="Z294">
            <v>22354.852049825975</v>
          </cell>
          <cell r="AA294">
            <v>317136.55408909637</v>
          </cell>
        </row>
        <row r="295">
          <cell r="B295" t="str">
            <v xml:space="preserve">2.4.1.  Contribuição Social  </v>
          </cell>
          <cell r="G295">
            <v>26.302572688556211</v>
          </cell>
          <cell r="H295">
            <v>2443.7887490543667</v>
          </cell>
          <cell r="I295">
            <v>2932.842717848549</v>
          </cell>
          <cell r="J295">
            <v>2516.4445634963167</v>
          </cell>
          <cell r="K295">
            <v>2280.6208060548583</v>
          </cell>
          <cell r="L295">
            <v>2336.6384702514206</v>
          </cell>
          <cell r="M295">
            <v>2537.2772732138747</v>
          </cell>
          <cell r="N295">
            <v>2808.7502501830195</v>
          </cell>
          <cell r="O295">
            <v>3076.6476910628703</v>
          </cell>
          <cell r="P295">
            <v>3226.6365424415139</v>
          </cell>
          <cell r="Q295">
            <v>3203.9914801684704</v>
          </cell>
          <cell r="R295">
            <v>3447.0599484621043</v>
          </cell>
          <cell r="S295">
            <v>4058.567896333092</v>
          </cell>
          <cell r="T295">
            <v>4671.9273844134877</v>
          </cell>
          <cell r="U295">
            <v>5455.4754185046058</v>
          </cell>
          <cell r="V295">
            <v>6136.2054865150903</v>
          </cell>
          <cell r="W295">
            <v>6777.7840665823396</v>
          </cell>
          <cell r="X295">
            <v>6944.9922679004076</v>
          </cell>
          <cell r="Y295">
            <v>6687.3681213148511</v>
          </cell>
          <cell r="Z295">
            <v>5424.9035272305409</v>
          </cell>
          <cell r="AA295">
            <v>76994.225233720324</v>
          </cell>
        </row>
        <row r="296">
          <cell r="B296" t="str">
            <v xml:space="preserve">2.4.2.  Imposto de Renda  </v>
          </cell>
          <cell r="G296">
            <v>82.695539651738102</v>
          </cell>
          <cell r="H296">
            <v>7842.7148407948944</v>
          </cell>
          <cell r="I296">
            <v>8908.0084932767131</v>
          </cell>
          <cell r="J296">
            <v>7831.6392609259901</v>
          </cell>
          <cell r="K296">
            <v>7101.190018921433</v>
          </cell>
          <cell r="L296">
            <v>7278.9952195356891</v>
          </cell>
          <cell r="M296">
            <v>7904.9914787933585</v>
          </cell>
          <cell r="N296">
            <v>8752.4695318219347</v>
          </cell>
          <cell r="O296">
            <v>9589.3990345714701</v>
          </cell>
          <cell r="P296">
            <v>10060.864195129736</v>
          </cell>
          <cell r="Q296">
            <v>9989.5983755264679</v>
          </cell>
          <cell r="R296">
            <v>10750.187338944075</v>
          </cell>
          <cell r="S296">
            <v>12658.899676040912</v>
          </cell>
          <cell r="T296">
            <v>14574.648076292153</v>
          </cell>
          <cell r="U296">
            <v>17024.860682826897</v>
          </cell>
          <cell r="V296">
            <v>19150.892145359652</v>
          </cell>
          <cell r="W296">
            <v>21156.450208069815</v>
          </cell>
          <cell r="X296">
            <v>21680.225837188776</v>
          </cell>
          <cell r="Y296">
            <v>20873.650379108902</v>
          </cell>
          <cell r="Z296">
            <v>16929.948522595434</v>
          </cell>
          <cell r="AA296">
            <v>240142.32885537602</v>
          </cell>
        </row>
        <row r="297">
          <cell r="B297" t="str">
            <v>3.  SALDO DO CAIXA     (1 - 2)</v>
          </cell>
          <cell r="G297">
            <v>-27125.507478742147</v>
          </cell>
          <cell r="H297">
            <v>-25778.343634612087</v>
          </cell>
          <cell r="I297">
            <v>-12281.875720270036</v>
          </cell>
          <cell r="J297">
            <v>-5176.9637837402552</v>
          </cell>
          <cell r="K297">
            <v>-5858.4442665281967</v>
          </cell>
          <cell r="L297">
            <v>17239.105839386655</v>
          </cell>
          <cell r="M297">
            <v>16007.273988196001</v>
          </cell>
          <cell r="N297">
            <v>17841.536557844811</v>
          </cell>
          <cell r="O297">
            <v>15290.086477093893</v>
          </cell>
          <cell r="P297">
            <v>5614.4657944734208</v>
          </cell>
          <cell r="Q297">
            <v>28454.564170069207</v>
          </cell>
          <cell r="R297">
            <v>28922.183057273098</v>
          </cell>
          <cell r="S297">
            <v>62251.459971653137</v>
          </cell>
          <cell r="T297">
            <v>66994.32509092745</v>
          </cell>
          <cell r="U297">
            <v>66739.307038211191</v>
          </cell>
          <cell r="V297">
            <v>76230.526827914888</v>
          </cell>
          <cell r="W297">
            <v>81009.14254248637</v>
          </cell>
          <cell r="X297">
            <v>71599.893873230219</v>
          </cell>
          <cell r="Y297">
            <v>78350.128301186633</v>
          </cell>
          <cell r="Z297">
            <v>85133.966686353553</v>
          </cell>
          <cell r="AA297">
            <v>641456.83133240882</v>
          </cell>
        </row>
        <row r="298">
          <cell r="B298" t="str">
            <v xml:space="preserve">4. T.I.R. (Taxa Interna de Retorno) Anual do Projeto     </v>
          </cell>
          <cell r="G298">
            <v>0.20714511843103009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157776.52785000001</v>
          </cell>
          <cell r="H303">
            <v>162509.82368550001</v>
          </cell>
          <cell r="I303">
            <v>167385.11839606502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487671.46993156511</v>
          </cell>
        </row>
        <row r="304">
          <cell r="B304" t="str">
            <v>1.1.  RECEITAS     (1.1.1.+ ... + 1.1.4)</v>
          </cell>
          <cell r="G304">
            <v>157776.52785000001</v>
          </cell>
          <cell r="H304">
            <v>162509.82368550001</v>
          </cell>
          <cell r="I304">
            <v>167385.11839606502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487671.46993156511</v>
          </cell>
        </row>
        <row r="305">
          <cell r="B305" t="str">
            <v>1.1.1   Receitas de Pedágio</v>
          </cell>
          <cell r="G305">
            <v>156991.57</v>
          </cell>
          <cell r="H305">
            <v>161701.31710000001</v>
          </cell>
          <cell r="I305">
            <v>166552.35661300001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485245.24371300009</v>
          </cell>
        </row>
        <row r="306">
          <cell r="B306" t="str">
            <v>1.1.2   Outras Receitas Operacionais</v>
          </cell>
          <cell r="G306">
            <v>784.95785000000001</v>
          </cell>
          <cell r="H306">
            <v>808.50658550000014</v>
          </cell>
          <cell r="I306">
            <v>832.76178306500003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2426.2262185650002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86719.851047034215</v>
          </cell>
          <cell r="H309">
            <v>88652.970529923943</v>
          </cell>
          <cell r="I309">
            <v>90644.083597300341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266016.90517425851</v>
          </cell>
        </row>
        <row r="310">
          <cell r="B310" t="str">
            <v>2.1.  OPERACIONAIS     (2.1.1.+ ... + 2.1.8)</v>
          </cell>
          <cell r="G310">
            <v>47024.311413058516</v>
          </cell>
          <cell r="H310">
            <v>47436.240683030417</v>
          </cell>
          <cell r="I310">
            <v>47860.527831101463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142321.07992719044</v>
          </cell>
        </row>
        <row r="311">
          <cell r="B311" t="str">
            <v xml:space="preserve">2.1.1.  Pessoal / Administradores   </v>
          </cell>
          <cell r="G311">
            <v>18214.73</v>
          </cell>
          <cell r="H311">
            <v>18214.73</v>
          </cell>
          <cell r="I311">
            <v>18214.73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54644.19</v>
          </cell>
        </row>
        <row r="312">
          <cell r="B312" t="str">
            <v xml:space="preserve">2.1.2.  Conservação de Rotina  </v>
          </cell>
          <cell r="G312">
            <v>9274.65</v>
          </cell>
          <cell r="H312">
            <v>9274.65</v>
          </cell>
          <cell r="I312">
            <v>9274.65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27823.949999999997</v>
          </cell>
        </row>
        <row r="313">
          <cell r="B313" t="str">
            <v xml:space="preserve">2.1.3.  Consumo   </v>
          </cell>
          <cell r="G313">
            <v>956.76</v>
          </cell>
          <cell r="H313">
            <v>956.76</v>
          </cell>
          <cell r="I313">
            <v>956.76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2870.2799999999997</v>
          </cell>
        </row>
        <row r="314">
          <cell r="B314" t="str">
            <v>2.1.4.  Transportes</v>
          </cell>
          <cell r="G314">
            <v>1492.56</v>
          </cell>
          <cell r="H314">
            <v>1492.56</v>
          </cell>
          <cell r="I314">
            <v>1492.56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4477.68</v>
          </cell>
        </row>
        <row r="315">
          <cell r="B315" t="str">
            <v>2.1.5.  Diversas</v>
          </cell>
          <cell r="G315">
            <v>1741</v>
          </cell>
          <cell r="H315">
            <v>1741</v>
          </cell>
          <cell r="I315">
            <v>1741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5223</v>
          </cell>
        </row>
        <row r="316">
          <cell r="B316" t="str">
            <v>2.1.6.  Tributos s/ Faturamento</v>
          </cell>
          <cell r="G316">
            <v>13647.669659024999</v>
          </cell>
          <cell r="H316">
            <v>14057.09974879575</v>
          </cell>
          <cell r="I316">
            <v>14478.812741259626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42183.582149080379</v>
          </cell>
        </row>
        <row r="317">
          <cell r="B317" t="str">
            <v>2.1.7.  Seguros</v>
          </cell>
          <cell r="G317">
            <v>1037.8076133340453</v>
          </cell>
          <cell r="H317">
            <v>1037.8076133340453</v>
          </cell>
          <cell r="I317">
            <v>1037.8076133340453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3113.4228400021357</v>
          </cell>
        </row>
        <row r="318">
          <cell r="B318" t="str">
            <v xml:space="preserve">2.1.8.  Garantias </v>
          </cell>
          <cell r="G318">
            <v>659.13414069947919</v>
          </cell>
          <cell r="H318">
            <v>661.63332090062318</v>
          </cell>
          <cell r="I318">
            <v>664.20747650780152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1984.9749381079037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4733.2958355000001</v>
          </cell>
          <cell r="H327">
            <v>4875.2947105650001</v>
          </cell>
          <cell r="I327">
            <v>5021.5535518819506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14630.14409794695</v>
          </cell>
        </row>
        <row r="328">
          <cell r="B328" t="str">
            <v>2.3.1.  Valor Variável da Concessão</v>
          </cell>
          <cell r="G328">
            <v>4733.2958355000001</v>
          </cell>
          <cell r="H328">
            <v>4875.2947105650001</v>
          </cell>
          <cell r="I328">
            <v>5021.5535518819506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14630.14409794695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34962.243798475698</v>
          </cell>
          <cell r="H330">
            <v>36341.435136328524</v>
          </cell>
          <cell r="I330">
            <v>37762.002214316926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109065.68114912114</v>
          </cell>
        </row>
        <row r="331">
          <cell r="B331" t="str">
            <v xml:space="preserve">2.4.1.  Contribuição Social  </v>
          </cell>
          <cell r="G331">
            <v>8481.5136481153204</v>
          </cell>
          <cell r="H331">
            <v>8815.8630633523699</v>
          </cell>
          <cell r="I331">
            <v>9160.2429610465279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26457.619672514214</v>
          </cell>
        </row>
        <row r="332">
          <cell r="B332" t="str">
            <v xml:space="preserve">2.4.2.  Imposto de Renda  </v>
          </cell>
          <cell r="G332">
            <v>26480.730150360374</v>
          </cell>
          <cell r="H332">
            <v>27525.572072976152</v>
          </cell>
          <cell r="I332">
            <v>28601.7592532704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82608.061476606934</v>
          </cell>
        </row>
        <row r="333">
          <cell r="B333" t="str">
            <v>3.  SALDO DO CAIXA     (1 - 2)</v>
          </cell>
          <cell r="G333">
            <v>71056.676802965798</v>
          </cell>
          <cell r="H333">
            <v>73856.853155576071</v>
          </cell>
          <cell r="I333">
            <v>76741.034798764682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221654.56475730659</v>
          </cell>
        </row>
        <row r="334">
          <cell r="B334" t="str">
            <v xml:space="preserve">4. T.I.R. (Taxa Interna de Retorno) Anual do Projeto     </v>
          </cell>
          <cell r="G334">
            <v>0.2144305147714714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LUXO + DRE  Original 20 anos"/>
      <sheetName val="Fatores 20 anos"/>
      <sheetName val="Prorrogação Fluxo 24 anos"/>
      <sheetName val="Prorrogação DRE 24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TRIÂNGULO DO SOL</v>
          </cell>
        </row>
        <row r="56">
          <cell r="F56" t="str">
            <v>Versão: A-001 - dezembro/2006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17531.025769499331</v>
          </cell>
          <cell r="H67">
            <v>100237.94899716858</v>
          </cell>
          <cell r="I67">
            <v>0.24696226534922128</v>
          </cell>
        </row>
        <row r="68">
          <cell r="B68" t="str">
            <v>FATOR 2</v>
          </cell>
          <cell r="C68" t="str">
            <v>2ª Adequação</v>
          </cell>
          <cell r="G68">
            <v>-17535.412516555556</v>
          </cell>
          <cell r="H68">
            <v>-100263.03130173347</v>
          </cell>
          <cell r="I68">
            <v>0.18665688885108117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11672.668432667002</v>
          </cell>
          <cell r="H69">
            <v>66741.35092826061</v>
          </cell>
          <cell r="I69">
            <v>0.23205558086970621</v>
          </cell>
        </row>
        <row r="70">
          <cell r="B70" t="str">
            <v>FATOR 4</v>
          </cell>
          <cell r="C70" t="str">
            <v>Perda de Receita - Praça Jaboticabal - SP 333</v>
          </cell>
          <cell r="G70">
            <v>-8254.1137599353187</v>
          </cell>
          <cell r="H70">
            <v>-47194.924299563849</v>
          </cell>
          <cell r="I70">
            <v>0.20209534824846426</v>
          </cell>
        </row>
        <row r="71">
          <cell r="B71" t="str">
            <v>FATOR 5</v>
          </cell>
          <cell r="C71" t="str">
            <v>Perda de Receita - Parcelamento do Reajuste Tarifário de Julho de 2003.</v>
          </cell>
          <cell r="G71">
            <v>-562.64996557147754</v>
          </cell>
          <cell r="H71">
            <v>-3217.0894786051713</v>
          </cell>
          <cell r="I71">
            <v>0.21296315596990562</v>
          </cell>
        </row>
        <row r="72">
          <cell r="B72" t="str">
            <v>FATOR 6</v>
          </cell>
          <cell r="C72" t="str">
            <v>Majoração da COFINS</v>
          </cell>
          <cell r="G72">
            <v>-3172.0966653015266</v>
          </cell>
          <cell r="H72">
            <v>-18137.242391359723</v>
          </cell>
          <cell r="I72">
            <v>0.20922654010764014</v>
          </cell>
        </row>
        <row r="73">
          <cell r="B73" t="str">
            <v>FATOR 7</v>
          </cell>
          <cell r="C73" t="str">
            <v>Majoração do PIS</v>
          </cell>
          <cell r="G73">
            <v>-187.01112667205356</v>
          </cell>
          <cell r="H73">
            <v>-1069.2820844442633</v>
          </cell>
          <cell r="I73">
            <v>0.21350091488485656</v>
          </cell>
        </row>
        <row r="74">
          <cell r="B74" t="str">
            <v>FATOR 8</v>
          </cell>
          <cell r="C74" t="str">
            <v>Alteração do ISSQN</v>
          </cell>
          <cell r="G74">
            <v>-3169.02260989263</v>
          </cell>
          <cell r="H74">
            <v>-18119.665723950591</v>
          </cell>
          <cell r="I74">
            <v>0.20916542097622126</v>
          </cell>
        </row>
        <row r="75">
          <cell r="B75" t="str">
            <v>FATOR 9</v>
          </cell>
          <cell r="C75" t="str">
            <v>4ª Adequação - Investimentos</v>
          </cell>
          <cell r="G75">
            <v>127.1995200178546</v>
          </cell>
          <cell r="H75">
            <v>727.2945215902314</v>
          </cell>
          <cell r="I75">
            <v>0.21395204411495194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264.65299830189173</v>
          </cell>
          <cell r="H76">
            <v>1513.2185700101443</v>
          </cell>
          <cell r="I76">
            <v>0.21414919614264244</v>
          </cell>
        </row>
        <row r="77">
          <cell r="B77" t="str">
            <v>FATOR 11</v>
          </cell>
          <cell r="C77" t="str">
            <v>6ª Adequação - Investimentos</v>
          </cell>
          <cell r="G77">
            <v>444.19799278732711</v>
          </cell>
          <cell r="H77">
            <v>2539.8112084876798</v>
          </cell>
          <cell r="I77">
            <v>0.2144076656800544</v>
          </cell>
        </row>
        <row r="78">
          <cell r="B78" t="str">
            <v>FATOR 12</v>
          </cell>
          <cell r="C78">
            <v>0</v>
          </cell>
          <cell r="G78">
            <v>6.7812953345933189E-11</v>
          </cell>
          <cell r="H78">
            <v>3.877372293105215E-10</v>
          </cell>
          <cell r="I78">
            <v>0.21376914659013574</v>
          </cell>
        </row>
        <row r="79">
          <cell r="B79" t="str">
            <v>FATOR 13</v>
          </cell>
          <cell r="C79">
            <v>0</v>
          </cell>
          <cell r="G79">
            <v>6.7812953345933189E-11</v>
          </cell>
          <cell r="H79">
            <v>3.877372293105215E-10</v>
          </cell>
          <cell r="I79">
            <v>0.21376914659013574</v>
          </cell>
        </row>
        <row r="80">
          <cell r="B80" t="str">
            <v>FATOR 14</v>
          </cell>
          <cell r="C80">
            <v>0</v>
          </cell>
          <cell r="G80">
            <v>6.7812953345933189E-11</v>
          </cell>
          <cell r="H80">
            <v>3.877372293105215E-10</v>
          </cell>
          <cell r="I80">
            <v>0.21376914659013574</v>
          </cell>
        </row>
        <row r="81">
          <cell r="B81" t="str">
            <v>FATOR 15</v>
          </cell>
          <cell r="C81">
            <v>0</v>
          </cell>
          <cell r="G81">
            <v>6.7812953345933189E-11</v>
          </cell>
          <cell r="H81">
            <v>3.877372293105215E-10</v>
          </cell>
          <cell r="I81">
            <v>0.21376914659013574</v>
          </cell>
        </row>
        <row r="82">
          <cell r="B82" t="str">
            <v>TOTAL GERAL</v>
          </cell>
          <cell r="G82">
            <v>-2840.5619306548856</v>
          </cell>
          <cell r="H82">
            <v>-16241.611054138271</v>
          </cell>
          <cell r="I82">
            <v>0.20714524689834499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24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0.21376914659013574</v>
          </cell>
        </row>
        <row r="98">
          <cell r="B98" t="str">
            <v>TIR Resultante dos Desequilibrio no Contrato Original (ao ano)</v>
          </cell>
          <cell r="J98">
            <v>0.20714524689834499</v>
          </cell>
        </row>
        <row r="100">
          <cell r="B100" t="str">
            <v>Diferença entre a TIR Original x TIR Desequilibrios</v>
          </cell>
          <cell r="J100">
            <v>-6.6238996917907522E-3</v>
          </cell>
        </row>
        <row r="102">
          <cell r="B102" t="str">
            <v>TIR Resultante das Alternativas Utilizadas para o Reequilibrio (ao ano)</v>
          </cell>
          <cell r="J102">
            <v>0.2153321263272146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6.7812953345933189E-11</v>
          </cell>
          <cell r="G136">
            <v>0.21376914659013574</v>
          </cell>
          <cell r="H136">
            <v>-55467.026100546813</v>
          </cell>
          <cell r="I136">
            <v>-58486.250509087418</v>
          </cell>
          <cell r="J136">
            <v>-14001.236301379788</v>
          </cell>
          <cell r="K136">
            <v>-5917.0385956415557</v>
          </cell>
          <cell r="L136">
            <v>27035.8482549498</v>
          </cell>
          <cell r="M136">
            <v>34070.156432472533</v>
          </cell>
          <cell r="N136">
            <v>33894.040008648139</v>
          </cell>
          <cell r="O136">
            <v>50832.46751669723</v>
          </cell>
          <cell r="P136">
            <v>57981.821582342178</v>
          </cell>
          <cell r="Q136">
            <v>25002.751737808605</v>
          </cell>
          <cell r="R136">
            <v>31834.672655489092</v>
          </cell>
          <cell r="S136">
            <v>68671.546088620467</v>
          </cell>
          <cell r="T136">
            <v>74573.848792032863</v>
          </cell>
          <cell r="U136">
            <v>78463.516217114549</v>
          </cell>
          <cell r="V136">
            <v>84062.017591921744</v>
          </cell>
          <cell r="W136">
            <v>92214.689488707387</v>
          </cell>
          <cell r="X136">
            <v>101596.24123737995</v>
          </cell>
          <cell r="Y136">
            <v>78058.178958428529</v>
          </cell>
          <cell r="Z136">
            <v>106665.7970964089</v>
          </cell>
          <cell r="AA136">
            <v>118165.46593119178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42262.428161025142</v>
          </cell>
          <cell r="I139">
            <v>16024.36196379851</v>
          </cell>
          <cell r="J139">
            <v>-26378.283655114079</v>
          </cell>
          <cell r="K139">
            <v>-1300.481216047009</v>
          </cell>
          <cell r="L139">
            <v>-17000.690211049132</v>
          </cell>
          <cell r="M139">
            <v>-6206.0199042755221</v>
          </cell>
          <cell r="N139">
            <v>-19746.91842338039</v>
          </cell>
          <cell r="O139">
            <v>-12153.528227805746</v>
          </cell>
          <cell r="P139">
            <v>-10534.130147978836</v>
          </cell>
          <cell r="Q139">
            <v>33329.311016682128</v>
          </cell>
          <cell r="R139">
            <v>19930.836153090862</v>
          </cell>
          <cell r="S139">
            <v>-5622.038220686024</v>
          </cell>
          <cell r="T139">
            <v>-8154.7591877442646</v>
          </cell>
          <cell r="U139">
            <v>-6870.0156325618227</v>
          </cell>
          <cell r="V139">
            <v>-10762.218307652065</v>
          </cell>
          <cell r="W139">
            <v>-7990.2987031465982</v>
          </cell>
          <cell r="X139">
            <v>-10504.109196462958</v>
          </cell>
          <cell r="Y139">
            <v>24079.638390378248</v>
          </cell>
          <cell r="Z139">
            <v>6551.3684429720797</v>
          </cell>
          <cell r="AA139">
            <v>1048.2212836289873</v>
          </cell>
        </row>
        <row r="140">
          <cell r="B140" t="str">
            <v>Somatoria com Projeto Original</v>
          </cell>
          <cell r="F140">
            <v>17531.025769499331</v>
          </cell>
          <cell r="G140">
            <v>0.24696226534922128</v>
          </cell>
          <cell r="H140">
            <v>-13204.597939521671</v>
          </cell>
          <cell r="I140">
            <v>-42461.888545288908</v>
          </cell>
          <cell r="J140">
            <v>-40379.519956493867</v>
          </cell>
          <cell r="K140">
            <v>-7217.5198116885649</v>
          </cell>
          <cell r="L140">
            <v>10035.158043900668</v>
          </cell>
          <cell r="M140">
            <v>27864.13652819701</v>
          </cell>
          <cell r="N140">
            <v>14147.121585267749</v>
          </cell>
          <cell r="O140">
            <v>38678.939288891488</v>
          </cell>
          <cell r="P140">
            <v>47447.69143436334</v>
          </cell>
          <cell r="Q140">
            <v>58332.062754490733</v>
          </cell>
          <cell r="R140">
            <v>51765.508808579951</v>
          </cell>
          <cell r="S140">
            <v>63049.507867934444</v>
          </cell>
          <cell r="T140">
            <v>66419.089604288602</v>
          </cell>
          <cell r="U140">
            <v>71593.500584552734</v>
          </cell>
          <cell r="V140">
            <v>73299.799284269684</v>
          </cell>
          <cell r="W140">
            <v>84224.390785560783</v>
          </cell>
          <cell r="X140">
            <v>91092.132040916986</v>
          </cell>
          <cell r="Y140">
            <v>102137.81734880677</v>
          </cell>
          <cell r="Z140">
            <v>113217.16553938098</v>
          </cell>
          <cell r="AA140">
            <v>119213.68721482076</v>
          </cell>
        </row>
        <row r="141">
          <cell r="B141" t="str">
            <v>2ª Adequação</v>
          </cell>
        </row>
        <row r="142">
          <cell r="B142" t="str">
            <v>Fluxo de Caixa do Fator</v>
          </cell>
          <cell r="H142">
            <v>-13964.230412711882</v>
          </cell>
          <cell r="I142">
            <v>19664.773443524718</v>
          </cell>
          <cell r="J142">
            <v>35615.04391094255</v>
          </cell>
          <cell r="K142">
            <v>-14101.716827123626</v>
          </cell>
          <cell r="L142">
            <v>-37757.71779790151</v>
          </cell>
          <cell r="M142">
            <v>-34152.429500505386</v>
          </cell>
          <cell r="N142">
            <v>-2177.5420061929626</v>
          </cell>
          <cell r="O142">
            <v>3918.7659983299491</v>
          </cell>
          <cell r="P142">
            <v>1814.6134037838492</v>
          </cell>
          <cell r="Q142">
            <v>-21270.966465748905</v>
          </cell>
          <cell r="R142">
            <v>-361.08312948269213</v>
          </cell>
          <cell r="S142">
            <v>-8066.6675783124665</v>
          </cell>
          <cell r="T142">
            <v>-9095.5196960275352</v>
          </cell>
          <cell r="U142">
            <v>-10058.159965981471</v>
          </cell>
          <cell r="V142">
            <v>-9704.0188395984587</v>
          </cell>
          <cell r="W142">
            <v>-12825.276265503999</v>
          </cell>
          <cell r="X142">
            <v>-12689.875690873012</v>
          </cell>
          <cell r="Y142">
            <v>-18360.134566336827</v>
          </cell>
          <cell r="Z142">
            <v>-22928.212367299617</v>
          </cell>
          <cell r="AA142">
            <v>-17166.307636289457</v>
          </cell>
        </row>
        <row r="143">
          <cell r="B143" t="str">
            <v>Somatoria com Projeto Original</v>
          </cell>
          <cell r="F143">
            <v>-17535.412516555556</v>
          </cell>
          <cell r="G143">
            <v>0.18665688885108117</v>
          </cell>
          <cell r="H143">
            <v>-69431.25651325869</v>
          </cell>
          <cell r="I143">
            <v>-38821.4770655627</v>
          </cell>
          <cell r="J143">
            <v>21613.807609562762</v>
          </cell>
          <cell r="K143">
            <v>-20018.755422765182</v>
          </cell>
          <cell r="L143">
            <v>-10721.86954295171</v>
          </cell>
          <cell r="M143">
            <v>-82.273068032853189</v>
          </cell>
          <cell r="N143">
            <v>31716.498002455177</v>
          </cell>
          <cell r="O143">
            <v>54751.233515027183</v>
          </cell>
          <cell r="P143">
            <v>59796.434986126027</v>
          </cell>
          <cell r="Q143">
            <v>3731.7852720597002</v>
          </cell>
          <cell r="R143">
            <v>31473.589526006399</v>
          </cell>
          <cell r="S143">
            <v>60604.878510308001</v>
          </cell>
          <cell r="T143">
            <v>65478.329096005327</v>
          </cell>
          <cell r="U143">
            <v>68405.356251133082</v>
          </cell>
          <cell r="V143">
            <v>74357.998752323285</v>
          </cell>
          <cell r="W143">
            <v>79389.413223203388</v>
          </cell>
          <cell r="X143">
            <v>88906.365546506931</v>
          </cell>
          <cell r="Y143">
            <v>59698.044392091702</v>
          </cell>
          <cell r="Z143">
            <v>83737.58472910928</v>
          </cell>
          <cell r="AA143">
            <v>100999.15829490233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170.24719000000078</v>
          </cell>
          <cell r="I145">
            <v>-337.66221578947506</v>
          </cell>
          <cell r="J145">
            <v>-4812.7715691228068</v>
          </cell>
          <cell r="K145">
            <v>18843.632815812627</v>
          </cell>
          <cell r="L145">
            <v>25195.526375451602</v>
          </cell>
          <cell r="M145">
            <v>28408.7077554516</v>
          </cell>
          <cell r="N145">
            <v>4774.5057583087446</v>
          </cell>
          <cell r="O145">
            <v>-27822.690921691261</v>
          </cell>
          <cell r="P145">
            <v>-23699.117520677435</v>
          </cell>
          <cell r="Q145">
            <v>-15375.080220677479</v>
          </cell>
          <cell r="R145">
            <v>-17568.949098116427</v>
          </cell>
          <cell r="S145">
            <v>-20525.311902721351</v>
          </cell>
          <cell r="T145">
            <v>10490.21664227865</v>
          </cell>
          <cell r="U145">
            <v>11258.249557992936</v>
          </cell>
          <cell r="V145">
            <v>9178.9208579929327</v>
          </cell>
          <cell r="W145">
            <v>11103.686520036857</v>
          </cell>
          <cell r="X145">
            <v>9118.4800600368562</v>
          </cell>
          <cell r="Y145">
            <v>-5225.8062599631412</v>
          </cell>
          <cell r="Z145">
            <v>-4806.3206399631435</v>
          </cell>
          <cell r="AA145">
            <v>-9671.7931399631379</v>
          </cell>
        </row>
        <row r="146">
          <cell r="B146" t="str">
            <v>Somatoria com Projeto Original</v>
          </cell>
          <cell r="F146">
            <v>11672.668432667002</v>
          </cell>
          <cell r="G146">
            <v>0.23205558086970621</v>
          </cell>
          <cell r="H146">
            <v>-55296.778910546811</v>
          </cell>
          <cell r="I146">
            <v>-58823.912724876893</v>
          </cell>
          <cell r="J146">
            <v>-18814.007870502595</v>
          </cell>
          <cell r="K146">
            <v>12926.594220171071</v>
          </cell>
          <cell r="L146">
            <v>52231.374630401406</v>
          </cell>
          <cell r="M146">
            <v>62478.864187924133</v>
          </cell>
          <cell r="N146">
            <v>38668.545766956886</v>
          </cell>
          <cell r="O146">
            <v>23009.776595005969</v>
          </cell>
          <cell r="P146">
            <v>34282.704061664743</v>
          </cell>
          <cell r="Q146">
            <v>9627.6715171311262</v>
          </cell>
          <cell r="R146">
            <v>14265.723557372665</v>
          </cell>
          <cell r="S146">
            <v>48146.234185899113</v>
          </cell>
          <cell r="T146">
            <v>85064.065434311517</v>
          </cell>
          <cell r="U146">
            <v>89721.765775107488</v>
          </cell>
          <cell r="V146">
            <v>93240.938449914684</v>
          </cell>
          <cell r="W146">
            <v>103318.37600874425</v>
          </cell>
          <cell r="X146">
            <v>110714.72129741681</v>
          </cell>
          <cell r="Y146">
            <v>72832.372698465391</v>
          </cell>
          <cell r="Z146">
            <v>101859.47645644576</v>
          </cell>
          <cell r="AA146">
            <v>108493.67279122864</v>
          </cell>
        </row>
        <row r="147">
          <cell r="B147" t="str">
            <v>Perda de Receita - Praça Jaboticabal - SP 333</v>
          </cell>
        </row>
        <row r="148">
          <cell r="B148" t="str">
            <v>Fluxo de Caixa do Fator</v>
          </cell>
          <cell r="H148">
            <v>0.28527238225049251</v>
          </cell>
          <cell r="I148">
            <v>-2083.9030580557492</v>
          </cell>
          <cell r="J148">
            <v>-2023.0396183230016</v>
          </cell>
          <cell r="K148">
            <v>-2051.7879186678756</v>
          </cell>
          <cell r="L148">
            <v>-2582.1492961503614</v>
          </cell>
          <cell r="M148">
            <v>-2816.5612772397931</v>
          </cell>
          <cell r="N148">
            <v>-2893.6240481820928</v>
          </cell>
          <cell r="O148">
            <v>-1779.4974223389879</v>
          </cell>
          <cell r="P148">
            <v>-1824.329394356791</v>
          </cell>
          <cell r="Q148">
            <v>-1872.2988442263511</v>
          </cell>
          <cell r="R148">
            <v>-1924.3900012786248</v>
          </cell>
          <cell r="S148">
            <v>-1978.8859422273736</v>
          </cell>
          <cell r="T148">
            <v>-2037.2553415904611</v>
          </cell>
          <cell r="U148">
            <v>-2098.6768294972871</v>
          </cell>
          <cell r="V148">
            <v>-2122.281728145766</v>
          </cell>
          <cell r="W148">
            <v>-2147.9986436639247</v>
          </cell>
          <cell r="X148">
            <v>-2175.4188520637681</v>
          </cell>
          <cell r="Y148">
            <v>-2204.1005563494305</v>
          </cell>
          <cell r="Z148">
            <v>-2235.0005829562901</v>
          </cell>
          <cell r="AA148">
            <v>-2267.6827058528447</v>
          </cell>
        </row>
        <row r="149">
          <cell r="B149" t="str">
            <v>Somatoria com Projeto Original</v>
          </cell>
          <cell r="F149">
            <v>-8254.1137599353187</v>
          </cell>
          <cell r="G149">
            <v>0.20209534824846426</v>
          </cell>
          <cell r="H149">
            <v>-55466.740828164562</v>
          </cell>
          <cell r="I149">
            <v>-60570.15356714317</v>
          </cell>
          <cell r="J149">
            <v>-16024.27591970279</v>
          </cell>
          <cell r="K149">
            <v>-7968.8265143094313</v>
          </cell>
          <cell r="L149">
            <v>24453.698958799439</v>
          </cell>
          <cell r="M149">
            <v>31253.595155232739</v>
          </cell>
          <cell r="N149">
            <v>31000.415960466045</v>
          </cell>
          <cell r="O149">
            <v>49052.970094358243</v>
          </cell>
          <cell r="P149">
            <v>56157.492187985386</v>
          </cell>
          <cell r="Q149">
            <v>23130.452893582253</v>
          </cell>
          <cell r="R149">
            <v>29910.282654210467</v>
          </cell>
          <cell r="S149">
            <v>66692.6601463931</v>
          </cell>
          <cell r="T149">
            <v>72536.593450442408</v>
          </cell>
          <cell r="U149">
            <v>76364.839387617263</v>
          </cell>
          <cell r="V149">
            <v>81939.735863775975</v>
          </cell>
          <cell r="W149">
            <v>90066.690845043457</v>
          </cell>
          <cell r="X149">
            <v>99420.822385316176</v>
          </cell>
          <cell r="Y149">
            <v>75854.078402079103</v>
          </cell>
          <cell r="Z149">
            <v>104430.79651345262</v>
          </cell>
          <cell r="AA149">
            <v>115897.78322533894</v>
          </cell>
        </row>
        <row r="150">
          <cell r="B150" t="str">
            <v>Perda de Receita - Parcelamento do Reajuste Tarifário de Julho de 2003.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-1799.0981587926644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-562.64996557147754</v>
          </cell>
          <cell r="G152">
            <v>0.21296315596990562</v>
          </cell>
          <cell r="H152">
            <v>-55467.026100546813</v>
          </cell>
          <cell r="I152">
            <v>-58486.250509087418</v>
          </cell>
          <cell r="J152">
            <v>-14001.236301379788</v>
          </cell>
          <cell r="K152">
            <v>-5917.0385956415557</v>
          </cell>
          <cell r="L152">
            <v>27035.8482549498</v>
          </cell>
          <cell r="M152">
            <v>32271.058273679868</v>
          </cell>
          <cell r="N152">
            <v>33894.040008648139</v>
          </cell>
          <cell r="O152">
            <v>50832.46751669723</v>
          </cell>
          <cell r="P152">
            <v>57981.821582342178</v>
          </cell>
          <cell r="Q152">
            <v>25002.751737808605</v>
          </cell>
          <cell r="R152">
            <v>31834.672655489092</v>
          </cell>
          <cell r="S152">
            <v>68671.546088620467</v>
          </cell>
          <cell r="T152">
            <v>74573.848792032863</v>
          </cell>
          <cell r="U152">
            <v>78463.516217114549</v>
          </cell>
          <cell r="V152">
            <v>84062.017591921744</v>
          </cell>
          <cell r="W152">
            <v>92214.689488707387</v>
          </cell>
          <cell r="X152">
            <v>101596.24123737995</v>
          </cell>
          <cell r="Y152">
            <v>78058.178958428529</v>
          </cell>
          <cell r="Z152">
            <v>106665.7970964089</v>
          </cell>
          <cell r="AA152">
            <v>118165.46593119178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-125.28132084791665</v>
          </cell>
          <cell r="I154">
            <v>-560.10911799290091</v>
          </cell>
          <cell r="J154">
            <v>-667.05378633465943</v>
          </cell>
          <cell r="K154">
            <v>-644.72625716388598</v>
          </cell>
          <cell r="L154">
            <v>-640.26520483239665</v>
          </cell>
          <cell r="M154">
            <v>-1229.5349253983645</v>
          </cell>
          <cell r="N154">
            <v>-752.63350129534672</v>
          </cell>
          <cell r="O154">
            <v>-810.80156809149969</v>
          </cell>
          <cell r="P154">
            <v>-884.24850328839671</v>
          </cell>
          <cell r="Q154">
            <v>-966.570247962748</v>
          </cell>
          <cell r="R154">
            <v>-994.65326202277993</v>
          </cell>
          <cell r="S154">
            <v>-1033.0087115229862</v>
          </cell>
          <cell r="T154">
            <v>-1126.4646920250411</v>
          </cell>
          <cell r="U154">
            <v>-1224.0991988479725</v>
          </cell>
          <cell r="V154">
            <v>-1351.2055080062701</v>
          </cell>
          <cell r="W154">
            <v>-1477.0635825810498</v>
          </cell>
          <cell r="X154">
            <v>-1604.4696502822653</v>
          </cell>
          <cell r="Y154">
            <v>-1733.8818770536905</v>
          </cell>
          <cell r="Z154">
            <v>-1834.4238113288184</v>
          </cell>
          <cell r="AA154">
            <v>-1956.2677273626969</v>
          </cell>
        </row>
        <row r="155">
          <cell r="B155" t="str">
            <v>Somatoria com Projeto Original</v>
          </cell>
          <cell r="F155">
            <v>-3172.0966653015266</v>
          </cell>
          <cell r="G155">
            <v>0.20922654010764014</v>
          </cell>
          <cell r="H155">
            <v>-55592.307421394733</v>
          </cell>
          <cell r="I155">
            <v>-59046.359627080317</v>
          </cell>
          <cell r="J155">
            <v>-14668.290087714448</v>
          </cell>
          <cell r="K155">
            <v>-6561.7648528054415</v>
          </cell>
          <cell r="L155">
            <v>26395.583050117402</v>
          </cell>
          <cell r="M155">
            <v>32840.621507074167</v>
          </cell>
          <cell r="N155">
            <v>33141.406507352789</v>
          </cell>
          <cell r="O155">
            <v>50021.665948605732</v>
          </cell>
          <cell r="P155">
            <v>57097.573079053778</v>
          </cell>
          <cell r="Q155">
            <v>24036.181489845858</v>
          </cell>
          <cell r="R155">
            <v>30840.019393466311</v>
          </cell>
          <cell r="S155">
            <v>67638.537377097484</v>
          </cell>
          <cell r="T155">
            <v>73447.384100007825</v>
          </cell>
          <cell r="U155">
            <v>77239.417018266584</v>
          </cell>
          <cell r="V155">
            <v>82710.812083915473</v>
          </cell>
          <cell r="W155">
            <v>90737.625906126341</v>
          </cell>
          <cell r="X155">
            <v>99991.771587097683</v>
          </cell>
          <cell r="Y155">
            <v>76324.29708137484</v>
          </cell>
          <cell r="Z155">
            <v>104831.37328508009</v>
          </cell>
          <cell r="AA155">
            <v>116209.19820382909</v>
          </cell>
        </row>
        <row r="156">
          <cell r="B156" t="str">
            <v>Majoração do PIS</v>
          </cell>
        </row>
        <row r="157">
          <cell r="B157" t="str">
            <v>Fluxo de Caixa do Fator</v>
          </cell>
          <cell r="H157">
            <v>0</v>
          </cell>
          <cell r="I157">
            <v>-0.67501363321185859</v>
          </cell>
          <cell r="J157">
            <v>-16.102361386509592</v>
          </cell>
          <cell r="K157">
            <v>-6.8449237103837</v>
          </cell>
          <cell r="L157">
            <v>-107.50910573449309</v>
          </cell>
          <cell r="M157">
            <v>-195.26502660521874</v>
          </cell>
          <cell r="N157">
            <v>-14.348535085218465</v>
          </cell>
          <cell r="O157">
            <v>-19.718878331173414</v>
          </cell>
          <cell r="P157">
            <v>-31.111479116224128</v>
          </cell>
          <cell r="Q157">
            <v>-44.427050680340997</v>
          </cell>
          <cell r="R157">
            <v>-45.993316333571755</v>
          </cell>
          <cell r="S157">
            <v>-49.782208308469166</v>
          </cell>
          <cell r="T157">
            <v>-65.511370777903736</v>
          </cell>
          <cell r="U157">
            <v>-82.145790189951896</v>
          </cell>
          <cell r="V157">
            <v>-105.16559516748742</v>
          </cell>
          <cell r="W157">
            <v>-127.91263882876932</v>
          </cell>
          <cell r="X157">
            <v>-151.00053610110137</v>
          </cell>
          <cell r="Y157">
            <v>-174.52025415998023</v>
          </cell>
          <cell r="Z157">
            <v>-191.78268109637605</v>
          </cell>
          <cell r="AA157">
            <v>-213.66037073186209</v>
          </cell>
        </row>
        <row r="158">
          <cell r="B158" t="str">
            <v>Somatoria com Projeto Original</v>
          </cell>
          <cell r="F158">
            <v>-187.01112667205356</v>
          </cell>
          <cell r="G158">
            <v>0.21350091488485656</v>
          </cell>
          <cell r="H158">
            <v>-55467.026100546813</v>
          </cell>
          <cell r="I158">
            <v>-58486.92552272063</v>
          </cell>
          <cell r="J158">
            <v>-14017.338662766297</v>
          </cell>
          <cell r="K158">
            <v>-5923.8835193519399</v>
          </cell>
          <cell r="L158">
            <v>26928.339149215306</v>
          </cell>
          <cell r="M158">
            <v>33874.891405867311</v>
          </cell>
          <cell r="N158">
            <v>33879.691473562918</v>
          </cell>
          <cell r="O158">
            <v>50812.748638366058</v>
          </cell>
          <cell r="P158">
            <v>57950.710103225952</v>
          </cell>
          <cell r="Q158">
            <v>24958.324687128264</v>
          </cell>
          <cell r="R158">
            <v>31788.679339155522</v>
          </cell>
          <cell r="S158">
            <v>68621.763880311992</v>
          </cell>
          <cell r="T158">
            <v>74508.337421254953</v>
          </cell>
          <cell r="U158">
            <v>78381.370426924594</v>
          </cell>
          <cell r="V158">
            <v>83956.851996754252</v>
          </cell>
          <cell r="W158">
            <v>92086.776849878617</v>
          </cell>
          <cell r="X158">
            <v>101445.24070127885</v>
          </cell>
          <cell r="Y158">
            <v>77883.658704268542</v>
          </cell>
          <cell r="Z158">
            <v>106474.01441531253</v>
          </cell>
          <cell r="AA158">
            <v>117951.80556045992</v>
          </cell>
        </row>
        <row r="159">
          <cell r="B159" t="str">
            <v>Alteração do ISSQN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-2059.2284796291688</v>
          </cell>
          <cell r="O160">
            <v>-2159.3740812274827</v>
          </cell>
          <cell r="P160">
            <v>-2221.9711836405486</v>
          </cell>
          <cell r="Q160">
            <v>-2284.5669652373681</v>
          </cell>
          <cell r="R160">
            <v>-2347.129252218886</v>
          </cell>
          <cell r="S160">
            <v>-2409.7340195286188</v>
          </cell>
          <cell r="T160">
            <v>-2472.3135576118425</v>
          </cell>
          <cell r="U160">
            <v>-2534.8943477599692</v>
          </cell>
          <cell r="V160">
            <v>-2597.4775140074471</v>
          </cell>
          <cell r="W160">
            <v>-2660.0926716524987</v>
          </cell>
          <cell r="X160">
            <v>-2722.6322971392392</v>
          </cell>
          <cell r="Y160">
            <v>-2785.211342792114</v>
          </cell>
          <cell r="Z160">
            <v>-2847.8189264981711</v>
          </cell>
          <cell r="AA160">
            <v>-2910.4288181084617</v>
          </cell>
        </row>
        <row r="161">
          <cell r="B161" t="str">
            <v>Somatoria com Projeto Original</v>
          </cell>
          <cell r="F161">
            <v>-3169.02260989263</v>
          </cell>
          <cell r="G161">
            <v>0.20916542097622126</v>
          </cell>
          <cell r="H161">
            <v>-55467.026100546813</v>
          </cell>
          <cell r="I161">
            <v>-58486.250509087418</v>
          </cell>
          <cell r="J161">
            <v>-14001.236301379788</v>
          </cell>
          <cell r="K161">
            <v>-5917.0385956415557</v>
          </cell>
          <cell r="L161">
            <v>27035.8482549498</v>
          </cell>
          <cell r="M161">
            <v>34070.156432472533</v>
          </cell>
          <cell r="N161">
            <v>31834.811529018971</v>
          </cell>
          <cell r="O161">
            <v>48673.093435469746</v>
          </cell>
          <cell r="P161">
            <v>55759.85039870163</v>
          </cell>
          <cell r="Q161">
            <v>22718.184772571236</v>
          </cell>
          <cell r="R161">
            <v>29487.543403270207</v>
          </cell>
          <cell r="S161">
            <v>66261.812069091844</v>
          </cell>
          <cell r="T161">
            <v>72101.535234421026</v>
          </cell>
          <cell r="U161">
            <v>75928.621869354582</v>
          </cell>
          <cell r="V161">
            <v>81464.540077914295</v>
          </cell>
          <cell r="W161">
            <v>89554.596817054888</v>
          </cell>
          <cell r="X161">
            <v>98873.608940240709</v>
          </cell>
          <cell r="Y161">
            <v>75272.967615636415</v>
          </cell>
          <cell r="Z161">
            <v>103817.97816991073</v>
          </cell>
          <cell r="AA161">
            <v>115255.03711308332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1021.1100000000006</v>
          </cell>
          <cell r="N163">
            <v>4602.1909785714288</v>
          </cell>
          <cell r="O163">
            <v>-4510.5748521978021</v>
          </cell>
          <cell r="P163">
            <v>-1908.6354271978023</v>
          </cell>
          <cell r="Q163">
            <v>-484.41702719780227</v>
          </cell>
          <cell r="R163">
            <v>-143.58758719780224</v>
          </cell>
          <cell r="S163">
            <v>-136.40092053113557</v>
          </cell>
          <cell r="T163">
            <v>67.684079468864439</v>
          </cell>
          <cell r="U163">
            <v>67.684079468864439</v>
          </cell>
          <cell r="V163">
            <v>67.684079468864439</v>
          </cell>
          <cell r="W163">
            <v>67.684079468864439</v>
          </cell>
          <cell r="X163">
            <v>67.684079468864439</v>
          </cell>
          <cell r="Y163">
            <v>-128.31592053113556</v>
          </cell>
          <cell r="Z163">
            <v>-95.975920531135557</v>
          </cell>
          <cell r="AA163">
            <v>33.384079468864456</v>
          </cell>
        </row>
        <row r="164">
          <cell r="B164" t="str">
            <v>Somatoria com Projeto Original</v>
          </cell>
          <cell r="F164">
            <v>127.1995200178546</v>
          </cell>
          <cell r="G164">
            <v>0.21395204411495194</v>
          </cell>
          <cell r="H164">
            <v>-55467.026100546813</v>
          </cell>
          <cell r="I164">
            <v>-58486.250509087418</v>
          </cell>
          <cell r="J164">
            <v>-14001.236301379788</v>
          </cell>
          <cell r="K164">
            <v>-5917.0385956415557</v>
          </cell>
          <cell r="L164">
            <v>27035.8482549498</v>
          </cell>
          <cell r="M164">
            <v>35091.266432472534</v>
          </cell>
          <cell r="N164">
            <v>38496.230987219569</v>
          </cell>
          <cell r="O164">
            <v>46321.892664499428</v>
          </cell>
          <cell r="P164">
            <v>56073.186155144373</v>
          </cell>
          <cell r="Q164">
            <v>24518.334710610801</v>
          </cell>
          <cell r="R164">
            <v>31691.08506829129</v>
          </cell>
          <cell r="S164">
            <v>68535.145168089337</v>
          </cell>
          <cell r="T164">
            <v>74641.532871501724</v>
          </cell>
          <cell r="U164">
            <v>78531.200296583411</v>
          </cell>
          <cell r="V164">
            <v>84129.701671390605</v>
          </cell>
          <cell r="W164">
            <v>92282.373568176248</v>
          </cell>
          <cell r="X164">
            <v>101663.92531684881</v>
          </cell>
          <cell r="Y164">
            <v>77929.86303789739</v>
          </cell>
          <cell r="Z164">
            <v>106569.82117587776</v>
          </cell>
          <cell r="AA164">
            <v>118198.85001066064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-203.15</v>
          </cell>
          <cell r="O166">
            <v>8170.1868846153857</v>
          </cell>
          <cell r="P166">
            <v>-8201.3514403846148</v>
          </cell>
          <cell r="Q166">
            <v>40.167659615384743</v>
          </cell>
          <cell r="R166">
            <v>19.414689615384592</v>
          </cell>
          <cell r="S166">
            <v>19.414689615384592</v>
          </cell>
          <cell r="T166">
            <v>19.414689615384592</v>
          </cell>
          <cell r="U166">
            <v>19.414689615384592</v>
          </cell>
          <cell r="V166">
            <v>19.414689615384592</v>
          </cell>
          <cell r="W166">
            <v>19.414689615384592</v>
          </cell>
          <cell r="X166">
            <v>19.414689615384592</v>
          </cell>
          <cell r="Y166">
            <v>19.414689615384592</v>
          </cell>
          <cell r="Z166">
            <v>19.414689615384592</v>
          </cell>
          <cell r="AA166">
            <v>19.414689615384592</v>
          </cell>
        </row>
        <row r="167">
          <cell r="B167" t="str">
            <v>Somatoria com Projeto Original</v>
          </cell>
          <cell r="F167">
            <v>264.65299830189173</v>
          </cell>
          <cell r="G167">
            <v>0.21414919614264244</v>
          </cell>
          <cell r="H167">
            <v>-55467.026100546813</v>
          </cell>
          <cell r="I167">
            <v>-58486.250509087418</v>
          </cell>
          <cell r="J167">
            <v>-14001.236301379788</v>
          </cell>
          <cell r="K167">
            <v>-5917.0385956415557</v>
          </cell>
          <cell r="L167">
            <v>27035.8482549498</v>
          </cell>
          <cell r="M167">
            <v>34070.156432472533</v>
          </cell>
          <cell r="N167">
            <v>33690.890008648137</v>
          </cell>
          <cell r="O167">
            <v>59002.654401312619</v>
          </cell>
          <cell r="P167">
            <v>49780.470141957565</v>
          </cell>
          <cell r="Q167">
            <v>25042.91939742399</v>
          </cell>
          <cell r="R167">
            <v>31854.087345104475</v>
          </cell>
          <cell r="S167">
            <v>68690.960778235851</v>
          </cell>
          <cell r="T167">
            <v>74593.263481648246</v>
          </cell>
          <cell r="U167">
            <v>78482.930906729933</v>
          </cell>
          <cell r="V167">
            <v>84081.432281537127</v>
          </cell>
          <cell r="W167">
            <v>92234.10417832277</v>
          </cell>
          <cell r="X167">
            <v>101615.65592699533</v>
          </cell>
          <cell r="Y167">
            <v>78077.593648043912</v>
          </cell>
          <cell r="Z167">
            <v>106685.21178602429</v>
          </cell>
          <cell r="AA167">
            <v>118184.88062080716</v>
          </cell>
        </row>
        <row r="168">
          <cell r="B168" t="str">
            <v>6ª Adequação -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138.29</v>
          </cell>
          <cell r="N169">
            <v>585.39030714285855</v>
          </cell>
          <cell r="O169">
            <v>4175.6576532967028</v>
          </cell>
          <cell r="P169">
            <v>4800.0165032967052</v>
          </cell>
          <cell r="Q169">
            <v>-10459.569996703298</v>
          </cell>
          <cell r="R169">
            <v>54.33499329670326</v>
          </cell>
          <cell r="S169">
            <v>54.33499329670326</v>
          </cell>
          <cell r="T169">
            <v>54.33499329670326</v>
          </cell>
          <cell r="U169">
            <v>54.33499329670326</v>
          </cell>
          <cell r="V169">
            <v>54.33499329670326</v>
          </cell>
          <cell r="W169">
            <v>54.33499329670326</v>
          </cell>
          <cell r="X169">
            <v>54.33499329670326</v>
          </cell>
          <cell r="Y169">
            <v>54.33499329670326</v>
          </cell>
          <cell r="Z169">
            <v>54.33499329670326</v>
          </cell>
          <cell r="AA169">
            <v>54.33499329670326</v>
          </cell>
        </row>
        <row r="170">
          <cell r="B170" t="str">
            <v>Somatoria com Projeto Original</v>
          </cell>
          <cell r="F170">
            <v>444.19799278732711</v>
          </cell>
          <cell r="G170">
            <v>0.2144076656800544</v>
          </cell>
          <cell r="H170">
            <v>-55467.026100546813</v>
          </cell>
          <cell r="I170">
            <v>-58486.250509087418</v>
          </cell>
          <cell r="J170">
            <v>-14001.236301379788</v>
          </cell>
          <cell r="K170">
            <v>-5917.0385956415557</v>
          </cell>
          <cell r="L170">
            <v>27035.8482549498</v>
          </cell>
          <cell r="M170">
            <v>34208.446432472534</v>
          </cell>
          <cell r="N170">
            <v>34479.430315790996</v>
          </cell>
          <cell r="O170">
            <v>55008.125169993931</v>
          </cell>
          <cell r="P170">
            <v>62781.838085638883</v>
          </cell>
          <cell r="Q170">
            <v>14543.181741105307</v>
          </cell>
          <cell r="R170">
            <v>31889.007648785795</v>
          </cell>
          <cell r="S170">
            <v>68725.881081917178</v>
          </cell>
          <cell r="T170">
            <v>74628.183785329573</v>
          </cell>
          <cell r="U170">
            <v>78517.85121041126</v>
          </cell>
          <cell r="V170">
            <v>84116.352585218454</v>
          </cell>
          <cell r="W170">
            <v>92269.024482004097</v>
          </cell>
          <cell r="X170">
            <v>101650.57623067666</v>
          </cell>
          <cell r="Y170">
            <v>78112.513951725239</v>
          </cell>
          <cell r="Z170">
            <v>106720.13208970561</v>
          </cell>
          <cell r="AA170">
            <v>118219.80092448849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6.7812953345933189E-11</v>
          </cell>
          <cell r="G173">
            <v>0.21376914659013574</v>
          </cell>
          <cell r="H173">
            <v>-55467.026100546813</v>
          </cell>
          <cell r="I173">
            <v>-58486.250509087418</v>
          </cell>
          <cell r="J173">
            <v>-14001.236301379788</v>
          </cell>
          <cell r="K173">
            <v>-5917.0385956415557</v>
          </cell>
          <cell r="L173">
            <v>27035.8482549498</v>
          </cell>
          <cell r="M173">
            <v>34070.156432472533</v>
          </cell>
          <cell r="N173">
            <v>33894.040008648139</v>
          </cell>
          <cell r="O173">
            <v>50832.46751669723</v>
          </cell>
          <cell r="P173">
            <v>57981.821582342178</v>
          </cell>
          <cell r="Q173">
            <v>25002.751737808605</v>
          </cell>
          <cell r="R173">
            <v>31834.672655489092</v>
          </cell>
          <cell r="S173">
            <v>68671.546088620467</v>
          </cell>
          <cell r="T173">
            <v>74573.848792032863</v>
          </cell>
          <cell r="U173">
            <v>78463.516217114549</v>
          </cell>
          <cell r="V173">
            <v>84062.017591921744</v>
          </cell>
          <cell r="W173">
            <v>92214.689488707387</v>
          </cell>
          <cell r="X173">
            <v>101596.24123737995</v>
          </cell>
          <cell r="Y173">
            <v>78058.178958428529</v>
          </cell>
          <cell r="Z173">
            <v>106665.7970964089</v>
          </cell>
          <cell r="AA173">
            <v>118165.46593119178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6.7812953345933189E-11</v>
          </cell>
          <cell r="G176">
            <v>0.21376914659013574</v>
          </cell>
          <cell r="H176">
            <v>-55467.026100546813</v>
          </cell>
          <cell r="I176">
            <v>-58486.250509087418</v>
          </cell>
          <cell r="J176">
            <v>-14001.236301379788</v>
          </cell>
          <cell r="K176">
            <v>-5917.0385956415557</v>
          </cell>
          <cell r="L176">
            <v>27035.8482549498</v>
          </cell>
          <cell r="M176">
            <v>34070.156432472533</v>
          </cell>
          <cell r="N176">
            <v>33894.040008648139</v>
          </cell>
          <cell r="O176">
            <v>50832.46751669723</v>
          </cell>
          <cell r="P176">
            <v>57981.821582342178</v>
          </cell>
          <cell r="Q176">
            <v>25002.751737808605</v>
          </cell>
          <cell r="R176">
            <v>31834.672655489092</v>
          </cell>
          <cell r="S176">
            <v>68671.546088620467</v>
          </cell>
          <cell r="T176">
            <v>74573.848792032863</v>
          </cell>
          <cell r="U176">
            <v>78463.516217114549</v>
          </cell>
          <cell r="V176">
            <v>84062.017591921744</v>
          </cell>
          <cell r="W176">
            <v>92214.689488707387</v>
          </cell>
          <cell r="X176">
            <v>101596.24123737995</v>
          </cell>
          <cell r="Y176">
            <v>78058.178958428529</v>
          </cell>
          <cell r="Z176">
            <v>106665.7970964089</v>
          </cell>
          <cell r="AA176">
            <v>118165.46593119178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6.7812953345933189E-11</v>
          </cell>
          <cell r="G179">
            <v>0.21376914659013574</v>
          </cell>
          <cell r="H179">
            <v>-55467.026100546813</v>
          </cell>
          <cell r="I179">
            <v>-58486.250509087418</v>
          </cell>
          <cell r="J179">
            <v>-14001.236301379788</v>
          </cell>
          <cell r="K179">
            <v>-5917.0385956415557</v>
          </cell>
          <cell r="L179">
            <v>27035.8482549498</v>
          </cell>
          <cell r="M179">
            <v>34070.156432472533</v>
          </cell>
          <cell r="N179">
            <v>33894.040008648139</v>
          </cell>
          <cell r="O179">
            <v>50832.46751669723</v>
          </cell>
          <cell r="P179">
            <v>57981.821582342178</v>
          </cell>
          <cell r="Q179">
            <v>25002.751737808605</v>
          </cell>
          <cell r="R179">
            <v>31834.672655489092</v>
          </cell>
          <cell r="S179">
            <v>68671.546088620467</v>
          </cell>
          <cell r="T179">
            <v>74573.848792032863</v>
          </cell>
          <cell r="U179">
            <v>78463.516217114549</v>
          </cell>
          <cell r="V179">
            <v>84062.017591921744</v>
          </cell>
          <cell r="W179">
            <v>92214.689488707387</v>
          </cell>
          <cell r="X179">
            <v>101596.24123737995</v>
          </cell>
          <cell r="Y179">
            <v>78058.178958428529</v>
          </cell>
          <cell r="Z179">
            <v>106665.7970964089</v>
          </cell>
          <cell r="AA179">
            <v>118165.46593119178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6.7812953345933189E-11</v>
          </cell>
          <cell r="G182">
            <v>0.21376914659013574</v>
          </cell>
          <cell r="H182">
            <v>-55467.026100546813</v>
          </cell>
          <cell r="I182">
            <v>-58486.250509087418</v>
          </cell>
          <cell r="J182">
            <v>-14001.236301379788</v>
          </cell>
          <cell r="K182">
            <v>-5917.0385956415557</v>
          </cell>
          <cell r="L182">
            <v>27035.8482549498</v>
          </cell>
          <cell r="M182">
            <v>34070.156432472533</v>
          </cell>
          <cell r="N182">
            <v>33894.040008648139</v>
          </cell>
          <cell r="O182">
            <v>50832.46751669723</v>
          </cell>
          <cell r="P182">
            <v>57981.821582342178</v>
          </cell>
          <cell r="Q182">
            <v>25002.751737808605</v>
          </cell>
          <cell r="R182">
            <v>31834.672655489092</v>
          </cell>
          <cell r="S182">
            <v>68671.546088620467</v>
          </cell>
          <cell r="T182">
            <v>74573.848792032863</v>
          </cell>
          <cell r="U182">
            <v>78463.516217114549</v>
          </cell>
          <cell r="V182">
            <v>84062.017591921744</v>
          </cell>
          <cell r="W182">
            <v>92214.689488707387</v>
          </cell>
          <cell r="X182">
            <v>101596.24123737995</v>
          </cell>
          <cell r="Y182">
            <v>78058.178958428529</v>
          </cell>
          <cell r="Z182">
            <v>106665.7970964089</v>
          </cell>
          <cell r="AA182">
            <v>118165.46593119178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28343.448889847594</v>
          </cell>
          <cell r="I184">
            <v>32706.786001851888</v>
          </cell>
          <cell r="J184">
            <v>1717.7929206614936</v>
          </cell>
          <cell r="K184">
            <v>738.07567309984756</v>
          </cell>
          <cell r="L184">
            <v>-32892.805240216294</v>
          </cell>
          <cell r="M184">
            <v>-16830.801037365345</v>
          </cell>
          <cell r="N184">
            <v>-17885.357949742145</v>
          </cell>
          <cell r="O184">
            <v>-32991.575415441912</v>
          </cell>
          <cell r="P184">
            <v>-42690.265189560101</v>
          </cell>
          <cell r="Q184">
            <v>-19388.418142136779</v>
          </cell>
          <cell r="R184">
            <v>-3381.199810647835</v>
          </cell>
          <cell r="S184">
            <v>-39748.079820926338</v>
          </cell>
          <cell r="T184">
            <v>-12320.173441117444</v>
          </cell>
          <cell r="U184">
            <v>-11468.308444464585</v>
          </cell>
          <cell r="V184">
            <v>-17322.012872203613</v>
          </cell>
          <cell r="W184">
            <v>-15983.522222959027</v>
          </cell>
          <cell r="X184">
            <v>-20587.592400504538</v>
          </cell>
          <cell r="Y184">
            <v>-6458.5827038959833</v>
          </cell>
          <cell r="Z184">
            <v>-28314.416803789383</v>
          </cell>
          <cell r="AA184">
            <v>-33030.785352298517</v>
          </cell>
        </row>
        <row r="185">
          <cell r="B185" t="str">
            <v>Somatoria com Projeto Original</v>
          </cell>
          <cell r="F185">
            <v>-2840.5619306559402</v>
          </cell>
          <cell r="G185">
            <v>0.20714524689834499</v>
          </cell>
          <cell r="H185">
            <v>-27123.577210699219</v>
          </cell>
          <cell r="I185">
            <v>-25779.464507235531</v>
          </cell>
          <cell r="J185">
            <v>-12283.443380718294</v>
          </cell>
          <cell r="K185">
            <v>-5178.9629225417084</v>
          </cell>
          <cell r="L185">
            <v>-5856.9569852664936</v>
          </cell>
          <cell r="M185">
            <v>17239.355395107188</v>
          </cell>
          <cell r="N185">
            <v>16008.682058905993</v>
          </cell>
          <cell r="O185">
            <v>17840.892101255318</v>
          </cell>
          <cell r="P185">
            <v>15291.556392782077</v>
          </cell>
          <cell r="Q185">
            <v>5614.3335956718256</v>
          </cell>
          <cell r="R185">
            <v>28453.472844841257</v>
          </cell>
          <cell r="S185">
            <v>28923.46626769413</v>
          </cell>
          <cell r="T185">
            <v>62253.675350915422</v>
          </cell>
          <cell r="U185">
            <v>66995.20777264997</v>
          </cell>
          <cell r="V185">
            <v>66740.004719718127</v>
          </cell>
          <cell r="W185">
            <v>76231.167265748358</v>
          </cell>
          <cell r="X185">
            <v>81008.648836875407</v>
          </cell>
          <cell r="Y185">
            <v>71599.596254532546</v>
          </cell>
          <cell r="Z185">
            <v>78351.38029261952</v>
          </cell>
          <cell r="AA185">
            <v>85134.680578893254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44876.126350046019</v>
          </cell>
          <cell r="H191">
            <v>83131.398650444127</v>
          </cell>
          <cell r="I191">
            <v>88473.361750120122</v>
          </cell>
          <cell r="J191">
            <v>91519.748175169181</v>
          </cell>
          <cell r="K191">
            <v>94567.681797462472</v>
          </cell>
          <cell r="L191">
            <v>96297.214571704681</v>
          </cell>
          <cell r="M191">
            <v>102450.2837416524</v>
          </cell>
          <cell r="N191">
            <v>107431.1593797255</v>
          </cell>
          <cell r="O191">
            <v>110542.86018178673</v>
          </cell>
          <cell r="P191">
            <v>113657.82687190398</v>
          </cell>
          <cell r="Q191">
            <v>116768.53916405304</v>
          </cell>
          <cell r="R191">
            <v>119884.65160314148</v>
          </cell>
          <cell r="S191">
            <v>122990.97095848343</v>
          </cell>
          <cell r="T191">
            <v>126113.65930490641</v>
          </cell>
          <cell r="U191">
            <v>129223.19926550398</v>
          </cell>
          <cell r="V191">
            <v>132338.41643784315</v>
          </cell>
          <cell r="W191">
            <v>135456.04164126591</v>
          </cell>
          <cell r="X191">
            <v>138569.36669713215</v>
          </cell>
          <cell r="Y191">
            <v>141680.01610662541</v>
          </cell>
          <cell r="Z191">
            <v>144796.91093723694</v>
          </cell>
          <cell r="AA191">
            <v>2240769.4335862077</v>
          </cell>
        </row>
        <row r="192">
          <cell r="B192" t="str">
            <v>1.1 - Operacionais    (1.1.1 + 1.1.2)</v>
          </cell>
          <cell r="G192">
            <v>44876.126350046019</v>
          </cell>
          <cell r="H192">
            <v>83131.398650444127</v>
          </cell>
          <cell r="I192">
            <v>88473.361750120122</v>
          </cell>
          <cell r="J192">
            <v>91519.748175169181</v>
          </cell>
          <cell r="K192">
            <v>94567.681797462472</v>
          </cell>
          <cell r="L192">
            <v>96297.214571704681</v>
          </cell>
          <cell r="M192">
            <v>102450.2837416524</v>
          </cell>
          <cell r="N192">
            <v>107431.1593797255</v>
          </cell>
          <cell r="O192">
            <v>110542.86018178673</v>
          </cell>
          <cell r="P192">
            <v>113657.82687190398</v>
          </cell>
          <cell r="Q192">
            <v>116768.53916405304</v>
          </cell>
          <cell r="R192">
            <v>119884.65160314148</v>
          </cell>
          <cell r="S192">
            <v>122990.97095848343</v>
          </cell>
          <cell r="T192">
            <v>126113.65930490641</v>
          </cell>
          <cell r="U192">
            <v>129223.19926550398</v>
          </cell>
          <cell r="V192">
            <v>132338.41643784315</v>
          </cell>
          <cell r="W192">
            <v>135456.04164126591</v>
          </cell>
          <cell r="X192">
            <v>138569.36669713215</v>
          </cell>
          <cell r="Y192">
            <v>141680.01610662541</v>
          </cell>
          <cell r="Z192">
            <v>144796.91093723694</v>
          </cell>
          <cell r="AA192">
            <v>2240769.4335862077</v>
          </cell>
        </row>
        <row r="193">
          <cell r="B193" t="str">
            <v>1.1.1 - Receitas de  Pedágios    (Transp. Qd.2.1.1.2)</v>
          </cell>
          <cell r="G193">
            <v>44652.711049999998</v>
          </cell>
          <cell r="H193">
            <v>82701.048649999997</v>
          </cell>
          <cell r="I193">
            <v>88017.844600000011</v>
          </cell>
          <cell r="J193">
            <v>91048.122325000018</v>
          </cell>
          <cell r="K193">
            <v>94077.015697499999</v>
          </cell>
          <cell r="L193">
            <v>95780.177321704687</v>
          </cell>
          <cell r="M193">
            <v>101917.52809100341</v>
          </cell>
          <cell r="N193">
            <v>106882.63132972551</v>
          </cell>
          <cell r="O193">
            <v>109977.59503186807</v>
          </cell>
          <cell r="P193">
            <v>113076.8080217596</v>
          </cell>
          <cell r="Q193">
            <v>116172.75961287991</v>
          </cell>
          <cell r="R193">
            <v>119272.16465316506</v>
          </cell>
          <cell r="S193">
            <v>122362.72950805182</v>
          </cell>
          <cell r="T193">
            <v>125469.70165472479</v>
          </cell>
          <cell r="U193">
            <v>128563.47201529586</v>
          </cell>
          <cell r="V193">
            <v>131661.94898768651</v>
          </cell>
          <cell r="W193">
            <v>134764.84314125564</v>
          </cell>
          <cell r="X193">
            <v>137862.4284971201</v>
          </cell>
          <cell r="Y193">
            <v>140957.33865662542</v>
          </cell>
          <cell r="Z193">
            <v>144057.48863723694</v>
          </cell>
          <cell r="AA193">
            <v>2229276.3574826038</v>
          </cell>
        </row>
        <row r="194">
          <cell r="B194" t="str">
            <v>1.1.2 - Outras Receitas Operacionais    (calculado 2.1.2.)</v>
          </cell>
          <cell r="G194">
            <v>223.41530004602367</v>
          </cell>
          <cell r="H194">
            <v>430.35000044412857</v>
          </cell>
          <cell r="I194">
            <v>455.51715012011624</v>
          </cell>
          <cell r="J194">
            <v>471.62585016916347</v>
          </cell>
          <cell r="K194">
            <v>490.66609996247593</v>
          </cell>
          <cell r="L194">
            <v>517.03724999999997</v>
          </cell>
          <cell r="M194">
            <v>532.75565064899286</v>
          </cell>
          <cell r="N194">
            <v>548.52805000000001</v>
          </cell>
          <cell r="O194">
            <v>565.26514991865963</v>
          </cell>
          <cell r="P194">
            <v>581.01885014437198</v>
          </cell>
          <cell r="Q194">
            <v>595.77955117313115</v>
          </cell>
          <cell r="R194">
            <v>612.48694997641076</v>
          </cell>
          <cell r="S194">
            <v>628.24145043161604</v>
          </cell>
          <cell r="T194">
            <v>643.95765018162285</v>
          </cell>
          <cell r="U194">
            <v>659.72725020812402</v>
          </cell>
          <cell r="V194">
            <v>676.46745015663453</v>
          </cell>
          <cell r="W194">
            <v>691.198500010271</v>
          </cell>
          <cell r="X194">
            <v>706.93820001204915</v>
          </cell>
          <cell r="Y194">
            <v>722.67744999999991</v>
          </cell>
          <cell r="Z194">
            <v>739.42230000000006</v>
          </cell>
          <cell r="AA194">
            <v>11493.076103603789</v>
          </cell>
        </row>
        <row r="195">
          <cell r="B195" t="str">
            <v>2 -  DEDUÇÕES DA RECEITA    (2.1)</v>
          </cell>
          <cell r="G195">
            <v>2068.2884213188067</v>
          </cell>
          <cell r="H195">
            <v>4768.1247784786565</v>
          </cell>
          <cell r="I195">
            <v>6050.860862755465</v>
          </cell>
          <cell r="J195">
            <v>6176.1185899577085</v>
          </cell>
          <cell r="K195">
            <v>6501.0397641296022</v>
          </cell>
          <cell r="L195">
            <v>7643.3200701269307</v>
          </cell>
          <cell r="M195">
            <v>10053.697844747634</v>
          </cell>
          <cell r="N195">
            <v>10560.355056903738</v>
          </cell>
          <cell r="O195">
            <v>10957.380828371246</v>
          </cell>
          <cell r="P195">
            <v>11371.533082200935</v>
          </cell>
          <cell r="Q195">
            <v>11684.761907807926</v>
          </cell>
          <cell r="R195">
            <v>12018.35008963574</v>
          </cell>
          <cell r="S195">
            <v>12450.738635263191</v>
          </cell>
          <cell r="T195">
            <v>12892.640943943661</v>
          </cell>
          <cell r="U195">
            <v>13385.801589996987</v>
          </cell>
          <cell r="V195">
            <v>13877.631831616896</v>
          </cell>
          <cell r="W195">
            <v>14372.094486352606</v>
          </cell>
          <cell r="X195">
            <v>14870.054796201397</v>
          </cell>
          <cell r="Y195">
            <v>15315.411053321317</v>
          </cell>
          <cell r="Z195">
            <v>15800.4181215711</v>
          </cell>
          <cell r="AA195">
            <v>212818.62275470159</v>
          </cell>
        </row>
        <row r="196">
          <cell r="B196" t="str">
            <v>2.1 - Tributos sobre Faturamento    (2.1.1+ .... + 2.1.4)</v>
          </cell>
          <cell r="G196">
            <v>2068.2884213188067</v>
          </cell>
          <cell r="H196">
            <v>4768.1247784786565</v>
          </cell>
          <cell r="I196">
            <v>6050.860862755465</v>
          </cell>
          <cell r="J196">
            <v>6176.1185899577085</v>
          </cell>
          <cell r="K196">
            <v>6501.0397641296022</v>
          </cell>
          <cell r="L196">
            <v>7643.3200701269307</v>
          </cell>
          <cell r="M196">
            <v>10053.697844747634</v>
          </cell>
          <cell r="N196">
            <v>10560.355056903738</v>
          </cell>
          <cell r="O196">
            <v>10957.380828371246</v>
          </cell>
          <cell r="P196">
            <v>11371.533082200935</v>
          </cell>
          <cell r="Q196">
            <v>11684.761907807926</v>
          </cell>
          <cell r="R196">
            <v>12018.35008963574</v>
          </cell>
          <cell r="S196">
            <v>12450.738635263191</v>
          </cell>
          <cell r="T196">
            <v>12892.640943943661</v>
          </cell>
          <cell r="U196">
            <v>13385.801589996987</v>
          </cell>
          <cell r="V196">
            <v>13877.631831616896</v>
          </cell>
          <cell r="W196">
            <v>14372.094486352606</v>
          </cell>
          <cell r="X196">
            <v>14870.054796201397</v>
          </cell>
          <cell r="Y196">
            <v>15315.411053321317</v>
          </cell>
          <cell r="Z196">
            <v>15800.4181215711</v>
          </cell>
          <cell r="AA196">
            <v>212818.62275470159</v>
          </cell>
        </row>
        <row r="197">
          <cell r="B197" t="str">
            <v>2.1.1 - I.S.S    (transp. Qd  1.3.)</v>
          </cell>
          <cell r="G197">
            <v>21.742527000920507</v>
          </cell>
          <cell r="H197">
            <v>1592.0079730088826</v>
          </cell>
          <cell r="I197">
            <v>2590.2472350024022</v>
          </cell>
          <cell r="J197">
            <v>2678.0749635033835</v>
          </cell>
          <cell r="K197">
            <v>2727.5736359492498</v>
          </cell>
          <cell r="L197">
            <v>2811.0442914340942</v>
          </cell>
          <cell r="M197">
            <v>6035.2810175631512</v>
          </cell>
          <cell r="N197">
            <v>6310.1295774862756</v>
          </cell>
          <cell r="O197">
            <v>6493.3521045917769</v>
          </cell>
          <cell r="P197">
            <v>6677.5779780908688</v>
          </cell>
          <cell r="Q197">
            <v>6859.5887716674588</v>
          </cell>
          <cell r="R197">
            <v>7043.5109716577826</v>
          </cell>
          <cell r="S197">
            <v>7226.2996544112248</v>
          </cell>
          <cell r="T197">
            <v>7411.0575857398735</v>
          </cell>
          <cell r="U197">
            <v>7591.9960957689564</v>
          </cell>
          <cell r="V197">
            <v>7773.9358983874572</v>
          </cell>
          <cell r="W197">
            <v>7955.7311270629889</v>
          </cell>
          <cell r="X197">
            <v>8137.4991888562454</v>
          </cell>
          <cell r="Y197">
            <v>8319.2163318312723</v>
          </cell>
          <cell r="Z197">
            <v>8501.9218278618464</v>
          </cell>
          <cell r="AA197">
            <v>114757.78875687612</v>
          </cell>
        </row>
        <row r="198">
          <cell r="B198" t="str">
            <v>2.1.2 - Cofins    (transp. Qd 1.3.)</v>
          </cell>
          <cell r="G198">
            <v>1406.7295730425872</v>
          </cell>
          <cell r="H198">
            <v>2578.9917312072421</v>
          </cell>
          <cell r="I198">
            <v>2837.8499011735357</v>
          </cell>
          <cell r="J198">
            <v>2868.3529592703776</v>
          </cell>
          <cell r="K198">
            <v>2961.1933446543194</v>
          </cell>
          <cell r="L198">
            <v>3877.1710457600111</v>
          </cell>
          <cell r="M198">
            <v>3292.1392588559538</v>
          </cell>
          <cell r="N198">
            <v>3482.3347817609279</v>
          </cell>
          <cell r="O198">
            <v>3657.7510891408042</v>
          </cell>
          <cell r="P198">
            <v>3846.4186985765095</v>
          </cell>
          <cell r="Q198">
            <v>3953.9678907777475</v>
          </cell>
          <cell r="R198">
            <v>4076.697079112063</v>
          </cell>
          <cell r="S198">
            <v>4281.5700042816698</v>
          </cell>
          <cell r="T198">
            <v>4492.6469157219681</v>
          </cell>
          <cell r="U198">
            <v>4748.8886241254077</v>
          </cell>
          <cell r="V198">
            <v>5003.2208400718628</v>
          </cell>
          <cell r="W198">
            <v>5259.8316541421318</v>
          </cell>
          <cell r="X198">
            <v>5519.3507325302407</v>
          </cell>
          <cell r="Y198">
            <v>5735.686309190447</v>
          </cell>
          <cell r="Z198">
            <v>5983.8007968980173</v>
          </cell>
          <cell r="AA198">
            <v>79864.593230293831</v>
          </cell>
        </row>
        <row r="199">
          <cell r="B199" t="str">
            <v>2.1.3 - Pis / Pasep    (transp. Qd 1.3.)</v>
          </cell>
          <cell r="G199">
            <v>396.41632127529914</v>
          </cell>
          <cell r="H199">
            <v>567.4850742625315</v>
          </cell>
          <cell r="I199">
            <v>622.76372657952641</v>
          </cell>
          <cell r="J199">
            <v>629.69066718394834</v>
          </cell>
          <cell r="K199">
            <v>812.27278352603298</v>
          </cell>
          <cell r="L199">
            <v>955.10473293282473</v>
          </cell>
          <cell r="M199">
            <v>726.27756832852924</v>
          </cell>
          <cell r="N199">
            <v>767.89069765653426</v>
          </cell>
          <cell r="O199">
            <v>806.27763463866461</v>
          </cell>
          <cell r="P199">
            <v>847.53640553355638</v>
          </cell>
          <cell r="Q199">
            <v>871.20524536272046</v>
          </cell>
          <cell r="R199">
            <v>898.14203886589598</v>
          </cell>
          <cell r="S199">
            <v>942.86897657029715</v>
          </cell>
          <cell r="T199">
            <v>988.93644248181988</v>
          </cell>
          <cell r="U199">
            <v>1044.9168701026229</v>
          </cell>
          <cell r="V199">
            <v>1100.4750931575763</v>
          </cell>
          <cell r="W199">
            <v>1156.5317051474842</v>
          </cell>
          <cell r="X199">
            <v>1213.2048748149114</v>
          </cell>
          <cell r="Y199">
            <v>1260.5084122995968</v>
          </cell>
          <cell r="Z199">
            <v>1314.6954968112373</v>
          </cell>
          <cell r="AA199">
            <v>17923.200767531609</v>
          </cell>
        </row>
        <row r="200">
          <cell r="B200" t="str">
            <v>2.1.4 - CPMF    (transp Qd 1.3.)</v>
          </cell>
          <cell r="G200">
            <v>243.4</v>
          </cell>
          <cell r="H200">
            <v>29.64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273.04000000000002</v>
          </cell>
        </row>
        <row r="201">
          <cell r="B201" t="str">
            <v>3 -  RECEITA LIQUIDA    (1 - 2)</v>
          </cell>
          <cell r="G201">
            <v>42807.837928727211</v>
          </cell>
          <cell r="H201">
            <v>78363.273871965474</v>
          </cell>
          <cell r="I201">
            <v>82422.500887364658</v>
          </cell>
          <cell r="J201">
            <v>85343.629585211471</v>
          </cell>
          <cell r="K201">
            <v>88066.642033332872</v>
          </cell>
          <cell r="L201">
            <v>88653.894501577743</v>
          </cell>
          <cell r="M201">
            <v>92396.585896904769</v>
          </cell>
          <cell r="N201">
            <v>96870.804322821772</v>
          </cell>
          <cell r="O201">
            <v>99585.479353415489</v>
          </cell>
          <cell r="P201">
            <v>102286.29378970305</v>
          </cell>
          <cell r="Q201">
            <v>105083.77725624511</v>
          </cell>
          <cell r="R201">
            <v>107866.30151350574</v>
          </cell>
          <cell r="S201">
            <v>110540.23232322025</v>
          </cell>
          <cell r="T201">
            <v>113221.01836096274</v>
          </cell>
          <cell r="U201">
            <v>115837.39767550699</v>
          </cell>
          <cell r="V201">
            <v>118460.78460622625</v>
          </cell>
          <cell r="W201">
            <v>121083.9471549133</v>
          </cell>
          <cell r="X201">
            <v>123699.31190093076</v>
          </cell>
          <cell r="Y201">
            <v>126364.60505330408</v>
          </cell>
          <cell r="Z201">
            <v>128996.49281566584</v>
          </cell>
          <cell r="AA201">
            <v>2027950.810831506</v>
          </cell>
        </row>
        <row r="202">
          <cell r="B202" t="str">
            <v>4 -  DESPESAS    (4.1)</v>
          </cell>
          <cell r="G202">
            <v>49834.130952550797</v>
          </cell>
          <cell r="H202">
            <v>54184.209823471952</v>
          </cell>
          <cell r="I202">
            <v>61505.816534884914</v>
          </cell>
          <cell r="J202">
            <v>63025.822129300002</v>
          </cell>
          <cell r="K202">
            <v>62622.85721059869</v>
          </cell>
          <cell r="L202">
            <v>59614.284392735724</v>
          </cell>
          <cell r="M202">
            <v>58595.701047724782</v>
          </cell>
          <cell r="N202">
            <v>58175.508890728408</v>
          </cell>
          <cell r="O202">
            <v>60620.72721512476</v>
          </cell>
          <cell r="P202">
            <v>72538.979610798808</v>
          </cell>
          <cell r="Q202">
            <v>81350.895268628927</v>
          </cell>
          <cell r="R202">
            <v>80511.731771445149</v>
          </cell>
          <cell r="S202">
            <v>78074.699220534269</v>
          </cell>
          <cell r="T202">
            <v>77349.166472317927</v>
          </cell>
          <cell r="U202">
            <v>66401.078319341133</v>
          </cell>
          <cell r="V202">
            <v>61958.947682707672</v>
          </cell>
          <cell r="W202">
            <v>60854.692783831822</v>
          </cell>
          <cell r="X202">
            <v>76654.134503182751</v>
          </cell>
          <cell r="Y202">
            <v>91117.543333465932</v>
          </cell>
          <cell r="Z202">
            <v>119457.81312354369</v>
          </cell>
          <cell r="AA202">
            <v>1394448.7402869177</v>
          </cell>
        </row>
        <row r="203">
          <cell r="B203" t="str">
            <v>4.1 - Operacionais    (4.1.1+ .... + 4.1.10)</v>
          </cell>
          <cell r="G203">
            <v>49834.130952550797</v>
          </cell>
          <cell r="H203">
            <v>54184.209823471952</v>
          </cell>
          <cell r="I203">
            <v>61505.816534884914</v>
          </cell>
          <cell r="J203">
            <v>63025.822129300002</v>
          </cell>
          <cell r="K203">
            <v>62622.85721059869</v>
          </cell>
          <cell r="L203">
            <v>59614.284392735724</v>
          </cell>
          <cell r="M203">
            <v>58595.701047724782</v>
          </cell>
          <cell r="N203">
            <v>58175.508890728408</v>
          </cell>
          <cell r="O203">
            <v>60620.72721512476</v>
          </cell>
          <cell r="P203">
            <v>72538.979610798808</v>
          </cell>
          <cell r="Q203">
            <v>81350.895268628927</v>
          </cell>
          <cell r="R203">
            <v>80511.731771445149</v>
          </cell>
          <cell r="S203">
            <v>78074.699220534269</v>
          </cell>
          <cell r="T203">
            <v>77349.166472317927</v>
          </cell>
          <cell r="U203">
            <v>66401.078319341133</v>
          </cell>
          <cell r="V203">
            <v>61958.947682707672</v>
          </cell>
          <cell r="W203">
            <v>60854.692783831822</v>
          </cell>
          <cell r="X203">
            <v>76654.134503182751</v>
          </cell>
          <cell r="Y203">
            <v>91117.543333465932</v>
          </cell>
          <cell r="Z203">
            <v>119457.81312354369</v>
          </cell>
          <cell r="AA203">
            <v>1394448.7402869177</v>
          </cell>
        </row>
        <row r="204">
          <cell r="B204" t="str">
            <v>4.1.1  -  Pessoal e Administradores    (Transp. Qd. 1.3.)</v>
          </cell>
          <cell r="G204">
            <v>13860.079999999998</v>
          </cell>
          <cell r="H204">
            <v>18033.05</v>
          </cell>
          <cell r="I204">
            <v>18505.14</v>
          </cell>
          <cell r="J204">
            <v>18658.769999999997</v>
          </cell>
          <cell r="K204">
            <v>18674.46</v>
          </cell>
          <cell r="L204">
            <v>18658.71</v>
          </cell>
          <cell r="M204">
            <v>18603.21</v>
          </cell>
          <cell r="N204">
            <v>18603.21</v>
          </cell>
          <cell r="O204">
            <v>18603.21</v>
          </cell>
          <cell r="P204">
            <v>18533.84</v>
          </cell>
          <cell r="Q204">
            <v>18533.84</v>
          </cell>
          <cell r="R204">
            <v>18533.84</v>
          </cell>
          <cell r="S204">
            <v>18464.47</v>
          </cell>
          <cell r="T204">
            <v>18395.09</v>
          </cell>
          <cell r="U204">
            <v>18339.599999999999</v>
          </cell>
          <cell r="V204">
            <v>18339.599999999999</v>
          </cell>
          <cell r="W204">
            <v>18339.599999999999</v>
          </cell>
          <cell r="X204">
            <v>18214.73</v>
          </cell>
          <cell r="Y204">
            <v>18214.73</v>
          </cell>
          <cell r="Z204">
            <v>18214.73</v>
          </cell>
          <cell r="AA204">
            <v>364323.90999999986</v>
          </cell>
        </row>
        <row r="205">
          <cell r="B205" t="str">
            <v>4.1.2  -  Conservação de Rotina    (Transp. Qd. 1.3.)</v>
          </cell>
          <cell r="G205">
            <v>12695.07</v>
          </cell>
          <cell r="H205">
            <v>7548</v>
          </cell>
          <cell r="I205">
            <v>7856.04</v>
          </cell>
          <cell r="J205">
            <v>8367.57</v>
          </cell>
          <cell r="K205">
            <v>9119.33</v>
          </cell>
          <cell r="L205">
            <v>9186.85</v>
          </cell>
          <cell r="M205">
            <v>9212.3000000000011</v>
          </cell>
          <cell r="N205">
            <v>9219.2999999999993</v>
          </cell>
          <cell r="O205">
            <v>9274.65</v>
          </cell>
          <cell r="P205">
            <v>9274.65</v>
          </cell>
          <cell r="Q205">
            <v>9274.65</v>
          </cell>
          <cell r="R205">
            <v>9274.65</v>
          </cell>
          <cell r="S205">
            <v>9274.65</v>
          </cell>
          <cell r="T205">
            <v>9274.65</v>
          </cell>
          <cell r="U205">
            <v>9274.65</v>
          </cell>
          <cell r="V205">
            <v>9274.65</v>
          </cell>
          <cell r="W205">
            <v>9274.65</v>
          </cell>
          <cell r="X205">
            <v>9274.65</v>
          </cell>
          <cell r="Y205">
            <v>9274.65</v>
          </cell>
          <cell r="Z205">
            <v>9274.65</v>
          </cell>
          <cell r="AA205">
            <v>184500.25999999995</v>
          </cell>
        </row>
        <row r="206">
          <cell r="B206" t="str">
            <v>4.1.3  -  Consumo    (Transp. Qd. 1.3.)</v>
          </cell>
          <cell r="G206">
            <v>1504.99</v>
          </cell>
          <cell r="H206">
            <v>981.02999999999986</v>
          </cell>
          <cell r="I206">
            <v>1026.74</v>
          </cell>
          <cell r="J206">
            <v>1019.6</v>
          </cell>
          <cell r="K206">
            <v>998.18000000000006</v>
          </cell>
          <cell r="L206">
            <v>1002.46</v>
          </cell>
          <cell r="M206">
            <v>996.75</v>
          </cell>
          <cell r="N206">
            <v>996.75</v>
          </cell>
          <cell r="O206">
            <v>996.75</v>
          </cell>
          <cell r="P206">
            <v>989.6099999999999</v>
          </cell>
          <cell r="Q206">
            <v>989.6099999999999</v>
          </cell>
          <cell r="R206">
            <v>989.6099999999999</v>
          </cell>
          <cell r="S206">
            <v>982.47</v>
          </cell>
          <cell r="T206">
            <v>975.03</v>
          </cell>
          <cell r="U206">
            <v>969.6099999999999</v>
          </cell>
          <cell r="V206">
            <v>969.6099999999999</v>
          </cell>
          <cell r="W206">
            <v>969.6099999999999</v>
          </cell>
          <cell r="X206">
            <v>956.76</v>
          </cell>
          <cell r="Y206">
            <v>956.76</v>
          </cell>
          <cell r="Z206">
            <v>956.76</v>
          </cell>
          <cell r="AA206">
            <v>20228.689999999999</v>
          </cell>
        </row>
        <row r="207">
          <cell r="B207" t="str">
            <v>4.1.4  -  Transportes    (Transp. Qd. 1.3.)</v>
          </cell>
          <cell r="G207">
            <v>900.4</v>
          </cell>
          <cell r="H207">
            <v>1434.83</v>
          </cell>
          <cell r="I207">
            <v>1492.56</v>
          </cell>
          <cell r="J207">
            <v>1492.56</v>
          </cell>
          <cell r="K207">
            <v>1492.56</v>
          </cell>
          <cell r="L207">
            <v>1492.56</v>
          </cell>
          <cell r="M207">
            <v>1492.56</v>
          </cell>
          <cell r="N207">
            <v>1492.56</v>
          </cell>
          <cell r="O207">
            <v>1492.56</v>
          </cell>
          <cell r="P207">
            <v>1492.56</v>
          </cell>
          <cell r="Q207">
            <v>1492.56</v>
          </cell>
          <cell r="R207">
            <v>1492.56</v>
          </cell>
          <cell r="S207">
            <v>1492.56</v>
          </cell>
          <cell r="T207">
            <v>1492.56</v>
          </cell>
          <cell r="U207">
            <v>1492.56</v>
          </cell>
          <cell r="V207">
            <v>1492.56</v>
          </cell>
          <cell r="W207">
            <v>1492.56</v>
          </cell>
          <cell r="X207">
            <v>1492.56</v>
          </cell>
          <cell r="Y207">
            <v>1492.56</v>
          </cell>
          <cell r="Z207">
            <v>1492.56</v>
          </cell>
          <cell r="AA207">
            <v>29201.310000000009</v>
          </cell>
        </row>
        <row r="208">
          <cell r="B208" t="str">
            <v>4.1.5  -  Diversas    (Transp. Qd. 1.3.)</v>
          </cell>
          <cell r="G208">
            <v>1741</v>
          </cell>
          <cell r="H208">
            <v>1741</v>
          </cell>
          <cell r="I208">
            <v>1741</v>
          </cell>
          <cell r="J208">
            <v>1741</v>
          </cell>
          <cell r="K208">
            <v>1741</v>
          </cell>
          <cell r="L208">
            <v>1741</v>
          </cell>
          <cell r="M208">
            <v>1741</v>
          </cell>
          <cell r="N208">
            <v>1741</v>
          </cell>
          <cell r="O208">
            <v>1741</v>
          </cell>
          <cell r="P208">
            <v>1741</v>
          </cell>
          <cell r="Q208">
            <v>1741</v>
          </cell>
          <cell r="R208">
            <v>1741</v>
          </cell>
          <cell r="S208">
            <v>1741</v>
          </cell>
          <cell r="T208">
            <v>1741</v>
          </cell>
          <cell r="U208">
            <v>1741</v>
          </cell>
          <cell r="V208">
            <v>1741</v>
          </cell>
          <cell r="W208">
            <v>1741</v>
          </cell>
          <cell r="X208">
            <v>1741</v>
          </cell>
          <cell r="Y208">
            <v>1741</v>
          </cell>
          <cell r="Z208">
            <v>1741</v>
          </cell>
          <cell r="AA208">
            <v>34820</v>
          </cell>
        </row>
        <row r="209">
          <cell r="B209" t="str">
            <v>4.1.6  -  Depreciação/Amortização    (Transp. Qd. 1.3.)</v>
          </cell>
          <cell r="G209">
            <v>3251.643657421746</v>
          </cell>
          <cell r="H209">
            <v>12442.808711860018</v>
          </cell>
          <cell r="I209">
            <v>18820.495194311748</v>
          </cell>
          <cell r="J209">
            <v>19654.676648504425</v>
          </cell>
          <cell r="K209">
            <v>18484.504373663367</v>
          </cell>
          <cell r="L209">
            <v>15582.660309131083</v>
          </cell>
          <cell r="M209">
            <v>14290.483204992803</v>
          </cell>
          <cell r="N209">
            <v>13978.811650002604</v>
          </cell>
          <cell r="O209">
            <v>16306.476550337109</v>
          </cell>
          <cell r="P209">
            <v>28236.501945307649</v>
          </cell>
          <cell r="Q209">
            <v>36984.808234373289</v>
          </cell>
          <cell r="R209">
            <v>36080.87336401685</v>
          </cell>
          <cell r="S209">
            <v>33655.873232445701</v>
          </cell>
          <cell r="T209">
            <v>32941.191833836689</v>
          </cell>
          <cell r="U209">
            <v>21990.439482041962</v>
          </cell>
          <cell r="V209">
            <v>17483.564330238336</v>
          </cell>
          <cell r="W209">
            <v>16314.4926752598</v>
          </cell>
          <cell r="X209">
            <v>32186.966642934742</v>
          </cell>
          <cell r="Y209">
            <v>46585.767990933135</v>
          </cell>
          <cell r="Z209">
            <v>74861.242936092545</v>
          </cell>
          <cell r="AA209">
            <v>510134.28296770563</v>
          </cell>
        </row>
        <row r="210">
          <cell r="B210" t="str">
            <v>4.1.7  -  Seguros    (transp. Qd 1.3.)</v>
          </cell>
          <cell r="G210">
            <v>1108.6094471276722</v>
          </cell>
          <cell r="H210">
            <v>1135.2353945986172</v>
          </cell>
          <cell r="I210">
            <v>1161.8613420695624</v>
          </cell>
          <cell r="J210">
            <v>1188.4872895405076</v>
          </cell>
          <cell r="K210">
            <v>1215.1132370114528</v>
          </cell>
          <cell r="L210">
            <v>1241.7391844823981</v>
          </cell>
          <cell r="M210">
            <v>1241.7391844823981</v>
          </cell>
          <cell r="N210">
            <v>1037.8076133340453</v>
          </cell>
          <cell r="O210">
            <v>1037.8076133340453</v>
          </cell>
          <cell r="P210">
            <v>1037.8076133340453</v>
          </cell>
          <cell r="Q210">
            <v>1037.8076133340453</v>
          </cell>
          <cell r="R210">
            <v>1037.8076133340453</v>
          </cell>
          <cell r="S210">
            <v>1037.8076133340453</v>
          </cell>
          <cell r="T210">
            <v>1037.8076133340453</v>
          </cell>
          <cell r="U210">
            <v>1037.8076133340453</v>
          </cell>
          <cell r="V210">
            <v>1037.8076133340453</v>
          </cell>
          <cell r="W210">
            <v>1037.8076133340453</v>
          </cell>
          <cell r="X210">
            <v>1037.8076133340453</v>
          </cell>
          <cell r="Y210">
            <v>1037.8076133340453</v>
          </cell>
          <cell r="Z210">
            <v>1037.8076133340453</v>
          </cell>
          <cell r="AA210">
            <v>21784.284052655192</v>
          </cell>
        </row>
        <row r="211">
          <cell r="B211" t="str">
            <v xml:space="preserve">4.1.8  -  Garantias  (transp. Qd 1.3.)  </v>
          </cell>
          <cell r="G211">
            <v>2602.0540575</v>
          </cell>
          <cell r="H211">
            <v>2470.3137575000001</v>
          </cell>
          <cell r="I211">
            <v>2343.7791459999999</v>
          </cell>
          <cell r="J211">
            <v>2253.5657460000002</v>
          </cell>
          <cell r="K211">
            <v>2156.6791460000004</v>
          </cell>
          <cell r="L211">
            <v>2092.2948459999998</v>
          </cell>
          <cell r="M211">
            <v>2040.1501460000002</v>
          </cell>
          <cell r="N211">
            <v>1979.1348460000002</v>
          </cell>
          <cell r="O211">
            <v>1947.9872460000001</v>
          </cell>
          <cell r="P211">
            <v>1919.2752459999999</v>
          </cell>
          <cell r="Q211">
            <v>1889.5632459999999</v>
          </cell>
          <cell r="R211">
            <v>1860.8512459999999</v>
          </cell>
          <cell r="S211">
            <v>1832.139246</v>
          </cell>
          <cell r="T211">
            <v>1804.427246</v>
          </cell>
          <cell r="U211">
            <v>1774.715246</v>
          </cell>
          <cell r="V211">
            <v>1746.003246</v>
          </cell>
          <cell r="W211">
            <v>1717.291246</v>
          </cell>
          <cell r="X211">
            <v>1688.579246</v>
          </cell>
          <cell r="Y211">
            <v>1659.867246</v>
          </cell>
          <cell r="Z211">
            <v>1631.155246</v>
          </cell>
          <cell r="AA211">
            <v>39409.826643</v>
          </cell>
        </row>
        <row r="212">
          <cell r="B212" t="str">
            <v xml:space="preserve">4.1.9  -  Parc.Variável da Concessão   </v>
          </cell>
          <cell r="G212">
            <v>1346.2837905013805</v>
          </cell>
          <cell r="H212">
            <v>2493.941959513324</v>
          </cell>
          <cell r="I212">
            <v>2654.2008525036031</v>
          </cell>
          <cell r="J212">
            <v>2745.5924452550753</v>
          </cell>
          <cell r="K212">
            <v>2837.0304539238741</v>
          </cell>
          <cell r="L212">
            <v>2888.9164371511401</v>
          </cell>
          <cell r="M212">
            <v>3073.508512249572</v>
          </cell>
          <cell r="N212">
            <v>3222.9347813917652</v>
          </cell>
          <cell r="O212">
            <v>3316.2858054536018</v>
          </cell>
          <cell r="P212">
            <v>3409.7348061571192</v>
          </cell>
          <cell r="Q212">
            <v>3503.0561749215913</v>
          </cell>
          <cell r="R212">
            <v>3596.5395480942439</v>
          </cell>
          <cell r="S212">
            <v>3689.7291287545027</v>
          </cell>
          <cell r="T212">
            <v>3783.4097791471927</v>
          </cell>
          <cell r="U212">
            <v>3876.6959779651188</v>
          </cell>
          <cell r="V212">
            <v>3970.1524931352938</v>
          </cell>
          <cell r="W212">
            <v>4063.6812492379768</v>
          </cell>
          <cell r="X212">
            <v>4157.081000913965</v>
          </cell>
          <cell r="Y212">
            <v>4250.4004831987622</v>
          </cell>
          <cell r="Z212">
            <v>4343.9073281171077</v>
          </cell>
          <cell r="AA212">
            <v>67223.083007586218</v>
          </cell>
        </row>
        <row r="213">
          <cell r="B213" t="str">
            <v xml:space="preserve">4.1.10 - Parcela Fixa da Concessão   </v>
          </cell>
          <cell r="G213">
            <v>10824</v>
          </cell>
          <cell r="H213">
            <v>5904</v>
          </cell>
          <cell r="I213">
            <v>5904</v>
          </cell>
          <cell r="J213">
            <v>5904</v>
          </cell>
          <cell r="K213">
            <v>5904</v>
          </cell>
          <cell r="L213">
            <v>5727.0936159710982</v>
          </cell>
          <cell r="M213">
            <v>5904</v>
          </cell>
          <cell r="N213">
            <v>5904</v>
          </cell>
          <cell r="O213">
            <v>5904</v>
          </cell>
          <cell r="P213">
            <v>5904</v>
          </cell>
          <cell r="Q213">
            <v>5904</v>
          </cell>
          <cell r="R213">
            <v>5904</v>
          </cell>
          <cell r="S213">
            <v>5904</v>
          </cell>
          <cell r="T213">
            <v>5904</v>
          </cell>
          <cell r="U213">
            <v>5904</v>
          </cell>
          <cell r="V213">
            <v>5904</v>
          </cell>
          <cell r="W213">
            <v>5904</v>
          </cell>
          <cell r="X213">
            <v>5904</v>
          </cell>
          <cell r="Y213">
            <v>5904</v>
          </cell>
          <cell r="Z213">
            <v>5904</v>
          </cell>
          <cell r="AA213">
            <v>122823.0936159711</v>
          </cell>
        </row>
        <row r="214">
          <cell r="B214" t="str">
            <v>5 -  RESULTADO BRUTO OPERACIONAL     (3 - 4)</v>
          </cell>
          <cell r="G214">
            <v>-7026.2930238235858</v>
          </cell>
          <cell r="H214">
            <v>24179.064048493521</v>
          </cell>
          <cell r="I214">
            <v>20916.684352479744</v>
          </cell>
          <cell r="J214">
            <v>22317.807455911468</v>
          </cell>
          <cell r="K214">
            <v>25443.784822734182</v>
          </cell>
          <cell r="L214">
            <v>29039.610108842018</v>
          </cell>
          <cell r="M214">
            <v>33800.884849179987</v>
          </cell>
          <cell r="N214">
            <v>38695.295432093364</v>
          </cell>
          <cell r="O214">
            <v>38964.752138290729</v>
          </cell>
          <cell r="P214">
            <v>29747.314178904242</v>
          </cell>
          <cell r="Q214">
            <v>23732.881987616187</v>
          </cell>
          <cell r="R214">
            <v>27354.569742060587</v>
          </cell>
          <cell r="S214">
            <v>32465.533102685979</v>
          </cell>
          <cell r="T214">
            <v>35871.851888644815</v>
          </cell>
          <cell r="U214">
            <v>49436.319356165855</v>
          </cell>
          <cell r="V214">
            <v>56501.836923518582</v>
          </cell>
          <cell r="W214">
            <v>60229.254371081479</v>
          </cell>
          <cell r="X214">
            <v>47045.177397748004</v>
          </cell>
          <cell r="Y214">
            <v>35247.061719838151</v>
          </cell>
          <cell r="Z214">
            <v>9538.6796921221539</v>
          </cell>
          <cell r="AA214">
            <v>633502.07054458838</v>
          </cell>
        </row>
        <row r="215">
          <cell r="B215" t="str">
            <v>6 -  RESULTADO FINANCEIRO    (6.1)</v>
          </cell>
          <cell r="G215">
            <v>0</v>
          </cell>
          <cell r="H215">
            <v>155.00719488363831</v>
          </cell>
          <cell r="I215">
            <v>3697.4159440637254</v>
          </cell>
          <cell r="J215">
            <v>1571.7259362661778</v>
          </cell>
          <cell r="K215">
            <v>330.49736205055183</v>
          </cell>
          <cell r="L215">
            <v>2008.0691112006443</v>
          </cell>
          <cell r="M215">
            <v>3294.5746860304371</v>
          </cell>
          <cell r="N215">
            <v>4527.939257753831</v>
          </cell>
          <cell r="O215">
            <v>7143.7845141003918</v>
          </cell>
          <cell r="P215">
            <v>10201.560407832787</v>
          </cell>
          <cell r="Q215">
            <v>10561.613803774664</v>
          </cell>
          <cell r="R215">
            <v>11430.987238601821</v>
          </cell>
          <cell r="S215">
            <v>15043.101208895438</v>
          </cell>
          <cell r="T215">
            <v>18861.986829151585</v>
          </cell>
          <cell r="U215">
            <v>24148.564301334871</v>
          </cell>
          <cell r="V215">
            <v>29371.853206032705</v>
          </cell>
          <cell r="W215">
            <v>34672.809770797234</v>
          </cell>
          <cell r="X215">
            <v>40073.397937636648</v>
          </cell>
          <cell r="Y215">
            <v>44037.137090839096</v>
          </cell>
          <cell r="Z215">
            <v>49060.166107964833</v>
          </cell>
          <cell r="AA215">
            <v>310192.19190921111</v>
          </cell>
        </row>
        <row r="216">
          <cell r="B216" t="str">
            <v>6.1 - Receitas    (Transp. Qd. 2B)</v>
          </cell>
          <cell r="G216">
            <v>0</v>
          </cell>
          <cell r="H216">
            <v>155.00719488363831</v>
          </cell>
          <cell r="I216">
            <v>3697.4159440637254</v>
          </cell>
          <cell r="J216">
            <v>1571.7259362661778</v>
          </cell>
          <cell r="K216">
            <v>330.49736205055183</v>
          </cell>
          <cell r="L216">
            <v>2008.0691112006443</v>
          </cell>
          <cell r="M216">
            <v>3294.5746860304371</v>
          </cell>
          <cell r="N216">
            <v>4527.939257753831</v>
          </cell>
          <cell r="O216">
            <v>7143.7845141003918</v>
          </cell>
          <cell r="P216">
            <v>10201.560407832787</v>
          </cell>
          <cell r="Q216">
            <v>10561.613803774664</v>
          </cell>
          <cell r="R216">
            <v>11430.987238601821</v>
          </cell>
          <cell r="S216">
            <v>15043.101208895438</v>
          </cell>
          <cell r="T216">
            <v>18861.986829151585</v>
          </cell>
          <cell r="U216">
            <v>24148.564301334871</v>
          </cell>
          <cell r="V216">
            <v>29371.853206032705</v>
          </cell>
          <cell r="W216">
            <v>34672.809770797234</v>
          </cell>
          <cell r="X216">
            <v>40073.397937636648</v>
          </cell>
          <cell r="Y216">
            <v>44037.137090839096</v>
          </cell>
          <cell r="Z216">
            <v>49060.166107964833</v>
          </cell>
          <cell r="AA216">
            <v>310192.19190921111</v>
          </cell>
        </row>
        <row r="217">
          <cell r="B217" t="str">
            <v>7 -  RESULTADO OPERACIONAL    (5 + 6)</v>
          </cell>
          <cell r="G217">
            <v>-7026.2930238235858</v>
          </cell>
          <cell r="H217">
            <v>24334.071243377159</v>
          </cell>
          <cell r="I217">
            <v>24614.100296543471</v>
          </cell>
          <cell r="J217">
            <v>23889.533392177647</v>
          </cell>
          <cell r="K217">
            <v>25774.282184784734</v>
          </cell>
          <cell r="L217">
            <v>31047.679220042664</v>
          </cell>
          <cell r="M217">
            <v>37095.459535210422</v>
          </cell>
          <cell r="N217">
            <v>43223.234689847195</v>
          </cell>
          <cell r="O217">
            <v>46108.536652391122</v>
          </cell>
          <cell r="P217">
            <v>39948.874586737031</v>
          </cell>
          <cell r="Q217">
            <v>34294.495791390851</v>
          </cell>
          <cell r="R217">
            <v>38785.556980662412</v>
          </cell>
          <cell r="S217">
            <v>47508.634311581416</v>
          </cell>
          <cell r="T217">
            <v>54733.838717796403</v>
          </cell>
          <cell r="U217">
            <v>73584.88365750073</v>
          </cell>
          <cell r="V217">
            <v>85873.69012955128</v>
          </cell>
          <cell r="W217">
            <v>94902.064141878713</v>
          </cell>
          <cell r="X217">
            <v>87118.575335384652</v>
          </cell>
          <cell r="Y217">
            <v>79284.198810677248</v>
          </cell>
          <cell r="Z217">
            <v>58598.845800086987</v>
          </cell>
          <cell r="AA217">
            <v>943694.26245379949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-7026.2930238235858</v>
          </cell>
          <cell r="H219">
            <v>24334.071243377159</v>
          </cell>
          <cell r="I219">
            <v>24614.100296543471</v>
          </cell>
          <cell r="J219">
            <v>23889.533392177647</v>
          </cell>
          <cell r="K219">
            <v>25774.282184784734</v>
          </cell>
          <cell r="L219">
            <v>31047.679220042664</v>
          </cell>
          <cell r="M219">
            <v>37095.459535210422</v>
          </cell>
          <cell r="N219">
            <v>43223.234689847195</v>
          </cell>
          <cell r="O219">
            <v>46108.536652391122</v>
          </cell>
          <cell r="P219">
            <v>39948.874586737031</v>
          </cell>
          <cell r="Q219">
            <v>34294.495791390851</v>
          </cell>
          <cell r="R219">
            <v>38785.556980662412</v>
          </cell>
          <cell r="S219">
            <v>47508.634311581416</v>
          </cell>
          <cell r="T219">
            <v>54733.838717796403</v>
          </cell>
          <cell r="U219">
            <v>73584.88365750073</v>
          </cell>
          <cell r="V219">
            <v>85873.69012955128</v>
          </cell>
          <cell r="W219">
            <v>94902.064141878713</v>
          </cell>
          <cell r="X219">
            <v>87118.575335384652</v>
          </cell>
          <cell r="Y219">
            <v>79284.198810677248</v>
          </cell>
          <cell r="Z219">
            <v>58598.845800086987</v>
          </cell>
          <cell r="AA219">
            <v>943694.26245379949</v>
          </cell>
        </row>
        <row r="220">
          <cell r="B220" t="str">
            <v>10- CONTRIBUIÇÃO SOCIAL (Legislação vigente)</v>
          </cell>
          <cell r="G220">
            <v>169.5841975394178</v>
          </cell>
          <cell r="H220">
            <v>2896.0089616459977</v>
          </cell>
          <cell r="I220">
            <v>2971.4443847071016</v>
          </cell>
          <cell r="J220">
            <v>2446.1712075590849</v>
          </cell>
          <cell r="K220">
            <v>2322.2065500316303</v>
          </cell>
          <cell r="L220">
            <v>2449.5719134835085</v>
          </cell>
          <cell r="M220">
            <v>2712.5364006817945</v>
          </cell>
          <cell r="N220">
            <v>2947.0192119562716</v>
          </cell>
          <cell r="O220">
            <v>3198.7161918800534</v>
          </cell>
          <cell r="P220">
            <v>3204.2019828781017</v>
          </cell>
          <cell r="Q220">
            <v>3220.6631626755766</v>
          </cell>
          <cell r="R220">
            <v>3559.0333047105614</v>
          </cell>
          <cell r="S220">
            <v>4236.0330469937935</v>
          </cell>
          <cell r="T220">
            <v>4852.3729800858891</v>
          </cell>
          <cell r="U220">
            <v>5821.8324718966569</v>
          </cell>
          <cell r="V220">
            <v>6439.5935535165891</v>
          </cell>
          <cell r="W220">
            <v>7031.9810321679952</v>
          </cell>
          <cell r="X220">
            <v>6978.3054126093984</v>
          </cell>
          <cell r="Y220">
            <v>6738.560890866208</v>
          </cell>
          <cell r="Z220">
            <v>2798.3883758347051</v>
          </cell>
          <cell r="AA220">
            <v>76994.225233720339</v>
          </cell>
        </row>
        <row r="221">
          <cell r="B221" t="str">
            <v>11- RESULTADO ANTES IMPOSTO DE RENDA    (9 - 10)</v>
          </cell>
          <cell r="G221">
            <v>-7195.8772213630036</v>
          </cell>
          <cell r="H221">
            <v>21438.06228173116</v>
          </cell>
          <cell r="I221">
            <v>21642.655911836369</v>
          </cell>
          <cell r="J221">
            <v>21443.362184618563</v>
          </cell>
          <cell r="K221">
            <v>23452.075634753102</v>
          </cell>
          <cell r="L221">
            <v>28598.107306559155</v>
          </cell>
          <cell r="M221">
            <v>34382.923134528624</v>
          </cell>
          <cell r="N221">
            <v>40276.215477890924</v>
          </cell>
          <cell r="O221">
            <v>42909.820460511066</v>
          </cell>
          <cell r="P221">
            <v>36744.672603858926</v>
          </cell>
          <cell r="Q221">
            <v>31073.832628715274</v>
          </cell>
          <cell r="R221">
            <v>35226.523675951852</v>
          </cell>
          <cell r="S221">
            <v>43272.601264587625</v>
          </cell>
          <cell r="T221">
            <v>49881.465737710518</v>
          </cell>
          <cell r="U221">
            <v>67763.051185604068</v>
          </cell>
          <cell r="V221">
            <v>79434.096576034688</v>
          </cell>
          <cell r="W221">
            <v>87870.083109710715</v>
          </cell>
          <cell r="X221">
            <v>80140.26992277526</v>
          </cell>
          <cell r="Y221">
            <v>72545.637919811037</v>
          </cell>
          <cell r="Z221">
            <v>55800.457424252279</v>
          </cell>
          <cell r="AA221">
            <v>866700.0372200791</v>
          </cell>
        </row>
        <row r="222">
          <cell r="B222" t="str">
            <v>12- IMPOSTO DE RENDA (Legislação vigente)</v>
          </cell>
          <cell r="G222">
            <v>524.4506173106804</v>
          </cell>
          <cell r="H222">
            <v>9255.9030051437421</v>
          </cell>
          <cell r="I222">
            <v>9028.6387022096897</v>
          </cell>
          <cell r="J222">
            <v>7612.0350236221393</v>
          </cell>
          <cell r="K222">
            <v>7231.1454688488457</v>
          </cell>
          <cell r="L222">
            <v>7631.9122296359637</v>
          </cell>
          <cell r="M222">
            <v>8452.6762521306064</v>
          </cell>
          <cell r="N222">
            <v>9184.5600373633497</v>
          </cell>
          <cell r="O222">
            <v>9970.8630996251668</v>
          </cell>
          <cell r="P222">
            <v>9990.7561964940724</v>
          </cell>
          <cell r="Q222">
            <v>10041.697383361174</v>
          </cell>
          <cell r="R222">
            <v>11100.104077220505</v>
          </cell>
          <cell r="S222">
            <v>13213.478271855607</v>
          </cell>
          <cell r="T222">
            <v>15138.540562768405</v>
          </cell>
          <cell r="U222">
            <v>18169.726474677052</v>
          </cell>
          <cell r="V222">
            <v>20098.979854739333</v>
          </cell>
          <cell r="W222">
            <v>21950.815725524993</v>
          </cell>
          <cell r="X222">
            <v>21784.329414404368</v>
          </cell>
          <cell r="Y222">
            <v>21033.627783956894</v>
          </cell>
          <cell r="Z222">
            <v>8728.0886744834534</v>
          </cell>
          <cell r="AA222">
            <v>240142.32885537602</v>
          </cell>
        </row>
        <row r="223">
          <cell r="B223" t="str">
            <v>13- RESULTADO DE EXERCÍCIO    (11 - 12)</v>
          </cell>
          <cell r="G223">
            <v>-7720.3278386736838</v>
          </cell>
          <cell r="H223">
            <v>12182.159276587417</v>
          </cell>
          <cell r="I223">
            <v>12614.01720962668</v>
          </cell>
          <cell r="J223">
            <v>13831.327160996425</v>
          </cell>
          <cell r="K223">
            <v>16220.930165904258</v>
          </cell>
          <cell r="L223">
            <v>20966.195076923192</v>
          </cell>
          <cell r="M223">
            <v>25930.246882398016</v>
          </cell>
          <cell r="N223">
            <v>31091.655440527575</v>
          </cell>
          <cell r="O223">
            <v>32938.957360885899</v>
          </cell>
          <cell r="P223">
            <v>26753.916407364854</v>
          </cell>
          <cell r="Q223">
            <v>21032.1352453541</v>
          </cell>
          <cell r="R223">
            <v>24126.419598731347</v>
          </cell>
          <cell r="S223">
            <v>30059.122992732016</v>
          </cell>
          <cell r="T223">
            <v>34742.925174942109</v>
          </cell>
          <cell r="U223">
            <v>49593.324710927016</v>
          </cell>
          <cell r="V223">
            <v>59335.116721295359</v>
          </cell>
          <cell r="W223">
            <v>65919.267384185718</v>
          </cell>
          <cell r="X223">
            <v>58355.940508370892</v>
          </cell>
          <cell r="Y223">
            <v>51512.010135854143</v>
          </cell>
          <cell r="Z223">
            <v>47072.368749768822</v>
          </cell>
          <cell r="AA223">
            <v>626557.70836470311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157776.52785000001</v>
          </cell>
          <cell r="H229">
            <v>162509.82368550001</v>
          </cell>
          <cell r="I229">
            <v>167385.11839606502</v>
          </cell>
          <cell r="J229">
            <v>172406.67194794698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660078.14187951211</v>
          </cell>
        </row>
        <row r="230">
          <cell r="B230" t="str">
            <v>1.1 - Operacionais    (1.1.1 + 1.1.2)</v>
          </cell>
          <cell r="G230">
            <v>157776.52785000001</v>
          </cell>
          <cell r="H230">
            <v>162509.82368550001</v>
          </cell>
          <cell r="I230">
            <v>167385.11839606502</v>
          </cell>
          <cell r="J230">
            <v>172406.67194794698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660078.14187951211</v>
          </cell>
        </row>
        <row r="231">
          <cell r="B231" t="str">
            <v>1.1.1 - Receitas de  Pedágios    (Transp. Qd.2.1.1.2)</v>
          </cell>
          <cell r="G231">
            <v>156991.57</v>
          </cell>
          <cell r="H231">
            <v>161701.31710000001</v>
          </cell>
          <cell r="I231">
            <v>166552.35661300001</v>
          </cell>
          <cell r="J231">
            <v>171548.92731139003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656794.17102439015</v>
          </cell>
        </row>
        <row r="232">
          <cell r="B232" t="str">
            <v>1.1.2 - Outras Receitas Operacionais    (calculado 2.1.2.)</v>
          </cell>
          <cell r="G232">
            <v>784.95785000000001</v>
          </cell>
          <cell r="H232">
            <v>808.50658550000014</v>
          </cell>
          <cell r="I232">
            <v>832.76178306500003</v>
          </cell>
          <cell r="J232">
            <v>857.74463655695013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3283.9708551219501</v>
          </cell>
        </row>
        <row r="233">
          <cell r="B233" t="str">
            <v>2 -  DEDUÇÕES DA RECEITA    (2.1)</v>
          </cell>
          <cell r="G233">
            <v>13647.669659024999</v>
          </cell>
          <cell r="H233">
            <v>14057.09974879575</v>
          </cell>
          <cell r="I233">
            <v>14478.812741259626</v>
          </cell>
          <cell r="J233">
            <v>14913.177123497415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57096.759272577794</v>
          </cell>
        </row>
        <row r="234">
          <cell r="B234" t="str">
            <v>2.1 - Tributos sobre Faturamento    (2.1.1+ .... + 2.1.4)</v>
          </cell>
          <cell r="G234">
            <v>13647.669659024999</v>
          </cell>
          <cell r="H234">
            <v>14057.09974879575</v>
          </cell>
          <cell r="I234">
            <v>14478.812741259626</v>
          </cell>
          <cell r="J234">
            <v>14913.177123497415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57096.759272577794</v>
          </cell>
        </row>
        <row r="235">
          <cell r="B235" t="str">
            <v>2.1.1 - I.S.S    (transp. Qd  1.3.)</v>
          </cell>
          <cell r="G235">
            <v>7888.826392500001</v>
          </cell>
          <cell r="H235">
            <v>8125.4911842750007</v>
          </cell>
          <cell r="I235">
            <v>8369.2559198032523</v>
          </cell>
          <cell r="J235">
            <v>8620.3335973973499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33003.907093975606</v>
          </cell>
        </row>
        <row r="236">
          <cell r="B236" t="str">
            <v>2.1.2 - Cofins    (transp. Qd 1.3.)</v>
          </cell>
          <cell r="G236">
            <v>4733.2958355000001</v>
          </cell>
          <cell r="H236">
            <v>4875.2947105650001</v>
          </cell>
          <cell r="I236">
            <v>5021.5535518819506</v>
          </cell>
          <cell r="J236">
            <v>5172.2001584384088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19802.34425638536</v>
          </cell>
        </row>
        <row r="237">
          <cell r="B237" t="str">
            <v>2.1.3 - Pis / Pasep    (transp. Qd 1.3.)</v>
          </cell>
          <cell r="G237">
            <v>1025.5474310250002</v>
          </cell>
          <cell r="H237">
            <v>1056.3138539557501</v>
          </cell>
          <cell r="I237">
            <v>1088.0032695744226</v>
          </cell>
          <cell r="J237">
            <v>1120.6433676616552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4290.5079222168279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144128.85819097501</v>
          </cell>
          <cell r="H239">
            <v>148452.72393670428</v>
          </cell>
          <cell r="I239">
            <v>152906.30565480539</v>
          </cell>
          <cell r="J239">
            <v>157493.49482444956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602981.38260693429</v>
          </cell>
        </row>
        <row r="240">
          <cell r="B240" t="str">
            <v>4 -  DESPESAS    (4.1)</v>
          </cell>
          <cell r="G240">
            <v>38109.937589533518</v>
          </cell>
          <cell r="H240">
            <v>38254.435644799669</v>
          </cell>
          <cell r="I240">
            <v>38403.268641723793</v>
          </cell>
          <cell r="J240">
            <v>38556.566628555651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153324.20850461262</v>
          </cell>
        </row>
        <row r="241">
          <cell r="B241" t="str">
            <v>4.1 - Operacionais    (4.1.1+ .... + 4.1.10)</v>
          </cell>
          <cell r="G241">
            <v>38109.937589533518</v>
          </cell>
          <cell r="H241">
            <v>38254.435644799669</v>
          </cell>
          <cell r="I241">
            <v>38403.268641723793</v>
          </cell>
          <cell r="J241">
            <v>38556.566628555651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153324.20850461262</v>
          </cell>
        </row>
        <row r="242">
          <cell r="B242" t="str">
            <v>4.1.1  -  Pessoal e Administradores    (Transp. Qd. 1.3.)</v>
          </cell>
          <cell r="G242">
            <v>18214.73</v>
          </cell>
          <cell r="H242">
            <v>18214.73</v>
          </cell>
          <cell r="I242">
            <v>18214.73</v>
          </cell>
          <cell r="J242">
            <v>18214.73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72858.92</v>
          </cell>
        </row>
        <row r="243">
          <cell r="B243" t="str">
            <v>4.1.2  -  Conservação de Rotina    (Transp. Qd. 1.3.)</v>
          </cell>
          <cell r="G243">
            <v>9274.65</v>
          </cell>
          <cell r="H243">
            <v>9274.65</v>
          </cell>
          <cell r="I243">
            <v>9274.65</v>
          </cell>
          <cell r="J243">
            <v>9274.65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37098.6</v>
          </cell>
        </row>
        <row r="244">
          <cell r="B244" t="str">
            <v>4.1.3  -  Consumo    (Transp. Qd. 1.3.)</v>
          </cell>
          <cell r="G244">
            <v>956.76</v>
          </cell>
          <cell r="H244">
            <v>956.76</v>
          </cell>
          <cell r="I244">
            <v>956.76</v>
          </cell>
          <cell r="J244">
            <v>956.76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3827.04</v>
          </cell>
        </row>
        <row r="245">
          <cell r="B245" t="str">
            <v>4.1.4  -  Transportes    (Transp. Qd. 1.3.)</v>
          </cell>
          <cell r="G245">
            <v>1492.56</v>
          </cell>
          <cell r="H245">
            <v>1492.56</v>
          </cell>
          <cell r="I245">
            <v>1492.56</v>
          </cell>
          <cell r="J245">
            <v>1492.56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5970.24</v>
          </cell>
        </row>
        <row r="246">
          <cell r="B246" t="str">
            <v>4.1.5  -  Diversas    (Transp. Qd. 1.3.)</v>
          </cell>
          <cell r="G246">
            <v>1741</v>
          </cell>
          <cell r="H246">
            <v>1741</v>
          </cell>
          <cell r="I246">
            <v>1741</v>
          </cell>
          <cell r="J246">
            <v>1741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6964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1037.8076133340453</v>
          </cell>
          <cell r="H248">
            <v>1037.8076133340453</v>
          </cell>
          <cell r="I248">
            <v>1037.8076133340453</v>
          </cell>
          <cell r="J248">
            <v>1037.8076133340453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4151.2304533361812</v>
          </cell>
        </row>
        <row r="249">
          <cell r="B249" t="str">
            <v xml:space="preserve">4.1.8  -  Garantias  (transp. Qd 1.3.)  </v>
          </cell>
          <cell r="G249">
            <v>659.13414069947919</v>
          </cell>
          <cell r="H249">
            <v>661.63332090062318</v>
          </cell>
          <cell r="I249">
            <v>664.20747650780152</v>
          </cell>
          <cell r="J249">
            <v>666.85885678319505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2651.8337948910985</v>
          </cell>
        </row>
        <row r="250">
          <cell r="B250" t="str">
            <v xml:space="preserve">4.1.9  -  Parc.Variável da Concessão   </v>
          </cell>
          <cell r="G250">
            <v>4733.2958355000001</v>
          </cell>
          <cell r="H250">
            <v>4875.2947105650001</v>
          </cell>
          <cell r="I250">
            <v>5021.5535518819506</v>
          </cell>
          <cell r="J250">
            <v>5172.2001584384088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19802.34425638536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106018.9206014415</v>
          </cell>
          <cell r="H252">
            <v>110198.28829190461</v>
          </cell>
          <cell r="I252">
            <v>114503.0370130816</v>
          </cell>
          <cell r="J252">
            <v>118936.92819589391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449657.17410232167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106018.9206014415</v>
          </cell>
          <cell r="H255">
            <v>110198.28829190461</v>
          </cell>
          <cell r="I255">
            <v>114503.0370130816</v>
          </cell>
          <cell r="J255">
            <v>118936.92819589391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449657.17410232167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106018.9206014415</v>
          </cell>
          <cell r="H257">
            <v>110198.28829190461</v>
          </cell>
          <cell r="I257">
            <v>114503.0370130816</v>
          </cell>
          <cell r="J257">
            <v>118936.92819589391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449657.17410232167</v>
          </cell>
        </row>
        <row r="258">
          <cell r="B258" t="str">
            <v>10- CONTRIBUIÇÃO SOCIAL (Legislação vigente)</v>
          </cell>
          <cell r="G258">
            <v>8481.5136481153204</v>
          </cell>
          <cell r="H258">
            <v>8815.8630633523699</v>
          </cell>
          <cell r="I258">
            <v>9160.2429610465279</v>
          </cell>
          <cell r="J258">
            <v>9514.9542556715132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35972.573928185724</v>
          </cell>
        </row>
        <row r="259">
          <cell r="B259" t="str">
            <v>11- RESULTADO ANTES IMPOSTO DE RENDA    (9 - 10)</v>
          </cell>
          <cell r="G259">
            <v>97537.406953326179</v>
          </cell>
          <cell r="H259">
            <v>101382.42522855224</v>
          </cell>
          <cell r="I259">
            <v>105342.79405203507</v>
          </cell>
          <cell r="J259">
            <v>109421.97394022239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413684.60017413594</v>
          </cell>
        </row>
        <row r="260">
          <cell r="B260" t="str">
            <v>12- IMPOSTO DE RENDA (Legislação vigente)</v>
          </cell>
          <cell r="G260">
            <v>26480.730150360374</v>
          </cell>
          <cell r="H260">
            <v>27525.572072976152</v>
          </cell>
          <cell r="I260">
            <v>28601.7592532704</v>
          </cell>
          <cell r="J260">
            <v>29710.232048973478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112318.2935255804</v>
          </cell>
        </row>
        <row r="261">
          <cell r="B261" t="str">
            <v>13- RESULTADO DE EXERCÍCIO    (11 - 12)</v>
          </cell>
          <cell r="G261">
            <v>71056.676802965812</v>
          </cell>
          <cell r="H261">
            <v>73856.853155576086</v>
          </cell>
          <cell r="I261">
            <v>76741.034798764667</v>
          </cell>
          <cell r="J261">
            <v>79711.741891248908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301366.30664855556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44876.126350046019</v>
          </cell>
          <cell r="H267">
            <v>83286.405845327768</v>
          </cell>
          <cell r="I267">
            <v>92170.777694183853</v>
          </cell>
          <cell r="J267">
            <v>93091.474111435353</v>
          </cell>
          <cell r="K267">
            <v>94898.17915951302</v>
          </cell>
          <cell r="L267">
            <v>98305.283682905327</v>
          </cell>
          <cell r="M267">
            <v>105744.85842768283</v>
          </cell>
          <cell r="N267">
            <v>111959.09863747933</v>
          </cell>
          <cell r="O267">
            <v>117686.64469588712</v>
          </cell>
          <cell r="P267">
            <v>123859.38727973677</v>
          </cell>
          <cell r="Q267">
            <v>127330.15296782771</v>
          </cell>
          <cell r="R267">
            <v>131315.63884174329</v>
          </cell>
          <cell r="S267">
            <v>138034.07216737888</v>
          </cell>
          <cell r="T267">
            <v>144975.64613405798</v>
          </cell>
          <cell r="U267">
            <v>153371.76356683884</v>
          </cell>
          <cell r="V267">
            <v>161710.26964387586</v>
          </cell>
          <cell r="W267">
            <v>170128.85141206314</v>
          </cell>
          <cell r="X267">
            <v>178642.7646347688</v>
          </cell>
          <cell r="Y267">
            <v>185717.1531974645</v>
          </cell>
          <cell r="Z267">
            <v>193857.07704520179</v>
          </cell>
          <cell r="AA267">
            <v>2550961.6254954189</v>
          </cell>
        </row>
        <row r="268">
          <cell r="B268" t="str">
            <v>1.1.  RECEITAS     (1.1.1.+ ... + 1.1.4)</v>
          </cell>
          <cell r="G268">
            <v>44876.126350046019</v>
          </cell>
          <cell r="H268">
            <v>83286.405845327768</v>
          </cell>
          <cell r="I268">
            <v>92170.777694183853</v>
          </cell>
          <cell r="J268">
            <v>93091.474111435353</v>
          </cell>
          <cell r="K268">
            <v>94898.17915951302</v>
          </cell>
          <cell r="L268">
            <v>98305.283682905327</v>
          </cell>
          <cell r="M268">
            <v>105744.85842768283</v>
          </cell>
          <cell r="N268">
            <v>111959.09863747933</v>
          </cell>
          <cell r="O268">
            <v>117686.64469588712</v>
          </cell>
          <cell r="P268">
            <v>123859.38727973677</v>
          </cell>
          <cell r="Q268">
            <v>127330.15296782771</v>
          </cell>
          <cell r="R268">
            <v>131315.63884174329</v>
          </cell>
          <cell r="S268">
            <v>138034.07216737888</v>
          </cell>
          <cell r="T268">
            <v>144975.64613405798</v>
          </cell>
          <cell r="U268">
            <v>153371.76356683884</v>
          </cell>
          <cell r="V268">
            <v>161710.26964387586</v>
          </cell>
          <cell r="W268">
            <v>170128.85141206314</v>
          </cell>
          <cell r="X268">
            <v>178642.7646347688</v>
          </cell>
          <cell r="Y268">
            <v>185717.1531974645</v>
          </cell>
          <cell r="Z268">
            <v>193857.07704520179</v>
          </cell>
          <cell r="AA268">
            <v>2550961.6254954189</v>
          </cell>
        </row>
        <row r="269">
          <cell r="B269" t="str">
            <v>1.1.1   Receitas de Pedágio</v>
          </cell>
          <cell r="G269">
            <v>44652.711049999998</v>
          </cell>
          <cell r="H269">
            <v>82701.048649999997</v>
          </cell>
          <cell r="I269">
            <v>88017.844600000011</v>
          </cell>
          <cell r="J269">
            <v>91048.122325000018</v>
          </cell>
          <cell r="K269">
            <v>94077.015697499999</v>
          </cell>
          <cell r="L269">
            <v>95780.177321704687</v>
          </cell>
          <cell r="M269">
            <v>101917.52809100341</v>
          </cell>
          <cell r="N269">
            <v>106882.63132972551</v>
          </cell>
          <cell r="O269">
            <v>109977.59503186807</v>
          </cell>
          <cell r="P269">
            <v>113076.8080217596</v>
          </cell>
          <cell r="Q269">
            <v>116172.75961287991</v>
          </cell>
          <cell r="R269">
            <v>119272.16465316506</v>
          </cell>
          <cell r="S269">
            <v>122362.72950805182</v>
          </cell>
          <cell r="T269">
            <v>125469.70165472479</v>
          </cell>
          <cell r="U269">
            <v>128563.47201529586</v>
          </cell>
          <cell r="V269">
            <v>131661.94898768651</v>
          </cell>
          <cell r="W269">
            <v>134764.84314125564</v>
          </cell>
          <cell r="X269">
            <v>137862.4284971201</v>
          </cell>
          <cell r="Y269">
            <v>140957.33865662542</v>
          </cell>
          <cell r="Z269">
            <v>144057.48863723694</v>
          </cell>
          <cell r="AA269">
            <v>2229276.3574826038</v>
          </cell>
        </row>
        <row r="270">
          <cell r="B270" t="str">
            <v>1.1.2   Outras Receitas Operacionais</v>
          </cell>
          <cell r="G270">
            <v>223.41530004602367</v>
          </cell>
          <cell r="H270">
            <v>430.35000044412857</v>
          </cell>
          <cell r="I270">
            <v>455.51715012011624</v>
          </cell>
          <cell r="J270">
            <v>471.62585016916347</v>
          </cell>
          <cell r="K270">
            <v>490.66609996247593</v>
          </cell>
          <cell r="L270">
            <v>517.03724999999997</v>
          </cell>
          <cell r="M270">
            <v>532.75565064899286</v>
          </cell>
          <cell r="N270">
            <v>548.52805000000001</v>
          </cell>
          <cell r="O270">
            <v>565.26514991865963</v>
          </cell>
          <cell r="P270">
            <v>581.01885014437198</v>
          </cell>
          <cell r="Q270">
            <v>595.77955117313115</v>
          </cell>
          <cell r="R270">
            <v>612.48694997641076</v>
          </cell>
          <cell r="S270">
            <v>628.24145043161604</v>
          </cell>
          <cell r="T270">
            <v>643.95765018162285</v>
          </cell>
          <cell r="U270">
            <v>659.72725020812402</v>
          </cell>
          <cell r="V270">
            <v>676.46745015663453</v>
          </cell>
          <cell r="W270">
            <v>691.198500010271</v>
          </cell>
          <cell r="X270">
            <v>706.93820001204915</v>
          </cell>
          <cell r="Y270">
            <v>722.67744999999991</v>
          </cell>
          <cell r="Z270">
            <v>739.42230000000006</v>
          </cell>
          <cell r="AA270">
            <v>11493.076103603789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155.00719488363831</v>
          </cell>
          <cell r="I272">
            <v>3697.4159440637254</v>
          </cell>
          <cell r="J272">
            <v>1571.7259362661778</v>
          </cell>
          <cell r="K272">
            <v>330.49736205055183</v>
          </cell>
          <cell r="L272">
            <v>2008.0691112006443</v>
          </cell>
          <cell r="M272">
            <v>3294.5746860304371</v>
          </cell>
          <cell r="N272">
            <v>4527.939257753831</v>
          </cell>
          <cell r="O272">
            <v>7143.7845141003918</v>
          </cell>
          <cell r="P272">
            <v>10201.560407832787</v>
          </cell>
          <cell r="Q272">
            <v>10561.613803774664</v>
          </cell>
          <cell r="R272">
            <v>11430.987238601821</v>
          </cell>
          <cell r="S272">
            <v>15043.101208895438</v>
          </cell>
          <cell r="T272">
            <v>18861.986829151585</v>
          </cell>
          <cell r="U272">
            <v>24148.564301334871</v>
          </cell>
          <cell r="V272">
            <v>29371.853206032705</v>
          </cell>
          <cell r="W272">
            <v>34672.809770797234</v>
          </cell>
          <cell r="X272">
            <v>40073.397937636648</v>
          </cell>
          <cell r="Y272">
            <v>44037.137090839096</v>
          </cell>
          <cell r="Z272">
            <v>49060.166107964833</v>
          </cell>
          <cell r="AA272">
            <v>310192.19190921111</v>
          </cell>
        </row>
        <row r="273">
          <cell r="B273" t="str">
            <v>2.  DESEMBOLSOS     (2.1.+ ... + 2.4)</v>
          </cell>
          <cell r="G273">
            <v>72413.161827585442</v>
          </cell>
          <cell r="H273">
            <v>108065.68856889542</v>
          </cell>
          <cell r="I273">
            <v>104649.84251021365</v>
          </cell>
          <cell r="J273">
            <v>98464.029515868417</v>
          </cell>
          <cell r="K273">
            <v>101054.3781730206</v>
          </cell>
          <cell r="L273">
            <v>81399.99526579128</v>
          </cell>
          <cell r="M273">
            <v>90189.596212868768</v>
          </cell>
          <cell r="N273">
            <v>94446.329897822376</v>
          </cell>
          <cell r="O273">
            <v>102640.59077411771</v>
          </cell>
          <cell r="P273">
            <v>118146.03420509753</v>
          </cell>
          <cell r="Q273">
            <v>98927.50889643417</v>
          </cell>
          <cell r="R273">
            <v>102506.1516700215</v>
          </cell>
          <cell r="S273">
            <v>75817.062457971566</v>
          </cell>
          <cell r="T273">
            <v>78090.308569277957</v>
          </cell>
          <cell r="U273">
            <v>87143.518022939999</v>
          </cell>
          <cell r="V273">
            <v>86094.46497692159</v>
          </cell>
          <cell r="W273">
            <v>89557.215515258344</v>
          </cell>
          <cell r="X273">
            <v>107235.32796613297</v>
          </cell>
          <cell r="Y273">
            <v>107825.80660872487</v>
          </cell>
          <cell r="Z273">
            <v>104837.7825280462</v>
          </cell>
          <cell r="AA273">
            <v>1909504.7941630101</v>
          </cell>
        </row>
        <row r="274">
          <cell r="B274" t="str">
            <v>2.1.  OPERACIONAIS     (2.1.1.+ ... + 2.1.8)</v>
          </cell>
          <cell r="G274">
            <v>36480.49192594648</v>
          </cell>
          <cell r="H274">
            <v>38111.583930577268</v>
          </cell>
          <cell r="I274">
            <v>40177.98135082503</v>
          </cell>
          <cell r="J274">
            <v>40897.671625498209</v>
          </cell>
          <cell r="K274">
            <v>41898.362147141059</v>
          </cell>
          <cell r="L274">
            <v>43058.934100609324</v>
          </cell>
          <cell r="M274">
            <v>45381.407175230037</v>
          </cell>
          <cell r="N274">
            <v>45630.117516237784</v>
          </cell>
          <cell r="O274">
            <v>46051.345687705289</v>
          </cell>
          <cell r="P274">
            <v>46360.275941534972</v>
          </cell>
          <cell r="Q274">
            <v>46643.792767141967</v>
          </cell>
          <cell r="R274">
            <v>46948.668948969782</v>
          </cell>
          <cell r="S274">
            <v>47275.835494597239</v>
          </cell>
          <cell r="T274">
            <v>47613.205803277699</v>
          </cell>
          <cell r="U274">
            <v>48015.744449331032</v>
          </cell>
          <cell r="V274">
            <v>48478.86269095094</v>
          </cell>
          <cell r="W274">
            <v>48944.613345686652</v>
          </cell>
          <cell r="X274">
            <v>49276.141655535437</v>
          </cell>
          <cell r="Y274">
            <v>49692.785912655359</v>
          </cell>
          <cell r="Z274">
            <v>50149.080980905142</v>
          </cell>
          <cell r="AA274">
            <v>907086.90345035656</v>
          </cell>
        </row>
        <row r="275">
          <cell r="B275" t="str">
            <v xml:space="preserve">2.1.1.  Pessoal / Administradores   </v>
          </cell>
          <cell r="G275">
            <v>13860.079999999998</v>
          </cell>
          <cell r="H275">
            <v>18033.05</v>
          </cell>
          <cell r="I275">
            <v>18505.14</v>
          </cell>
          <cell r="J275">
            <v>18658.769999999997</v>
          </cell>
          <cell r="K275">
            <v>18674.46</v>
          </cell>
          <cell r="L275">
            <v>18658.71</v>
          </cell>
          <cell r="M275">
            <v>18603.21</v>
          </cell>
          <cell r="N275">
            <v>18603.21</v>
          </cell>
          <cell r="O275">
            <v>18603.21</v>
          </cell>
          <cell r="P275">
            <v>18533.84</v>
          </cell>
          <cell r="Q275">
            <v>18533.84</v>
          </cell>
          <cell r="R275">
            <v>18533.84</v>
          </cell>
          <cell r="S275">
            <v>18464.47</v>
          </cell>
          <cell r="T275">
            <v>18395.09</v>
          </cell>
          <cell r="U275">
            <v>18339.599999999999</v>
          </cell>
          <cell r="V275">
            <v>18339.599999999999</v>
          </cell>
          <cell r="W275">
            <v>18339.599999999999</v>
          </cell>
          <cell r="X275">
            <v>18214.73</v>
          </cell>
          <cell r="Y275">
            <v>18214.73</v>
          </cell>
          <cell r="Z275">
            <v>18214.73</v>
          </cell>
          <cell r="AA275">
            <v>364323.90999999986</v>
          </cell>
        </row>
        <row r="276">
          <cell r="B276" t="str">
            <v xml:space="preserve">2.1.2.  Conservação de Rotina  </v>
          </cell>
          <cell r="G276">
            <v>12695.07</v>
          </cell>
          <cell r="H276">
            <v>7548</v>
          </cell>
          <cell r="I276">
            <v>7856.04</v>
          </cell>
          <cell r="J276">
            <v>8367.57</v>
          </cell>
          <cell r="K276">
            <v>9119.33</v>
          </cell>
          <cell r="L276">
            <v>9186.85</v>
          </cell>
          <cell r="M276">
            <v>9212.3000000000011</v>
          </cell>
          <cell r="N276">
            <v>9219.2999999999993</v>
          </cell>
          <cell r="O276">
            <v>9274.65</v>
          </cell>
          <cell r="P276">
            <v>9274.65</v>
          </cell>
          <cell r="Q276">
            <v>9274.65</v>
          </cell>
          <cell r="R276">
            <v>9274.65</v>
          </cell>
          <cell r="S276">
            <v>9274.65</v>
          </cell>
          <cell r="T276">
            <v>9274.65</v>
          </cell>
          <cell r="U276">
            <v>9274.65</v>
          </cell>
          <cell r="V276">
            <v>9274.65</v>
          </cell>
          <cell r="W276">
            <v>9274.65</v>
          </cell>
          <cell r="X276">
            <v>9274.65</v>
          </cell>
          <cell r="Y276">
            <v>9274.65</v>
          </cell>
          <cell r="Z276">
            <v>9274.65</v>
          </cell>
          <cell r="AA276">
            <v>184500.25999999995</v>
          </cell>
        </row>
        <row r="277">
          <cell r="B277" t="str">
            <v xml:space="preserve">2.1.3.  Consumo   </v>
          </cell>
          <cell r="G277">
            <v>1504.99</v>
          </cell>
          <cell r="H277">
            <v>981.02999999999986</v>
          </cell>
          <cell r="I277">
            <v>1026.74</v>
          </cell>
          <cell r="J277">
            <v>1019.6</v>
          </cell>
          <cell r="K277">
            <v>998.18000000000006</v>
          </cell>
          <cell r="L277">
            <v>1002.46</v>
          </cell>
          <cell r="M277">
            <v>996.75</v>
          </cell>
          <cell r="N277">
            <v>996.75</v>
          </cell>
          <cell r="O277">
            <v>996.75</v>
          </cell>
          <cell r="P277">
            <v>989.6099999999999</v>
          </cell>
          <cell r="Q277">
            <v>989.6099999999999</v>
          </cell>
          <cell r="R277">
            <v>989.6099999999999</v>
          </cell>
          <cell r="S277">
            <v>982.47</v>
          </cell>
          <cell r="T277">
            <v>975.03</v>
          </cell>
          <cell r="U277">
            <v>969.6099999999999</v>
          </cell>
          <cell r="V277">
            <v>969.6099999999999</v>
          </cell>
          <cell r="W277">
            <v>969.6099999999999</v>
          </cell>
          <cell r="X277">
            <v>956.76</v>
          </cell>
          <cell r="Y277">
            <v>956.76</v>
          </cell>
          <cell r="Z277">
            <v>956.76</v>
          </cell>
          <cell r="AA277">
            <v>20228.689999999999</v>
          </cell>
        </row>
        <row r="278">
          <cell r="B278" t="str">
            <v>2.1.4.  Transportes</v>
          </cell>
          <cell r="G278">
            <v>900.4</v>
          </cell>
          <cell r="H278">
            <v>1434.83</v>
          </cell>
          <cell r="I278">
            <v>1492.56</v>
          </cell>
          <cell r="J278">
            <v>1492.56</v>
          </cell>
          <cell r="K278">
            <v>1492.56</v>
          </cell>
          <cell r="L278">
            <v>1492.56</v>
          </cell>
          <cell r="M278">
            <v>1492.56</v>
          </cell>
          <cell r="N278">
            <v>1492.56</v>
          </cell>
          <cell r="O278">
            <v>1492.56</v>
          </cell>
          <cell r="P278">
            <v>1492.56</v>
          </cell>
          <cell r="Q278">
            <v>1492.56</v>
          </cell>
          <cell r="R278">
            <v>1492.56</v>
          </cell>
          <cell r="S278">
            <v>1492.56</v>
          </cell>
          <cell r="T278">
            <v>1492.56</v>
          </cell>
          <cell r="U278">
            <v>1492.56</v>
          </cell>
          <cell r="V278">
            <v>1492.56</v>
          </cell>
          <cell r="W278">
            <v>1492.56</v>
          </cell>
          <cell r="X278">
            <v>1492.56</v>
          </cell>
          <cell r="Y278">
            <v>1492.56</v>
          </cell>
          <cell r="Z278">
            <v>1492.56</v>
          </cell>
          <cell r="AA278">
            <v>29201.310000000009</v>
          </cell>
        </row>
        <row r="279">
          <cell r="B279" t="str">
            <v>2.1.5.  Diversas</v>
          </cell>
          <cell r="G279">
            <v>1741</v>
          </cell>
          <cell r="H279">
            <v>1741</v>
          </cell>
          <cell r="I279">
            <v>1741</v>
          </cell>
          <cell r="J279">
            <v>1741</v>
          </cell>
          <cell r="K279">
            <v>1741</v>
          </cell>
          <cell r="L279">
            <v>1741</v>
          </cell>
          <cell r="M279">
            <v>1741</v>
          </cell>
          <cell r="N279">
            <v>1741</v>
          </cell>
          <cell r="O279">
            <v>1741</v>
          </cell>
          <cell r="P279">
            <v>1741</v>
          </cell>
          <cell r="Q279">
            <v>1741</v>
          </cell>
          <cell r="R279">
            <v>1741</v>
          </cell>
          <cell r="S279">
            <v>1741</v>
          </cell>
          <cell r="T279">
            <v>1741</v>
          </cell>
          <cell r="U279">
            <v>1741</v>
          </cell>
          <cell r="V279">
            <v>1741</v>
          </cell>
          <cell r="W279">
            <v>1741</v>
          </cell>
          <cell r="X279">
            <v>1741</v>
          </cell>
          <cell r="Y279">
            <v>1741</v>
          </cell>
          <cell r="Z279">
            <v>1741</v>
          </cell>
          <cell r="AA279">
            <v>34820</v>
          </cell>
        </row>
        <row r="280">
          <cell r="B280" t="str">
            <v>2.1.6.  Tributos s/ Faturamento</v>
          </cell>
          <cell r="G280">
            <v>2068.2884213188067</v>
          </cell>
          <cell r="H280">
            <v>4768.1247784786565</v>
          </cell>
          <cell r="I280">
            <v>6050.860862755465</v>
          </cell>
          <cell r="J280">
            <v>6176.1185899577085</v>
          </cell>
          <cell r="K280">
            <v>6501.0397641296022</v>
          </cell>
          <cell r="L280">
            <v>7643.3200701269307</v>
          </cell>
          <cell r="M280">
            <v>10053.697844747634</v>
          </cell>
          <cell r="N280">
            <v>10560.355056903738</v>
          </cell>
          <cell r="O280">
            <v>10957.380828371246</v>
          </cell>
          <cell r="P280">
            <v>11371.533082200935</v>
          </cell>
          <cell r="Q280">
            <v>11684.761907807926</v>
          </cell>
          <cell r="R280">
            <v>12018.35008963574</v>
          </cell>
          <cell r="S280">
            <v>12450.738635263191</v>
          </cell>
          <cell r="T280">
            <v>12892.640943943661</v>
          </cell>
          <cell r="U280">
            <v>13385.801589996987</v>
          </cell>
          <cell r="V280">
            <v>13877.631831616896</v>
          </cell>
          <cell r="W280">
            <v>14372.094486352606</v>
          </cell>
          <cell r="X280">
            <v>14870.054796201397</v>
          </cell>
          <cell r="Y280">
            <v>15315.411053321317</v>
          </cell>
          <cell r="Z280">
            <v>15800.4181215711</v>
          </cell>
          <cell r="AA280">
            <v>212818.62275470159</v>
          </cell>
        </row>
        <row r="281">
          <cell r="B281" t="str">
            <v>2.1.7.  Seguros</v>
          </cell>
          <cell r="G281">
            <v>1108.6094471276722</v>
          </cell>
          <cell r="H281">
            <v>1135.2353945986172</v>
          </cell>
          <cell r="I281">
            <v>1161.8613420695624</v>
          </cell>
          <cell r="J281">
            <v>1188.4872895405076</v>
          </cell>
          <cell r="K281">
            <v>1215.1132370114528</v>
          </cell>
          <cell r="L281">
            <v>1241.7391844823981</v>
          </cell>
          <cell r="M281">
            <v>1241.7391844823981</v>
          </cell>
          <cell r="N281">
            <v>1037.8076133340453</v>
          </cell>
          <cell r="O281">
            <v>1037.8076133340453</v>
          </cell>
          <cell r="P281">
            <v>1037.8076133340453</v>
          </cell>
          <cell r="Q281">
            <v>1037.8076133340453</v>
          </cell>
          <cell r="R281">
            <v>1037.8076133340453</v>
          </cell>
          <cell r="S281">
            <v>1037.8076133340453</v>
          </cell>
          <cell r="T281">
            <v>1037.8076133340453</v>
          </cell>
          <cell r="U281">
            <v>1037.8076133340453</v>
          </cell>
          <cell r="V281">
            <v>1037.8076133340453</v>
          </cell>
          <cell r="W281">
            <v>1037.8076133340453</v>
          </cell>
          <cell r="X281">
            <v>1037.8076133340453</v>
          </cell>
          <cell r="Y281">
            <v>1037.8076133340453</v>
          </cell>
          <cell r="Z281">
            <v>1037.8076133340453</v>
          </cell>
          <cell r="AA281">
            <v>21784.284052655192</v>
          </cell>
        </row>
        <row r="282">
          <cell r="B282" t="str">
            <v xml:space="preserve">2.1.8.  Garantias </v>
          </cell>
          <cell r="G282">
            <v>2602.0540575</v>
          </cell>
          <cell r="H282">
            <v>2470.3137575000001</v>
          </cell>
          <cell r="I282">
            <v>2343.7791459999999</v>
          </cell>
          <cell r="J282">
            <v>2253.5657460000002</v>
          </cell>
          <cell r="K282">
            <v>2156.6791460000004</v>
          </cell>
          <cell r="L282">
            <v>2092.2948459999998</v>
          </cell>
          <cell r="M282">
            <v>2040.1501460000002</v>
          </cell>
          <cell r="N282">
            <v>1979.1348460000002</v>
          </cell>
          <cell r="O282">
            <v>1947.9872460000001</v>
          </cell>
          <cell r="P282">
            <v>1919.2752459999999</v>
          </cell>
          <cell r="Q282">
            <v>1889.5632459999999</v>
          </cell>
          <cell r="R282">
            <v>1860.8512459999999</v>
          </cell>
          <cell r="S282">
            <v>1832.139246</v>
          </cell>
          <cell r="T282">
            <v>1804.427246</v>
          </cell>
          <cell r="U282">
            <v>1774.715246</v>
          </cell>
          <cell r="V282">
            <v>1746.003246</v>
          </cell>
          <cell r="W282">
            <v>1717.291246</v>
          </cell>
          <cell r="X282">
            <v>1688.579246</v>
          </cell>
          <cell r="Y282">
            <v>1659.867246</v>
          </cell>
          <cell r="Z282">
            <v>1631.155246</v>
          </cell>
          <cell r="AA282">
            <v>39409.826643</v>
          </cell>
        </row>
        <row r="283">
          <cell r="B283" t="str">
            <v>2.2.  INVESTIMENTOS / IMOBILIZADO     (2.2.1.+ ... + 2.2.7)</v>
          </cell>
          <cell r="G283">
            <v>23241.86</v>
          </cell>
          <cell r="H283">
            <v>52268.719999999994</v>
          </cell>
          <cell r="I283">
            <v>43875.619999999995</v>
          </cell>
          <cell r="J283">
            <v>38373.089999999997</v>
          </cell>
          <cell r="K283">
            <v>40735.42</v>
          </cell>
          <cell r="L283">
            <v>19775.599999999999</v>
          </cell>
          <cell r="M283">
            <v>24936.399999999998</v>
          </cell>
          <cell r="N283">
            <v>27799.289999999997</v>
          </cell>
          <cell r="O283">
            <v>34458.879999999997</v>
          </cell>
          <cell r="P283">
            <v>49283.41</v>
          </cell>
          <cell r="Q283">
            <v>29631.149999999998</v>
          </cell>
          <cell r="R283">
            <v>31747</v>
          </cell>
          <cell r="S283">
            <v>2195.5800000000004</v>
          </cell>
          <cell r="T283">
            <v>1434.1299999999999</v>
          </cell>
          <cell r="U283">
            <v>6355.68</v>
          </cell>
          <cell r="V283">
            <v>1839.6299999999999</v>
          </cell>
          <cell r="W283">
            <v>2273.1800000000007</v>
          </cell>
          <cell r="X283">
            <v>19080.43</v>
          </cell>
          <cell r="Y283">
            <v>19958.82</v>
          </cell>
          <cell r="Z283">
            <v>25971.27</v>
          </cell>
          <cell r="AA283">
            <v>495235.16</v>
          </cell>
        </row>
        <row r="284">
          <cell r="B284" t="str">
            <v xml:space="preserve">2.2.1.  Ampliação Principal </v>
          </cell>
          <cell r="G284">
            <v>2807.22</v>
          </cell>
          <cell r="H284">
            <v>3763.21</v>
          </cell>
          <cell r="I284">
            <v>10309.209999999999</v>
          </cell>
          <cell r="J284">
            <v>6884.38</v>
          </cell>
          <cell r="K284">
            <v>4257.08</v>
          </cell>
          <cell r="L284">
            <v>3577.08</v>
          </cell>
          <cell r="M284">
            <v>3662.8599999999992</v>
          </cell>
          <cell r="N284">
            <v>10448.369999999999</v>
          </cell>
          <cell r="O284">
            <v>15704.349999999997</v>
          </cell>
          <cell r="P284">
            <v>15696.050000000001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77109.81</v>
          </cell>
        </row>
        <row r="285">
          <cell r="B285" t="str">
            <v>2.2.2.  Demais Obras de Ampliação/Melhoramentos</v>
          </cell>
          <cell r="G285">
            <v>10101.64</v>
          </cell>
          <cell r="H285">
            <v>18698.739999999994</v>
          </cell>
          <cell r="I285">
            <v>17203.8</v>
          </cell>
          <cell r="J285">
            <v>16500.919999999998</v>
          </cell>
          <cell r="K285">
            <v>5498.6399999999994</v>
          </cell>
          <cell r="L285">
            <v>8399.9799999999977</v>
          </cell>
          <cell r="M285">
            <v>14776.71</v>
          </cell>
          <cell r="N285">
            <v>14330.779999999999</v>
          </cell>
          <cell r="O285">
            <v>16720.28</v>
          </cell>
          <cell r="P285">
            <v>5385.16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1505.54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129122.18999999999</v>
          </cell>
        </row>
        <row r="286">
          <cell r="B286" t="str">
            <v xml:space="preserve">2.2.3.  Equipamentos, Veiculos e Sist. Controle </v>
          </cell>
          <cell r="G286">
            <v>7183</v>
          </cell>
          <cell r="H286">
            <v>7376</v>
          </cell>
          <cell r="I286">
            <v>609.29999999999995</v>
          </cell>
          <cell r="J286">
            <v>1354.3999999999996</v>
          </cell>
          <cell r="K286">
            <v>15259.49</v>
          </cell>
          <cell r="L286">
            <v>3253.4</v>
          </cell>
          <cell r="M286">
            <v>4451.66</v>
          </cell>
          <cell r="N286">
            <v>1274.3</v>
          </cell>
          <cell r="O286">
            <v>1088.4000000000001</v>
          </cell>
          <cell r="P286">
            <v>836.79999999999927</v>
          </cell>
          <cell r="Q286">
            <v>5888.23</v>
          </cell>
          <cell r="R286">
            <v>739.3</v>
          </cell>
          <cell r="S286">
            <v>1315.9</v>
          </cell>
          <cell r="T286">
            <v>609.29999999999995</v>
          </cell>
          <cell r="U286">
            <v>4001.44</v>
          </cell>
          <cell r="V286">
            <v>930.8</v>
          </cell>
          <cell r="W286">
            <v>1088.4000000000001</v>
          </cell>
          <cell r="X286">
            <v>609.29999999999995</v>
          </cell>
          <cell r="Y286">
            <v>836.8</v>
          </cell>
          <cell r="Z286">
            <v>609.29999999999995</v>
          </cell>
          <cell r="AA286">
            <v>59315.520000000019</v>
          </cell>
        </row>
        <row r="287">
          <cell r="B287" t="str">
            <v>2.2.4.  Desapropriações</v>
          </cell>
          <cell r="G287">
            <v>0</v>
          </cell>
          <cell r="H287">
            <v>0</v>
          </cell>
          <cell r="I287">
            <v>0</v>
          </cell>
          <cell r="J287">
            <v>1398</v>
          </cell>
          <cell r="K287">
            <v>1398</v>
          </cell>
          <cell r="L287">
            <v>1398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4194</v>
          </cell>
        </row>
        <row r="288">
          <cell r="B288" t="str">
            <v xml:space="preserve">2.2.5.  Conservação Especial </v>
          </cell>
          <cell r="G288">
            <v>3149.9999999999991</v>
          </cell>
          <cell r="H288">
            <v>22430.77</v>
          </cell>
          <cell r="I288">
            <v>15753.310000000001</v>
          </cell>
          <cell r="J288">
            <v>12235.39</v>
          </cell>
          <cell r="K288">
            <v>14322.21</v>
          </cell>
          <cell r="L288">
            <v>3147.1400000000003</v>
          </cell>
          <cell r="M288">
            <v>2045.1699999999998</v>
          </cell>
          <cell r="N288">
            <v>1745.8400000000001</v>
          </cell>
          <cell r="O288">
            <v>945.85000000000036</v>
          </cell>
          <cell r="P288">
            <v>27365.4</v>
          </cell>
          <cell r="Q288">
            <v>23742.92</v>
          </cell>
          <cell r="R288">
            <v>31007.7</v>
          </cell>
          <cell r="S288">
            <v>879.68000000000029</v>
          </cell>
          <cell r="T288">
            <v>824.82999999999993</v>
          </cell>
          <cell r="U288">
            <v>848.70000000000073</v>
          </cell>
          <cell r="V288">
            <v>908.82999999999993</v>
          </cell>
          <cell r="W288">
            <v>1184.7800000000007</v>
          </cell>
          <cell r="X288">
            <v>18471.13</v>
          </cell>
          <cell r="Y288">
            <v>19122.02</v>
          </cell>
          <cell r="Z288">
            <v>25361.97</v>
          </cell>
          <cell r="AA288">
            <v>225493.63999999996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12170.28379050138</v>
          </cell>
          <cell r="H291">
            <v>8397.941959513324</v>
          </cell>
          <cell r="I291">
            <v>8558.2008525036035</v>
          </cell>
          <cell r="J291">
            <v>8649.5924452550753</v>
          </cell>
          <cell r="K291">
            <v>8741.030453923875</v>
          </cell>
          <cell r="L291">
            <v>8616.0100531222379</v>
          </cell>
          <cell r="M291">
            <v>8977.508512249573</v>
          </cell>
          <cell r="N291">
            <v>9126.9347813917648</v>
          </cell>
          <cell r="O291">
            <v>9220.2858054536009</v>
          </cell>
          <cell r="P291">
            <v>9313.7348061571192</v>
          </cell>
          <cell r="Q291">
            <v>9407.0561749215922</v>
          </cell>
          <cell r="R291">
            <v>9500.5395480942443</v>
          </cell>
          <cell r="S291">
            <v>9593.7291287545031</v>
          </cell>
          <cell r="T291">
            <v>9687.4097791471922</v>
          </cell>
          <cell r="U291">
            <v>9780.6959779651188</v>
          </cell>
          <cell r="V291">
            <v>9874.1524931352942</v>
          </cell>
          <cell r="W291">
            <v>9967.6812492379759</v>
          </cell>
          <cell r="X291">
            <v>10061.081000913964</v>
          </cell>
          <cell r="Y291">
            <v>10154.400483198762</v>
          </cell>
          <cell r="Z291">
            <v>10247.907328117108</v>
          </cell>
          <cell r="AA291">
            <v>190046.17662355732</v>
          </cell>
        </row>
        <row r="292">
          <cell r="B292" t="str">
            <v>2.3.1.  Valor Variável da Concessão</v>
          </cell>
          <cell r="G292">
            <v>1346.2837905013805</v>
          </cell>
          <cell r="H292">
            <v>2493.941959513324</v>
          </cell>
          <cell r="I292">
            <v>2654.2008525036031</v>
          </cell>
          <cell r="J292">
            <v>2745.5924452550753</v>
          </cell>
          <cell r="K292">
            <v>2837.0304539238741</v>
          </cell>
          <cell r="L292">
            <v>2888.9164371511401</v>
          </cell>
          <cell r="M292">
            <v>3073.508512249572</v>
          </cell>
          <cell r="N292">
            <v>3222.9347813917652</v>
          </cell>
          <cell r="O292">
            <v>3316.2858054536018</v>
          </cell>
          <cell r="P292">
            <v>3409.7348061571192</v>
          </cell>
          <cell r="Q292">
            <v>3503.0561749215913</v>
          </cell>
          <cell r="R292">
            <v>3596.5395480942439</v>
          </cell>
          <cell r="S292">
            <v>3689.7291287545027</v>
          </cell>
          <cell r="T292">
            <v>3783.4097791471927</v>
          </cell>
          <cell r="U292">
            <v>3876.6959779651188</v>
          </cell>
          <cell r="V292">
            <v>3970.1524931352938</v>
          </cell>
          <cell r="W292">
            <v>4063.6812492379768</v>
          </cell>
          <cell r="X292">
            <v>4157.081000913965</v>
          </cell>
          <cell r="Y292">
            <v>4250.4004831987622</v>
          </cell>
          <cell r="Z292">
            <v>4343.9073281171077</v>
          </cell>
          <cell r="AA292">
            <v>67223.083007586218</v>
          </cell>
        </row>
        <row r="293">
          <cell r="B293" t="str">
            <v xml:space="preserve">2.3.2.  Valor Fixo da Concessão </v>
          </cell>
          <cell r="G293">
            <v>10824</v>
          </cell>
          <cell r="H293">
            <v>5904</v>
          </cell>
          <cell r="I293">
            <v>5904</v>
          </cell>
          <cell r="J293">
            <v>5904</v>
          </cell>
          <cell r="K293">
            <v>5904</v>
          </cell>
          <cell r="L293">
            <v>5727.0936159710982</v>
          </cell>
          <cell r="M293">
            <v>5904</v>
          </cell>
          <cell r="N293">
            <v>5904</v>
          </cell>
          <cell r="O293">
            <v>5904</v>
          </cell>
          <cell r="P293">
            <v>5904</v>
          </cell>
          <cell r="Q293">
            <v>5904</v>
          </cell>
          <cell r="R293">
            <v>5904</v>
          </cell>
          <cell r="S293">
            <v>5904</v>
          </cell>
          <cell r="T293">
            <v>5904</v>
          </cell>
          <cell r="U293">
            <v>5904</v>
          </cell>
          <cell r="V293">
            <v>5904</v>
          </cell>
          <cell r="W293">
            <v>5904</v>
          </cell>
          <cell r="X293">
            <v>5904</v>
          </cell>
          <cell r="Y293">
            <v>5904</v>
          </cell>
          <cell r="Z293">
            <v>5904</v>
          </cell>
          <cell r="AA293">
            <v>122823.0936159711</v>
          </cell>
        </row>
        <row r="294">
          <cell r="B294" t="str">
            <v>2.4.  DESEMBOLSOS  SOBRE O LUCRO     (2.4.1. + 2.4.2)</v>
          </cell>
          <cell r="G294">
            <v>520.52611113757371</v>
          </cell>
          <cell r="H294">
            <v>9287.4426788048295</v>
          </cell>
          <cell r="I294">
            <v>12038.040306885028</v>
          </cell>
          <cell r="J294">
            <v>10543.675445115117</v>
          </cell>
          <cell r="K294">
            <v>9679.5655719556635</v>
          </cell>
          <cell r="L294">
            <v>9949.4511120597235</v>
          </cell>
          <cell r="M294">
            <v>10894.280525389167</v>
          </cell>
          <cell r="N294">
            <v>11889.987600192817</v>
          </cell>
          <cell r="O294">
            <v>12910.07928095882</v>
          </cell>
          <cell r="P294">
            <v>13188.613457405434</v>
          </cell>
          <cell r="Q294">
            <v>13245.509954370606</v>
          </cell>
          <cell r="R294">
            <v>14309.943172957488</v>
          </cell>
          <cell r="S294">
            <v>16751.917834619817</v>
          </cell>
          <cell r="T294">
            <v>19355.56298685307</v>
          </cell>
          <cell r="U294">
            <v>22991.397595643855</v>
          </cell>
          <cell r="V294">
            <v>25901.819792835369</v>
          </cell>
          <cell r="W294">
            <v>28371.740920333719</v>
          </cell>
          <cell r="X294">
            <v>28817.675309683571</v>
          </cell>
          <cell r="Y294">
            <v>28019.800212870767</v>
          </cell>
          <cell r="Z294">
            <v>18469.524219023933</v>
          </cell>
          <cell r="AA294">
            <v>317136.55408909637</v>
          </cell>
        </row>
        <row r="295">
          <cell r="B295" t="str">
            <v xml:space="preserve">2.4.1.  Contribuição Social  </v>
          </cell>
          <cell r="G295">
            <v>127.18814815456335</v>
          </cell>
          <cell r="H295">
            <v>2214.4027706193529</v>
          </cell>
          <cell r="I295">
            <v>2952.5855289418255</v>
          </cell>
          <cell r="J295">
            <v>2577.4895018460893</v>
          </cell>
          <cell r="K295">
            <v>2353.1977144134939</v>
          </cell>
          <cell r="L295">
            <v>2417.7305726205386</v>
          </cell>
          <cell r="M295">
            <v>2646.7952788822231</v>
          </cell>
          <cell r="N295">
            <v>2888.3985091376526</v>
          </cell>
          <cell r="O295">
            <v>3135.7919468991076</v>
          </cell>
          <cell r="P295">
            <v>3202.8305351285899</v>
          </cell>
          <cell r="Q295">
            <v>3216.5478677262076</v>
          </cell>
          <cell r="R295">
            <v>3474.4407692018153</v>
          </cell>
          <cell r="S295">
            <v>4066.7831114229853</v>
          </cell>
          <cell r="T295">
            <v>4698.2879968128655</v>
          </cell>
          <cell r="U295">
            <v>5579.4675989439647</v>
          </cell>
          <cell r="V295">
            <v>6285.1532831116065</v>
          </cell>
          <cell r="W295">
            <v>6883.8841625051436</v>
          </cell>
          <cell r="X295">
            <v>6991.7243174990472</v>
          </cell>
          <cell r="Y295">
            <v>6798.497021302006</v>
          </cell>
          <cell r="Z295">
            <v>4483.0285985512573</v>
          </cell>
          <cell r="AA295">
            <v>76994.225233720324</v>
          </cell>
        </row>
        <row r="296">
          <cell r="B296" t="str">
            <v xml:space="preserve">2.4.2.  Imposto de Renda  </v>
          </cell>
          <cell r="G296">
            <v>393.3379629830103</v>
          </cell>
          <cell r="H296">
            <v>7073.0399081854766</v>
          </cell>
          <cell r="I296">
            <v>9085.4547779432032</v>
          </cell>
          <cell r="J296">
            <v>7966.1859432690271</v>
          </cell>
          <cell r="K296">
            <v>7326.3678575421691</v>
          </cell>
          <cell r="L296">
            <v>7531.720539439184</v>
          </cell>
          <cell r="M296">
            <v>8247.4852465069453</v>
          </cell>
          <cell r="N296">
            <v>9001.5890910551643</v>
          </cell>
          <cell r="O296">
            <v>9774.2873340597125</v>
          </cell>
          <cell r="P296">
            <v>9985.7829222768451</v>
          </cell>
          <cell r="Q296">
            <v>10028.962086644398</v>
          </cell>
          <cell r="R296">
            <v>10835.502403755672</v>
          </cell>
          <cell r="S296">
            <v>12685.134723196832</v>
          </cell>
          <cell r="T296">
            <v>14657.274990040205</v>
          </cell>
          <cell r="U296">
            <v>17411.929996699891</v>
          </cell>
          <cell r="V296">
            <v>19616.666509723764</v>
          </cell>
          <cell r="W296">
            <v>21487.856757828577</v>
          </cell>
          <cell r="X296">
            <v>21825.950992184524</v>
          </cell>
          <cell r="Y296">
            <v>21221.303191568761</v>
          </cell>
          <cell r="Z296">
            <v>13986.495620472677</v>
          </cell>
          <cell r="AA296">
            <v>240142.32885537602</v>
          </cell>
        </row>
        <row r="297">
          <cell r="B297" t="str">
            <v>3.  SALDO DO CAIXA     (1 - 2)</v>
          </cell>
          <cell r="G297">
            <v>-27537.035477539423</v>
          </cell>
          <cell r="H297">
            <v>-24779.282723567652</v>
          </cell>
          <cell r="I297">
            <v>-12479.064816029801</v>
          </cell>
          <cell r="J297">
            <v>-5372.5554044330638</v>
          </cell>
          <cell r="K297">
            <v>-6156.1990135075757</v>
          </cell>
          <cell r="L297">
            <v>16905.288417114047</v>
          </cell>
          <cell r="M297">
            <v>15555.262214814065</v>
          </cell>
          <cell r="N297">
            <v>17512.768739656953</v>
          </cell>
          <cell r="O297">
            <v>15046.053921769417</v>
          </cell>
          <cell r="P297">
            <v>5713.3530746392353</v>
          </cell>
          <cell r="Q297">
            <v>28402.644071393544</v>
          </cell>
          <cell r="R297">
            <v>28809.48717172179</v>
          </cell>
          <cell r="S297">
            <v>62217.009709407313</v>
          </cell>
          <cell r="T297">
            <v>66885.337564780028</v>
          </cell>
          <cell r="U297">
            <v>66228.24554389884</v>
          </cell>
          <cell r="V297">
            <v>75615.804666954267</v>
          </cell>
          <cell r="W297">
            <v>80571.635896804801</v>
          </cell>
          <cell r="X297">
            <v>71407.436668635826</v>
          </cell>
          <cell r="Y297">
            <v>77891.346588739631</v>
          </cell>
          <cell r="Z297">
            <v>89019.294517155591</v>
          </cell>
          <cell r="AA297">
            <v>641456.83133240882</v>
          </cell>
        </row>
        <row r="298">
          <cell r="B298" t="str">
            <v xml:space="preserve">4. T.I.R. (Taxa Interna de Retorno) Anual do Projeto     </v>
          </cell>
          <cell r="G298">
            <v>0.20637894396511636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157776.52785000001</v>
          </cell>
          <cell r="H303">
            <v>162509.82368550001</v>
          </cell>
          <cell r="I303">
            <v>167385.11839606502</v>
          </cell>
          <cell r="J303">
            <v>172406.67194794698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660078.14187951211</v>
          </cell>
        </row>
        <row r="304">
          <cell r="B304" t="str">
            <v>1.1.  RECEITAS     (1.1.1.+ ... + 1.1.4)</v>
          </cell>
          <cell r="G304">
            <v>157776.52785000001</v>
          </cell>
          <cell r="H304">
            <v>162509.82368550001</v>
          </cell>
          <cell r="I304">
            <v>167385.11839606502</v>
          </cell>
          <cell r="J304">
            <v>172406.67194794698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660078.14187951211</v>
          </cell>
        </row>
        <row r="305">
          <cell r="B305" t="str">
            <v>1.1.1   Receitas de Pedágio</v>
          </cell>
          <cell r="G305">
            <v>156991.57</v>
          </cell>
          <cell r="H305">
            <v>161701.31710000001</v>
          </cell>
          <cell r="I305">
            <v>166552.35661300001</v>
          </cell>
          <cell r="J305">
            <v>171548.92731139003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656794.17102439015</v>
          </cell>
        </row>
        <row r="306">
          <cell r="B306" t="str">
            <v>1.1.2   Outras Receitas Operacionais</v>
          </cell>
          <cell r="G306">
            <v>784.95785000000001</v>
          </cell>
          <cell r="H306">
            <v>808.50658550000014</v>
          </cell>
          <cell r="I306">
            <v>832.76178306500003</v>
          </cell>
          <cell r="J306">
            <v>857.74463655695013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3283.9708551219501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86719.851047034215</v>
          </cell>
          <cell r="H309">
            <v>88652.970529923943</v>
          </cell>
          <cell r="I309">
            <v>90644.083597300341</v>
          </cell>
          <cell r="J309">
            <v>92694.930056698053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358711.83523095655</v>
          </cell>
        </row>
        <row r="310">
          <cell r="B310" t="str">
            <v>2.1.  OPERACIONAIS     (2.1.1.+ ... + 2.1.8)</v>
          </cell>
          <cell r="G310">
            <v>47024.311413058516</v>
          </cell>
          <cell r="H310">
            <v>47436.240683030417</v>
          </cell>
          <cell r="I310">
            <v>47860.527831101463</v>
          </cell>
          <cell r="J310">
            <v>48297.543593614653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190618.62352080506</v>
          </cell>
        </row>
        <row r="311">
          <cell r="B311" t="str">
            <v xml:space="preserve">2.1.1.  Pessoal / Administradores   </v>
          </cell>
          <cell r="G311">
            <v>18214.73</v>
          </cell>
          <cell r="H311">
            <v>18214.73</v>
          </cell>
          <cell r="I311">
            <v>18214.73</v>
          </cell>
          <cell r="J311">
            <v>18214.73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72858.92</v>
          </cell>
        </row>
        <row r="312">
          <cell r="B312" t="str">
            <v xml:space="preserve">2.1.2.  Conservação de Rotina  </v>
          </cell>
          <cell r="G312">
            <v>9274.65</v>
          </cell>
          <cell r="H312">
            <v>9274.65</v>
          </cell>
          <cell r="I312">
            <v>9274.65</v>
          </cell>
          <cell r="J312">
            <v>9274.65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37098.6</v>
          </cell>
        </row>
        <row r="313">
          <cell r="B313" t="str">
            <v xml:space="preserve">2.1.3.  Consumo   </v>
          </cell>
          <cell r="G313">
            <v>956.76</v>
          </cell>
          <cell r="H313">
            <v>956.76</v>
          </cell>
          <cell r="I313">
            <v>956.76</v>
          </cell>
          <cell r="J313">
            <v>956.76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3827.04</v>
          </cell>
        </row>
        <row r="314">
          <cell r="B314" t="str">
            <v>2.1.4.  Transportes</v>
          </cell>
          <cell r="G314">
            <v>1492.56</v>
          </cell>
          <cell r="H314">
            <v>1492.56</v>
          </cell>
          <cell r="I314">
            <v>1492.56</v>
          </cell>
          <cell r="J314">
            <v>1492.56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5970.24</v>
          </cell>
        </row>
        <row r="315">
          <cell r="B315" t="str">
            <v>2.1.5.  Diversas</v>
          </cell>
          <cell r="G315">
            <v>1741</v>
          </cell>
          <cell r="H315">
            <v>1741</v>
          </cell>
          <cell r="I315">
            <v>1741</v>
          </cell>
          <cell r="J315">
            <v>1741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6964</v>
          </cell>
        </row>
        <row r="316">
          <cell r="B316" t="str">
            <v>2.1.6.  Tributos s/ Faturamento</v>
          </cell>
          <cell r="G316">
            <v>13647.669659024999</v>
          </cell>
          <cell r="H316">
            <v>14057.09974879575</v>
          </cell>
          <cell r="I316">
            <v>14478.812741259626</v>
          </cell>
          <cell r="J316">
            <v>14913.177123497415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57096.759272577794</v>
          </cell>
        </row>
        <row r="317">
          <cell r="B317" t="str">
            <v>2.1.7.  Seguros</v>
          </cell>
          <cell r="G317">
            <v>1037.8076133340453</v>
          </cell>
          <cell r="H317">
            <v>1037.8076133340453</v>
          </cell>
          <cell r="I317">
            <v>1037.8076133340453</v>
          </cell>
          <cell r="J317">
            <v>1037.8076133340453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4151.2304533361812</v>
          </cell>
        </row>
        <row r="318">
          <cell r="B318" t="str">
            <v xml:space="preserve">2.1.8.  Garantias </v>
          </cell>
          <cell r="G318">
            <v>659.13414069947919</v>
          </cell>
          <cell r="H318">
            <v>661.63332090062318</v>
          </cell>
          <cell r="I318">
            <v>664.20747650780152</v>
          </cell>
          <cell r="J318">
            <v>666.85885678319505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2651.8337948910985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4733.2958355000001</v>
          </cell>
          <cell r="H327">
            <v>4875.2947105650001</v>
          </cell>
          <cell r="I327">
            <v>5021.5535518819506</v>
          </cell>
          <cell r="J327">
            <v>5172.2001584384088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19802.34425638536</v>
          </cell>
        </row>
        <row r="328">
          <cell r="B328" t="str">
            <v>2.3.1.  Valor Variável da Concessão</v>
          </cell>
          <cell r="G328">
            <v>4733.2958355000001</v>
          </cell>
          <cell r="H328">
            <v>4875.2947105650001</v>
          </cell>
          <cell r="I328">
            <v>5021.5535518819506</v>
          </cell>
          <cell r="J328">
            <v>5172.2001584384088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19802.34425638536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34962.243798475698</v>
          </cell>
          <cell r="H330">
            <v>36341.435136328524</v>
          </cell>
          <cell r="I330">
            <v>37762.002214316926</v>
          </cell>
          <cell r="J330">
            <v>39225.186304644987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148290.86745376611</v>
          </cell>
        </row>
        <row r="331">
          <cell r="B331" t="str">
            <v xml:space="preserve">2.4.1.  Contribuição Social  </v>
          </cell>
          <cell r="G331">
            <v>8481.5136481153204</v>
          </cell>
          <cell r="H331">
            <v>8815.8630633523699</v>
          </cell>
          <cell r="I331">
            <v>9160.2429610465279</v>
          </cell>
          <cell r="J331">
            <v>9514.9542556715132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35972.573928185724</v>
          </cell>
        </row>
        <row r="332">
          <cell r="B332" t="str">
            <v xml:space="preserve">2.4.2.  Imposto de Renda  </v>
          </cell>
          <cell r="G332">
            <v>26480.730150360374</v>
          </cell>
          <cell r="H332">
            <v>27525.572072976152</v>
          </cell>
          <cell r="I332">
            <v>28601.7592532704</v>
          </cell>
          <cell r="J332">
            <v>29710.232048973478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112318.2935255804</v>
          </cell>
        </row>
        <row r="333">
          <cell r="B333" t="str">
            <v>3.  SALDO DO CAIXA     (1 - 2)</v>
          </cell>
          <cell r="G333">
            <v>71056.676802965798</v>
          </cell>
          <cell r="H333">
            <v>73856.853155576071</v>
          </cell>
          <cell r="I333">
            <v>76741.034798764682</v>
          </cell>
          <cell r="J333">
            <v>79711.741891248923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301366.30664855556</v>
          </cell>
        </row>
        <row r="334">
          <cell r="B334" t="str">
            <v xml:space="preserve">4. T.I.R. (Taxa Interna de Retorno) Anual do Projeto     </v>
          </cell>
          <cell r="G334">
            <v>0.2153321263272146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</sheetNames>
    <sheetDataSet>
      <sheetData sheetId="0" refreshError="1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XREF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apa Simulador"/>
      <sheetName val="FLUXO + DRE  Original 20 anos"/>
      <sheetName val="Fatores 20 anos"/>
      <sheetName val="Prorrogação Fluxo 29 anos"/>
      <sheetName val="Prorrogação DRE 29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e">
            <v>#REF!</v>
          </cell>
        </row>
        <row r="56">
          <cell r="F56" t="str">
            <v>Versão: A-001 - novembro/2006</v>
          </cell>
        </row>
        <row r="57">
          <cell r="F57">
            <v>0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-5262.029924547729</v>
          </cell>
          <cell r="H67">
            <v>-18335.123479361067</v>
          </cell>
          <cell r="I67">
            <v>0.18428744062547614</v>
          </cell>
        </row>
        <row r="68">
          <cell r="B68" t="str">
            <v>FATOR 2</v>
          </cell>
          <cell r="C68" t="str">
            <v>2ª Adequação - Investimentos</v>
          </cell>
          <cell r="G68">
            <v>7.1991250857352052</v>
          </cell>
          <cell r="H68">
            <v>25.084777031492447</v>
          </cell>
          <cell r="I68">
            <v>0.19523071610793916</v>
          </cell>
        </row>
        <row r="69">
          <cell r="B69" t="str">
            <v>FATOR 3</v>
          </cell>
          <cell r="C69" t="str">
            <v>3ª Adequação - Investimentos</v>
          </cell>
          <cell r="G69">
            <v>633.48475864302543</v>
          </cell>
          <cell r="H69">
            <v>2207.3271035248672</v>
          </cell>
          <cell r="I69">
            <v>0.19645841580770329</v>
          </cell>
        </row>
        <row r="70">
          <cell r="B70" t="str">
            <v>FATOR 4</v>
          </cell>
          <cell r="C70" t="str">
            <v>5ª Adequação em relação à 3ª - Investimentos</v>
          </cell>
          <cell r="G70">
            <v>11412.956461568274</v>
          </cell>
          <cell r="H70">
            <v>39767.536290742733</v>
          </cell>
          <cell r="I70">
            <v>0.21603675409041273</v>
          </cell>
        </row>
        <row r="71">
          <cell r="B71" t="str">
            <v>FATOR 5</v>
          </cell>
          <cell r="C71" t="str">
            <v>Perda de Rec.: Mudança no cron. Obras duplic. de Rod.</v>
          </cell>
          <cell r="G71">
            <v>-4346.0504011995499</v>
          </cell>
          <cell r="H71">
            <v>-15143.465905008017</v>
          </cell>
          <cell r="I71">
            <v>0.18764421132873257</v>
          </cell>
        </row>
        <row r="72">
          <cell r="B72" t="str">
            <v>FATOR 6</v>
          </cell>
          <cell r="C72" t="str">
            <v>Parcelamento do Reajuste Tarifário - Julho/03</v>
          </cell>
          <cell r="G72">
            <v>-741.62158170546843</v>
          </cell>
          <cell r="H72">
            <v>-2584.1212365772603</v>
          </cell>
          <cell r="I72">
            <v>0.1939490789488304</v>
          </cell>
        </row>
        <row r="73">
          <cell r="B73" t="str">
            <v>FATOR 7</v>
          </cell>
          <cell r="C73" t="str">
            <v>Majoração da COFINS</v>
          </cell>
          <cell r="G73">
            <v>-1447.0322068760595</v>
          </cell>
          <cell r="H73">
            <v>-5042.0682839361234</v>
          </cell>
          <cell r="I73">
            <v>0.19276839876973426</v>
          </cell>
        </row>
        <row r="74">
          <cell r="B74" t="str">
            <v>FATOR 8</v>
          </cell>
          <cell r="C74" t="str">
            <v>Majoração do PIS</v>
          </cell>
          <cell r="G74">
            <v>-123.40545918351535</v>
          </cell>
          <cell r="H74">
            <v>-429.99647751936357</v>
          </cell>
          <cell r="I74">
            <v>0.1950063971004708</v>
          </cell>
        </row>
        <row r="75">
          <cell r="B75" t="str">
            <v>FATOR 9</v>
          </cell>
          <cell r="C75" t="str">
            <v>Alteração do ISS-QN</v>
          </cell>
          <cell r="G75">
            <v>-9183.5104854062211</v>
          </cell>
          <cell r="H75">
            <v>-31999.209646912535</v>
          </cell>
          <cell r="I75">
            <v>0.1791068200776591</v>
          </cell>
        </row>
        <row r="76">
          <cell r="B76" t="str">
            <v>FATOR 10</v>
          </cell>
          <cell r="C76" t="str">
            <v>6ª Adequação - Investimentos</v>
          </cell>
          <cell r="G76">
            <v>146.27811241606295</v>
          </cell>
          <cell r="H76">
            <v>509.69441298015676</v>
          </cell>
          <cell r="I76">
            <v>0.19546870758151999</v>
          </cell>
        </row>
        <row r="77">
          <cell r="B77" t="str">
            <v>FATOR 11</v>
          </cell>
          <cell r="C77" t="str">
            <v>Reversão de Deflator de Receitas</v>
          </cell>
          <cell r="G77">
            <v>2617.6960591761554</v>
          </cell>
          <cell r="H77">
            <v>9121.1530843882247</v>
          </cell>
          <cell r="I77">
            <v>0.19957564807053693</v>
          </cell>
        </row>
        <row r="78">
          <cell r="B78" t="str">
            <v>FATOR 12</v>
          </cell>
          <cell r="C78" t="str">
            <v>7ª Adequação - Investimentos</v>
          </cell>
          <cell r="G78">
            <v>1609.1985908392762</v>
          </cell>
          <cell r="H78">
            <v>5607.1241115923331</v>
          </cell>
          <cell r="I78">
            <v>0.19796319078797572</v>
          </cell>
        </row>
        <row r="79">
          <cell r="B79" t="str">
            <v>FATOR 13</v>
          </cell>
          <cell r="C79" t="str">
            <v>Desapropriação Trevo ITU - TAM 015/2005</v>
          </cell>
          <cell r="G79">
            <v>-3467.4507581784201</v>
          </cell>
          <cell r="H79">
            <v>-12082.05554157312</v>
          </cell>
          <cell r="I79">
            <v>0.18929717256937867</v>
          </cell>
        </row>
        <row r="80">
          <cell r="B80" t="str">
            <v>FATOR 14</v>
          </cell>
          <cell r="C80">
            <v>0</v>
          </cell>
          <cell r="G80">
            <v>2.13064446821951E-11</v>
          </cell>
          <cell r="H80">
            <v>7.4240606715629796E-11</v>
          </cell>
          <cell r="I80">
            <v>0.19521825576665677</v>
          </cell>
        </row>
        <row r="81">
          <cell r="B81" t="str">
            <v>FATOR 15</v>
          </cell>
          <cell r="C81">
            <v>0</v>
          </cell>
          <cell r="G81">
            <v>2.13064446821951E-11</v>
          </cell>
          <cell r="H81">
            <v>7.4240606715629796E-11</v>
          </cell>
          <cell r="I81">
            <v>0.19521825576665677</v>
          </cell>
        </row>
        <row r="82">
          <cell r="B82" t="str">
            <v>TOTAL GERAL</v>
          </cell>
          <cell r="G82">
            <v>-8144.2877093683919</v>
          </cell>
          <cell r="H82">
            <v>-28378.120790627538</v>
          </cell>
          <cell r="I82">
            <v>0.17468941259549392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29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0.19521825576665677</v>
          </cell>
        </row>
        <row r="98">
          <cell r="B98" t="str">
            <v>TIR Resultante dos Desequilibrio no Contrato Original (ao ano)</v>
          </cell>
          <cell r="J98">
            <v>0.17468941259549392</v>
          </cell>
        </row>
        <row r="100">
          <cell r="B100" t="str">
            <v>Diferença entre a TIR Original x TIR Desequilibrios</v>
          </cell>
          <cell r="J100">
            <v>-2.0528843171162853E-2</v>
          </cell>
        </row>
        <row r="102">
          <cell r="B102" t="str">
            <v>TIR Resultante das Alternativas Utilizadas para o Reequilibrio (ao ano)</v>
          </cell>
          <cell r="J102">
            <v>0.19595914572424983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2.13064446821951E-11</v>
          </cell>
          <cell r="G136">
            <v>0.19521825576665677</v>
          </cell>
          <cell r="H136">
            <v>-34357.295449694619</v>
          </cell>
          <cell r="I136">
            <v>-53872.013544999994</v>
          </cell>
          <cell r="J136">
            <v>2805.2295750000194</v>
          </cell>
          <cell r="K136">
            <v>-48513.595705000014</v>
          </cell>
          <cell r="L136">
            <v>2124.5961649999954</v>
          </cell>
          <cell r="M136">
            <v>43364.162429999997</v>
          </cell>
          <cell r="N136">
            <v>52220.880145000003</v>
          </cell>
          <cell r="O136">
            <v>50342.945670000001</v>
          </cell>
          <cell r="P136">
            <v>52942.579810000003</v>
          </cell>
          <cell r="Q136">
            <v>14797.670620000004</v>
          </cell>
          <cell r="R136">
            <v>43330.094930000007</v>
          </cell>
          <cell r="S136">
            <v>41433.873035000011</v>
          </cell>
          <cell r="T136">
            <v>32813.771235000007</v>
          </cell>
          <cell r="U136">
            <v>33731.241664999994</v>
          </cell>
          <cell r="V136">
            <v>65204.415545000011</v>
          </cell>
          <cell r="W136">
            <v>42082.164504999993</v>
          </cell>
          <cell r="X136">
            <v>50620.158049999998</v>
          </cell>
          <cell r="Y136">
            <v>38169.888444999975</v>
          </cell>
          <cell r="Z136">
            <v>84194.645110000012</v>
          </cell>
          <cell r="AA136">
            <v>67948.241875000007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11813.343624999998</v>
          </cell>
          <cell r="I139">
            <v>30753.771199999999</v>
          </cell>
          <cell r="J139">
            <v>-29591.029499999997</v>
          </cell>
          <cell r="K139">
            <v>7502.1693649999997</v>
          </cell>
          <cell r="L139">
            <v>-14754.478229999997</v>
          </cell>
          <cell r="M139">
            <v>-24335.701300000001</v>
          </cell>
          <cell r="N139">
            <v>-11118.337</v>
          </cell>
          <cell r="O139">
            <v>-9708.6787999999997</v>
          </cell>
          <cell r="P139">
            <v>1328.5630000000001</v>
          </cell>
          <cell r="Q139">
            <v>2849.4112</v>
          </cell>
          <cell r="R139">
            <v>-356.19653096000229</v>
          </cell>
          <cell r="S139">
            <v>572.09479917279623</v>
          </cell>
          <cell r="T139">
            <v>-1357.0488937561317</v>
          </cell>
          <cell r="U139">
            <v>-3246.8648206673156</v>
          </cell>
          <cell r="V139">
            <v>-10946.662267358519</v>
          </cell>
          <cell r="W139">
            <v>-17685.527712965923</v>
          </cell>
          <cell r="X139">
            <v>-17794.221234685821</v>
          </cell>
          <cell r="Y139">
            <v>-6868.0195695348239</v>
          </cell>
          <cell r="Z139">
            <v>-8373.5769916996796</v>
          </cell>
          <cell r="AA139">
            <v>-9565.6767942711667</v>
          </cell>
        </row>
        <row r="140">
          <cell r="B140" t="str">
            <v>Somatoria com Projeto Original</v>
          </cell>
          <cell r="F140">
            <v>-5262.029924547729</v>
          </cell>
          <cell r="G140">
            <v>0.18428744062547614</v>
          </cell>
          <cell r="H140">
            <v>-22543.951824694621</v>
          </cell>
          <cell r="I140">
            <v>-23118.242344999995</v>
          </cell>
          <cell r="J140">
            <v>-26785.799924999978</v>
          </cell>
          <cell r="K140">
            <v>-41011.426340000013</v>
          </cell>
          <cell r="L140">
            <v>-12629.882065000002</v>
          </cell>
          <cell r="M140">
            <v>19028.461129999996</v>
          </cell>
          <cell r="N140">
            <v>41102.543145000003</v>
          </cell>
          <cell r="O140">
            <v>40634.266869999999</v>
          </cell>
          <cell r="P140">
            <v>54271.142810000005</v>
          </cell>
          <cell r="Q140">
            <v>17647.081820000003</v>
          </cell>
          <cell r="R140">
            <v>42973.898399040001</v>
          </cell>
          <cell r="S140">
            <v>42005.967834172807</v>
          </cell>
          <cell r="T140">
            <v>31456.722341243876</v>
          </cell>
          <cell r="U140">
            <v>30484.376844332677</v>
          </cell>
          <cell r="V140">
            <v>54257.753277641488</v>
          </cell>
          <cell r="W140">
            <v>24396.636792034071</v>
          </cell>
          <cell r="X140">
            <v>32825.936815314177</v>
          </cell>
          <cell r="Y140">
            <v>31301.868875465152</v>
          </cell>
          <cell r="Z140">
            <v>75821.068118300333</v>
          </cell>
          <cell r="AA140">
            <v>58382.56508072884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254.32999999999811</v>
          </cell>
          <cell r="I142">
            <v>0.12000000000023192</v>
          </cell>
          <cell r="J142">
            <v>-1.9999999999527063E-2</v>
          </cell>
          <cell r="K142">
            <v>9.9999999999454303E-2</v>
          </cell>
          <cell r="L142">
            <v>0.3199999999993679</v>
          </cell>
          <cell r="M142">
            <v>5202.6899999999996</v>
          </cell>
          <cell r="N142">
            <v>-3132.7000000000003</v>
          </cell>
          <cell r="O142">
            <v>-8589.869999999999</v>
          </cell>
          <cell r="P142">
            <v>-11504.17</v>
          </cell>
          <cell r="Q142">
            <v>29472.91</v>
          </cell>
          <cell r="R142">
            <v>291.43999999999983</v>
          </cell>
          <cell r="S142">
            <v>-2544.8199999999997</v>
          </cell>
          <cell r="T142">
            <v>-9490.76</v>
          </cell>
          <cell r="U142">
            <v>-6893.84</v>
          </cell>
          <cell r="V142">
            <v>-1.2999999999998266</v>
          </cell>
          <cell r="W142">
            <v>0.58000000000004093</v>
          </cell>
          <cell r="X142">
            <v>534.63000000000068</v>
          </cell>
          <cell r="Y142">
            <v>17534.84</v>
          </cell>
          <cell r="Z142">
            <v>-26996.74</v>
          </cell>
          <cell r="AA142">
            <v>9454.9</v>
          </cell>
        </row>
        <row r="143">
          <cell r="B143" t="str">
            <v>Somatoria com Projeto Original</v>
          </cell>
          <cell r="F143">
            <v>7.1991250857352052</v>
          </cell>
          <cell r="G143">
            <v>0.19523071610793916</v>
          </cell>
          <cell r="H143">
            <v>-34102.965449694617</v>
          </cell>
          <cell r="I143">
            <v>-53871.893544999992</v>
          </cell>
          <cell r="J143">
            <v>2805.2095750000199</v>
          </cell>
          <cell r="K143">
            <v>-48513.495705000016</v>
          </cell>
          <cell r="L143">
            <v>2124.9161649999946</v>
          </cell>
          <cell r="M143">
            <v>48566.852429999999</v>
          </cell>
          <cell r="N143">
            <v>49088.180145000006</v>
          </cell>
          <cell r="O143">
            <v>41753.075670000006</v>
          </cell>
          <cell r="P143">
            <v>41438.409810000005</v>
          </cell>
          <cell r="Q143">
            <v>44270.580620000008</v>
          </cell>
          <cell r="R143">
            <v>43621.534930000009</v>
          </cell>
          <cell r="S143">
            <v>38889.053035000012</v>
          </cell>
          <cell r="T143">
            <v>23323.011235000005</v>
          </cell>
          <cell r="U143">
            <v>26837.401664999994</v>
          </cell>
          <cell r="V143">
            <v>65203.115545000008</v>
          </cell>
          <cell r="W143">
            <v>42082.744504999995</v>
          </cell>
          <cell r="X143">
            <v>51154.788049999996</v>
          </cell>
          <cell r="Y143">
            <v>55704.728444999972</v>
          </cell>
          <cell r="Z143">
            <v>57197.905110000007</v>
          </cell>
          <cell r="AA143">
            <v>77403.141875000001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-4.5099999999971629</v>
          </cell>
          <cell r="I145">
            <v>1323.2455833333333</v>
          </cell>
          <cell r="J145">
            <v>29445.524334999998</v>
          </cell>
          <cell r="K145">
            <v>22642.089119999997</v>
          </cell>
          <cell r="L145">
            <v>-8833.9777849999991</v>
          </cell>
          <cell r="M145">
            <v>-67069.959451375995</v>
          </cell>
          <cell r="N145">
            <v>-12706.039110000002</v>
          </cell>
          <cell r="O145">
            <v>5788.8358749999989</v>
          </cell>
          <cell r="P145">
            <v>8565.798714999999</v>
          </cell>
          <cell r="Q145">
            <v>80.517084999999952</v>
          </cell>
          <cell r="R145">
            <v>1252.6617635199964</v>
          </cell>
          <cell r="S145">
            <v>158.67520605311893</v>
          </cell>
          <cell r="T145">
            <v>-21.62804360343489</v>
          </cell>
          <cell r="U145">
            <v>-9837.9774416823075</v>
          </cell>
          <cell r="V145">
            <v>-3490.17559746598</v>
          </cell>
          <cell r="W145">
            <v>-2444.1783619543749</v>
          </cell>
          <cell r="X145">
            <v>-6893.3579425017761</v>
          </cell>
          <cell r="Y145">
            <v>-4576.7107720539034</v>
          </cell>
          <cell r="Z145">
            <v>2061.7656287518712</v>
          </cell>
          <cell r="AA145">
            <v>-1162.8648998155445</v>
          </cell>
        </row>
        <row r="146">
          <cell r="B146" t="str">
            <v>Somatoria com Projeto Original</v>
          </cell>
          <cell r="F146">
            <v>633.48475864302543</v>
          </cell>
          <cell r="G146">
            <v>0.19645841580770329</v>
          </cell>
          <cell r="H146">
            <v>-34361.805449694613</v>
          </cell>
          <cell r="I146">
            <v>-52548.767961666657</v>
          </cell>
          <cell r="J146">
            <v>32250.753910000018</v>
          </cell>
          <cell r="K146">
            <v>-25871.506585000017</v>
          </cell>
          <cell r="L146">
            <v>-6709.3816200000037</v>
          </cell>
          <cell r="M146">
            <v>-23705.797021375998</v>
          </cell>
          <cell r="N146">
            <v>39514.841035000005</v>
          </cell>
          <cell r="O146">
            <v>56131.781544999998</v>
          </cell>
          <cell r="P146">
            <v>61508.378525</v>
          </cell>
          <cell r="Q146">
            <v>14878.187705000004</v>
          </cell>
          <cell r="R146">
            <v>44582.756693520001</v>
          </cell>
          <cell r="S146">
            <v>41592.548241053133</v>
          </cell>
          <cell r="T146">
            <v>32792.143191396572</v>
          </cell>
          <cell r="U146">
            <v>23893.264223317688</v>
          </cell>
          <cell r="V146">
            <v>61714.239947534028</v>
          </cell>
          <cell r="W146">
            <v>39637.986143045622</v>
          </cell>
          <cell r="X146">
            <v>43726.800107498224</v>
          </cell>
          <cell r="Y146">
            <v>33593.177672946069</v>
          </cell>
          <cell r="Z146">
            <v>86256.410738751889</v>
          </cell>
          <cell r="AA146">
            <v>66785.376975184467</v>
          </cell>
        </row>
        <row r="147">
          <cell r="B147" t="str">
            <v>5ª Adequação em relação à 3ª - Investimentos</v>
          </cell>
        </row>
        <row r="148">
          <cell r="B148" t="str">
            <v>Fluxo de Caixa do Fator</v>
          </cell>
          <cell r="H148">
            <v>344.95486000000005</v>
          </cell>
          <cell r="I148">
            <v>115.69186197368518</v>
          </cell>
          <cell r="J148">
            <v>35.269589473683943</v>
          </cell>
          <cell r="K148">
            <v>13055.682848885448</v>
          </cell>
          <cell r="L148">
            <v>18539.136903885446</v>
          </cell>
          <cell r="M148">
            <v>31193.615748885444</v>
          </cell>
          <cell r="N148">
            <v>-39594.776436828841</v>
          </cell>
          <cell r="O148">
            <v>-11453.772183944222</v>
          </cell>
          <cell r="P148">
            <v>-14193.699321444221</v>
          </cell>
          <cell r="Q148">
            <v>2278.7549910557768</v>
          </cell>
          <cell r="R148">
            <v>-4096.1071589442236</v>
          </cell>
          <cell r="S148">
            <v>307.19370355578002</v>
          </cell>
          <cell r="T148">
            <v>15898.265978555779</v>
          </cell>
          <cell r="U148">
            <v>11104.833439270065</v>
          </cell>
          <cell r="V148">
            <v>-2564.1608607299345</v>
          </cell>
          <cell r="W148">
            <v>18917.318981770066</v>
          </cell>
          <cell r="X148">
            <v>19330.358269270066</v>
          </cell>
          <cell r="Y148">
            <v>-6504.4028557299362</v>
          </cell>
          <cell r="Z148">
            <v>-3967.2275182299336</v>
          </cell>
          <cell r="AA148">
            <v>-17103.232580729938</v>
          </cell>
        </row>
        <row r="149">
          <cell r="B149" t="str">
            <v>Somatoria com Projeto Original</v>
          </cell>
          <cell r="F149">
            <v>11412.956461568274</v>
          </cell>
          <cell r="G149">
            <v>0.21603675409041273</v>
          </cell>
          <cell r="H149">
            <v>-34012.340589694621</v>
          </cell>
          <cell r="I149">
            <v>-53756.321683026312</v>
          </cell>
          <cell r="J149">
            <v>2840.4991644737033</v>
          </cell>
          <cell r="K149">
            <v>-35457.912856114563</v>
          </cell>
          <cell r="L149">
            <v>20663.733068885442</v>
          </cell>
          <cell r="M149">
            <v>74557.778178885434</v>
          </cell>
          <cell r="N149">
            <v>12626.103708171162</v>
          </cell>
          <cell r="O149">
            <v>38889.173486055777</v>
          </cell>
          <cell r="P149">
            <v>38748.880488555784</v>
          </cell>
          <cell r="Q149">
            <v>17076.42561105578</v>
          </cell>
          <cell r="R149">
            <v>39233.987771055785</v>
          </cell>
          <cell r="S149">
            <v>41741.06673855579</v>
          </cell>
          <cell r="T149">
            <v>48712.037213555785</v>
          </cell>
          <cell r="U149">
            <v>44836.075104270058</v>
          </cell>
          <cell r="V149">
            <v>62640.254684270076</v>
          </cell>
          <cell r="W149">
            <v>60999.483486770056</v>
          </cell>
          <cell r="X149">
            <v>69950.516319270071</v>
          </cell>
          <cell r="Y149">
            <v>31665.48558927004</v>
          </cell>
          <cell r="Z149">
            <v>80227.417591770078</v>
          </cell>
          <cell r="AA149">
            <v>50845.009294270072</v>
          </cell>
        </row>
        <row r="150">
          <cell r="B150" t="str">
            <v>Perda de Rec.: Mudança no cron. Obras duplic. de Rod.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-3612.6987932211182</v>
          </cell>
          <cell r="N151">
            <v>-3568.8513226500313</v>
          </cell>
          <cell r="O151">
            <v>-1074.5472882872064</v>
          </cell>
          <cell r="P151">
            <v>-1119.5162680158792</v>
          </cell>
          <cell r="Q151">
            <v>-1156.7123425498289</v>
          </cell>
          <cell r="R151">
            <v>-1184.2067938230039</v>
          </cell>
          <cell r="S151">
            <v>-1205.5079725585367</v>
          </cell>
          <cell r="T151">
            <v>-1230.207324093044</v>
          </cell>
          <cell r="U151">
            <v>-1254.1794435296529</v>
          </cell>
          <cell r="V151">
            <v>-2126.4497565812585</v>
          </cell>
          <cell r="W151">
            <v>-2167.3492294579814</v>
          </cell>
          <cell r="X151">
            <v>-2247.9258386064521</v>
          </cell>
          <cell r="Y151">
            <v>-4732.5523538074131</v>
          </cell>
          <cell r="Z151">
            <v>-4827.7073465194781</v>
          </cell>
          <cell r="AA151">
            <v>-4902.3974158251403</v>
          </cell>
        </row>
        <row r="152">
          <cell r="B152" t="str">
            <v>Somatoria com Projeto Original</v>
          </cell>
          <cell r="F152">
            <v>-4346.0504011995499</v>
          </cell>
          <cell r="G152">
            <v>0.18764421132873257</v>
          </cell>
          <cell r="H152">
            <v>-34357.295449694619</v>
          </cell>
          <cell r="I152">
            <v>-53872.013544999994</v>
          </cell>
          <cell r="J152">
            <v>2805.2295750000194</v>
          </cell>
          <cell r="K152">
            <v>-48513.595705000014</v>
          </cell>
          <cell r="L152">
            <v>2124.5961649999954</v>
          </cell>
          <cell r="M152">
            <v>39751.463636778877</v>
          </cell>
          <cell r="N152">
            <v>48652.028822349974</v>
          </cell>
          <cell r="O152">
            <v>49268.398381712796</v>
          </cell>
          <cell r="P152">
            <v>51823.063541984127</v>
          </cell>
          <cell r="Q152">
            <v>13640.958277450176</v>
          </cell>
          <cell r="R152">
            <v>42145.888136177004</v>
          </cell>
          <cell r="S152">
            <v>40228.365062441473</v>
          </cell>
          <cell r="T152">
            <v>31583.563910906963</v>
          </cell>
          <cell r="U152">
            <v>32477.06222147034</v>
          </cell>
          <cell r="V152">
            <v>63077.965788418755</v>
          </cell>
          <cell r="W152">
            <v>39914.815275542009</v>
          </cell>
          <cell r="X152">
            <v>48372.232211393544</v>
          </cell>
          <cell r="Y152">
            <v>33437.336091192563</v>
          </cell>
          <cell r="Z152">
            <v>79366.937763480528</v>
          </cell>
          <cell r="AA152">
            <v>63045.84445917487</v>
          </cell>
        </row>
        <row r="153">
          <cell r="B153" t="str">
            <v>Parcelamento do Reajuste Tarifário - Julho/03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-1513.46099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-741.62158170546843</v>
          </cell>
          <cell r="G155">
            <v>0.1939490789488304</v>
          </cell>
          <cell r="H155">
            <v>-34357.295449694619</v>
          </cell>
          <cell r="I155">
            <v>-53872.013544999994</v>
          </cell>
          <cell r="J155">
            <v>2805.2295750000194</v>
          </cell>
          <cell r="K155">
            <v>-50027.056695000014</v>
          </cell>
          <cell r="L155">
            <v>2124.5961649999954</v>
          </cell>
          <cell r="M155">
            <v>43364.162429999997</v>
          </cell>
          <cell r="N155">
            <v>52220.880145000003</v>
          </cell>
          <cell r="O155">
            <v>50342.945670000001</v>
          </cell>
          <cell r="P155">
            <v>52942.579810000003</v>
          </cell>
          <cell r="Q155">
            <v>14797.670620000004</v>
          </cell>
          <cell r="R155">
            <v>43330.094930000007</v>
          </cell>
          <cell r="S155">
            <v>41433.873035000011</v>
          </cell>
          <cell r="T155">
            <v>32813.771235000007</v>
          </cell>
          <cell r="U155">
            <v>33731.241664999994</v>
          </cell>
          <cell r="V155">
            <v>65204.415545000011</v>
          </cell>
          <cell r="W155">
            <v>42082.164504999993</v>
          </cell>
          <cell r="X155">
            <v>50620.158049999998</v>
          </cell>
          <cell r="Y155">
            <v>38169.888444999975</v>
          </cell>
          <cell r="Z155">
            <v>84194.645110000012</v>
          </cell>
          <cell r="AA155">
            <v>67948.241875000007</v>
          </cell>
        </row>
        <row r="156">
          <cell r="B156" t="str">
            <v>Majoração da COFINS</v>
          </cell>
        </row>
        <row r="157">
          <cell r="B157" t="str">
            <v>Fluxo de Caixa do Fator</v>
          </cell>
          <cell r="H157">
            <v>-442.26990897249982</v>
          </cell>
          <cell r="I157">
            <v>-569.79131600000005</v>
          </cell>
          <cell r="J157">
            <v>-561.30476099999987</v>
          </cell>
          <cell r="K157">
            <v>-440.11603256497096</v>
          </cell>
          <cell r="L157">
            <v>-597.356132136013</v>
          </cell>
          <cell r="M157">
            <v>-612.59839877533523</v>
          </cell>
          <cell r="N157">
            <v>-670.87139280286124</v>
          </cell>
          <cell r="O157">
            <v>355.39540391701627</v>
          </cell>
          <cell r="P157">
            <v>367.12638539488182</v>
          </cell>
          <cell r="Q157">
            <v>378.09703393519766</v>
          </cell>
          <cell r="R157">
            <v>385.71183046594069</v>
          </cell>
          <cell r="S157">
            <v>391.96020698594845</v>
          </cell>
          <cell r="T157">
            <v>398.32960343687989</v>
          </cell>
          <cell r="U157">
            <v>405.73897248633358</v>
          </cell>
          <cell r="V157">
            <v>412.97888611737977</v>
          </cell>
          <cell r="W157">
            <v>418.21906459527736</v>
          </cell>
          <cell r="X157">
            <v>426.39491644888363</v>
          </cell>
          <cell r="Y157">
            <v>435.07337262895021</v>
          </cell>
          <cell r="Z157">
            <v>440.89640975073434</v>
          </cell>
          <cell r="AA157">
            <v>446.54982125089327</v>
          </cell>
        </row>
        <row r="158">
          <cell r="B158" t="str">
            <v>Somatoria com Projeto Original</v>
          </cell>
          <cell r="F158">
            <v>-1447.0322068760595</v>
          </cell>
          <cell r="G158">
            <v>0.19276839876973426</v>
          </cell>
          <cell r="H158">
            <v>-34799.565358667118</v>
          </cell>
          <cell r="I158">
            <v>-54441.804860999997</v>
          </cell>
          <cell r="J158">
            <v>2243.9248140000195</v>
          </cell>
          <cell r="K158">
            <v>-48953.711737564983</v>
          </cell>
          <cell r="L158">
            <v>1527.2400328639824</v>
          </cell>
          <cell r="M158">
            <v>42751.564031224661</v>
          </cell>
          <cell r="N158">
            <v>51550.008752197144</v>
          </cell>
          <cell r="O158">
            <v>50698.341073917014</v>
          </cell>
          <cell r="P158">
            <v>53309.706195394887</v>
          </cell>
          <cell r="Q158">
            <v>15175.767653935201</v>
          </cell>
          <cell r="R158">
            <v>43715.806760465945</v>
          </cell>
          <cell r="S158">
            <v>41825.833241985958</v>
          </cell>
          <cell r="T158">
            <v>33212.100838436891</v>
          </cell>
          <cell r="U158">
            <v>34136.980637486326</v>
          </cell>
          <cell r="V158">
            <v>65617.394431117384</v>
          </cell>
          <cell r="W158">
            <v>42500.383569595273</v>
          </cell>
          <cell r="X158">
            <v>51046.552966448879</v>
          </cell>
          <cell r="Y158">
            <v>38604.961817628922</v>
          </cell>
          <cell r="Z158">
            <v>84635.541519750754</v>
          </cell>
          <cell r="AA158">
            <v>68394.791696250904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-2.0326962500000154</v>
          </cell>
          <cell r="I160">
            <v>-2.2130368000000828</v>
          </cell>
          <cell r="J160">
            <v>-51.577008495032885</v>
          </cell>
          <cell r="K160">
            <v>-138.77906328368033</v>
          </cell>
          <cell r="L160">
            <v>-39.536850706612505</v>
          </cell>
          <cell r="M160">
            <v>-2.5765486500000021</v>
          </cell>
          <cell r="N160">
            <v>-2.6894737999999982</v>
          </cell>
          <cell r="O160">
            <v>-2.7790997000000166</v>
          </cell>
          <cell r="P160">
            <v>-2.8690740000000687</v>
          </cell>
          <cell r="Q160">
            <v>-2.9551287999999625</v>
          </cell>
          <cell r="R160">
            <v>-3.0385705999999786</v>
          </cell>
          <cell r="S160">
            <v>-3.1245383000000162</v>
          </cell>
          <cell r="T160">
            <v>-3.2131190000000069</v>
          </cell>
          <cell r="U160">
            <v>-3.1401727500000756</v>
          </cell>
          <cell r="V160">
            <v>-3.2672081000000186</v>
          </cell>
          <cell r="W160">
            <v>-3.3483852999999635</v>
          </cell>
          <cell r="X160">
            <v>-3.4552570000000093</v>
          </cell>
          <cell r="Y160">
            <v>-3.6659083500000622</v>
          </cell>
          <cell r="Z160">
            <v>-3.7602811999999779</v>
          </cell>
          <cell r="AA160">
            <v>-3.8542185500000787</v>
          </cell>
        </row>
        <row r="161">
          <cell r="B161" t="str">
            <v>Somatoria com Projeto Original</v>
          </cell>
          <cell r="F161">
            <v>-123.40545918351535</v>
          </cell>
          <cell r="G161">
            <v>0.1950063971004708</v>
          </cell>
          <cell r="H161">
            <v>-34359.328145944615</v>
          </cell>
          <cell r="I161">
            <v>-53874.226581799994</v>
          </cell>
          <cell r="J161">
            <v>2753.6525665049867</v>
          </cell>
          <cell r="K161">
            <v>-48652.374768283691</v>
          </cell>
          <cell r="L161">
            <v>2085.0593142933831</v>
          </cell>
          <cell r="M161">
            <v>43361.585881349994</v>
          </cell>
          <cell r="N161">
            <v>52218.190671200005</v>
          </cell>
          <cell r="O161">
            <v>50340.166570300004</v>
          </cell>
          <cell r="P161">
            <v>52939.710736000001</v>
          </cell>
          <cell r="Q161">
            <v>14794.715491200004</v>
          </cell>
          <cell r="R161">
            <v>43327.056359400005</v>
          </cell>
          <cell r="S161">
            <v>41430.748496700013</v>
          </cell>
          <cell r="T161">
            <v>32810.558116000007</v>
          </cell>
          <cell r="U161">
            <v>33728.101492249996</v>
          </cell>
          <cell r="V161">
            <v>65201.148336900013</v>
          </cell>
          <cell r="W161">
            <v>42078.816119699994</v>
          </cell>
          <cell r="X161">
            <v>50616.702792999997</v>
          </cell>
          <cell r="Y161">
            <v>38166.222536649977</v>
          </cell>
          <cell r="Z161">
            <v>84190.884828800015</v>
          </cell>
          <cell r="AA161">
            <v>67944.38765645001</v>
          </cell>
        </row>
        <row r="162">
          <cell r="B162" t="str">
            <v>Alteração do ISS-QN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-1849.5981673956326</v>
          </cell>
          <cell r="L163">
            <v>-2877.9850000000001</v>
          </cell>
          <cell r="M163">
            <v>-3003.5331788766762</v>
          </cell>
          <cell r="N163">
            <v>-3292.2921840143072</v>
          </cell>
          <cell r="O163">
            <v>-3543.6687576424379</v>
          </cell>
          <cell r="P163">
            <v>-3660.6796638571345</v>
          </cell>
          <cell r="Q163">
            <v>-3770.0624887360982</v>
          </cell>
          <cell r="R163">
            <v>-3845.4386310936402</v>
          </cell>
          <cell r="S163">
            <v>-3906.8852500088706</v>
          </cell>
          <cell r="T163">
            <v>-3969.5001045865074</v>
          </cell>
          <cell r="U163">
            <v>-4046.3998017552058</v>
          </cell>
          <cell r="V163">
            <v>-4116.9643096764312</v>
          </cell>
          <cell r="W163">
            <v>-4168.2867408914535</v>
          </cell>
          <cell r="X163">
            <v>-4248.8177548598815</v>
          </cell>
          <cell r="Y163">
            <v>-4332.0560492635859</v>
          </cell>
          <cell r="Z163">
            <v>-4388.9908638332126</v>
          </cell>
          <cell r="AA163">
            <v>-4444.2137713348257</v>
          </cell>
        </row>
        <row r="164">
          <cell r="B164" t="str">
            <v>Somatoria com Projeto Original</v>
          </cell>
          <cell r="F164">
            <v>-9183.5104854062211</v>
          </cell>
          <cell r="G164">
            <v>0.1791068200776591</v>
          </cell>
          <cell r="H164">
            <v>-34357.295449694619</v>
          </cell>
          <cell r="I164">
            <v>-53872.013544999994</v>
          </cell>
          <cell r="J164">
            <v>2805.2295750000194</v>
          </cell>
          <cell r="K164">
            <v>-50363.193872395648</v>
          </cell>
          <cell r="L164">
            <v>-753.38883500000475</v>
          </cell>
          <cell r="M164">
            <v>40360.629251123319</v>
          </cell>
          <cell r="N164">
            <v>48928.587960985693</v>
          </cell>
          <cell r="O164">
            <v>46799.276912357564</v>
          </cell>
          <cell r="P164">
            <v>49281.900146142871</v>
          </cell>
          <cell r="Q164">
            <v>11027.608131263907</v>
          </cell>
          <cell r="R164">
            <v>39484.656298906368</v>
          </cell>
          <cell r="S164">
            <v>37526.987784991143</v>
          </cell>
          <cell r="T164">
            <v>28844.271130413501</v>
          </cell>
          <cell r="U164">
            <v>29684.841863244787</v>
          </cell>
          <cell r="V164">
            <v>61087.451235323577</v>
          </cell>
          <cell r="W164">
            <v>37913.87776410854</v>
          </cell>
          <cell r="X164">
            <v>46371.340295140115</v>
          </cell>
          <cell r="Y164">
            <v>33837.83239573639</v>
          </cell>
          <cell r="Z164">
            <v>79805.6542461668</v>
          </cell>
          <cell r="AA164">
            <v>63504.02810366518</v>
          </cell>
        </row>
        <row r="165">
          <cell r="B165" t="str">
            <v>6ª Adequação - Investimentos</v>
          </cell>
        </row>
        <row r="166">
          <cell r="B166" t="str">
            <v>Fluxo de Caixa do Fator</v>
          </cell>
          <cell r="H166">
            <v>57.768539098354239</v>
          </cell>
          <cell r="I166">
            <v>69.63291592608455</v>
          </cell>
          <cell r="J166">
            <v>76.988280759909117</v>
          </cell>
          <cell r="K166">
            <v>87.675046144126568</v>
          </cell>
          <cell r="L166">
            <v>433.99887053956678</v>
          </cell>
          <cell r="M166">
            <v>-12897.667750444269</v>
          </cell>
          <cell r="N166">
            <v>23964.620046755623</v>
          </cell>
          <cell r="O166">
            <v>-12229.835261172806</v>
          </cell>
          <cell r="P166">
            <v>731.51299487834149</v>
          </cell>
          <cell r="Q166">
            <v>0.67998647166954473</v>
          </cell>
          <cell r="R166">
            <v>-12.549792099349151</v>
          </cell>
          <cell r="S166">
            <v>-32.756414137310628</v>
          </cell>
          <cell r="T166">
            <v>249.05742792350009</v>
          </cell>
          <cell r="U166">
            <v>-531.43039536369179</v>
          </cell>
          <cell r="V166">
            <v>-245.79557780485527</v>
          </cell>
          <cell r="W166">
            <v>-79.410269876426028</v>
          </cell>
          <cell r="X166">
            <v>94.62636867406917</v>
          </cell>
          <cell r="Y166">
            <v>-179.96361606718511</v>
          </cell>
          <cell r="Z166">
            <v>-48.68346899666227</v>
          </cell>
          <cell r="AA166">
            <v>6015.1472682453123</v>
          </cell>
        </row>
        <row r="167">
          <cell r="B167" t="str">
            <v>Somatoria com Projeto Original</v>
          </cell>
          <cell r="F167">
            <v>146.27811241606295</v>
          </cell>
          <cell r="G167">
            <v>0.19546870758151999</v>
          </cell>
          <cell r="H167">
            <v>-34299.526910596265</v>
          </cell>
          <cell r="I167">
            <v>-53802.380629073908</v>
          </cell>
          <cell r="J167">
            <v>2882.2178557599286</v>
          </cell>
          <cell r="K167">
            <v>-48425.920658855888</v>
          </cell>
          <cell r="L167">
            <v>2558.5950355395621</v>
          </cell>
          <cell r="M167">
            <v>30466.494679555726</v>
          </cell>
          <cell r="N167">
            <v>76185.500191755622</v>
          </cell>
          <cell r="O167">
            <v>38113.110408827197</v>
          </cell>
          <cell r="P167">
            <v>53674.092804878346</v>
          </cell>
          <cell r="Q167">
            <v>14798.350606471675</v>
          </cell>
          <cell r="R167">
            <v>43317.545137900655</v>
          </cell>
          <cell r="S167">
            <v>41401.116620862704</v>
          </cell>
          <cell r="T167">
            <v>33062.828662923508</v>
          </cell>
          <cell r="U167">
            <v>33199.811269636302</v>
          </cell>
          <cell r="V167">
            <v>64958.619967195154</v>
          </cell>
          <cell r="W167">
            <v>42002.754235123568</v>
          </cell>
          <cell r="X167">
            <v>50714.784418674069</v>
          </cell>
          <cell r="Y167">
            <v>37989.924828932788</v>
          </cell>
          <cell r="Z167">
            <v>84145.961641003349</v>
          </cell>
          <cell r="AA167">
            <v>73963.389143245324</v>
          </cell>
        </row>
        <row r="168">
          <cell r="B168" t="str">
            <v>Reversão de Deflator de Receitas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564.98072136000224</v>
          </cell>
          <cell r="S169">
            <v>1445.8371225552032</v>
          </cell>
          <cell r="T169">
            <v>2366.152425154788</v>
          </cell>
          <cell r="U169">
            <v>3337.8096441542903</v>
          </cell>
          <cell r="V169">
            <v>4395.696013472445</v>
          </cell>
          <cell r="W169">
            <v>5439.4748485483778</v>
          </cell>
          <cell r="X169">
            <v>6566.651660143003</v>
          </cell>
          <cell r="Y169">
            <v>7969.0958080381743</v>
          </cell>
          <cell r="Z169">
            <v>9188.0535216392855</v>
          </cell>
          <cell r="AA169">
            <v>10444.503829293666</v>
          </cell>
        </row>
        <row r="170">
          <cell r="B170" t="str">
            <v>Somatoria com Projeto Original</v>
          </cell>
          <cell r="F170">
            <v>2617.6960591761554</v>
          </cell>
          <cell r="G170">
            <v>0.19957564807053693</v>
          </cell>
          <cell r="H170">
            <v>-34357.295449694619</v>
          </cell>
          <cell r="I170">
            <v>-53872.013544999994</v>
          </cell>
          <cell r="J170">
            <v>2805.2295750000194</v>
          </cell>
          <cell r="K170">
            <v>-48513.595705000014</v>
          </cell>
          <cell r="L170">
            <v>2124.5961649999954</v>
          </cell>
          <cell r="M170">
            <v>43364.162429999997</v>
          </cell>
          <cell r="N170">
            <v>52220.880145000003</v>
          </cell>
          <cell r="O170">
            <v>50342.945670000001</v>
          </cell>
          <cell r="P170">
            <v>52942.579810000003</v>
          </cell>
          <cell r="Q170">
            <v>14797.670620000004</v>
          </cell>
          <cell r="R170">
            <v>43895.075651360006</v>
          </cell>
          <cell r="S170">
            <v>42879.710157555215</v>
          </cell>
          <cell r="T170">
            <v>35179.923660154796</v>
          </cell>
          <cell r="U170">
            <v>37069.051309154282</v>
          </cell>
          <cell r="V170">
            <v>69600.111558472461</v>
          </cell>
          <cell r="W170">
            <v>47521.639353548373</v>
          </cell>
          <cell r="X170">
            <v>57186.809710143003</v>
          </cell>
          <cell r="Y170">
            <v>46138.98425303815</v>
          </cell>
          <cell r="Z170">
            <v>93382.698631639301</v>
          </cell>
          <cell r="AA170">
            <v>78392.745704293673</v>
          </cell>
        </row>
        <row r="171">
          <cell r="B171" t="str">
            <v>7ª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758.01267028689449</v>
          </cell>
          <cell r="N172">
            <v>4063.7524052298563</v>
          </cell>
          <cell r="O172">
            <v>3364.9356506582862</v>
          </cell>
          <cell r="P172">
            <v>-363.87488039286211</v>
          </cell>
          <cell r="Q172">
            <v>-9612.1089719861902</v>
          </cell>
          <cell r="R172">
            <v>-2321.8733184151693</v>
          </cell>
          <cell r="S172">
            <v>480.69194112278899</v>
          </cell>
          <cell r="T172">
            <v>120.3319615619793</v>
          </cell>
          <cell r="U172">
            <v>152.93829734917159</v>
          </cell>
          <cell r="V172">
            <v>5145.1339047903321</v>
          </cell>
          <cell r="W172">
            <v>11825.470599361905</v>
          </cell>
          <cell r="X172">
            <v>11376.144110811409</v>
          </cell>
          <cell r="Y172">
            <v>-2374.6801544473346</v>
          </cell>
          <cell r="Z172">
            <v>-2157.7540265178623</v>
          </cell>
          <cell r="AA172">
            <v>-3794.924426259839</v>
          </cell>
        </row>
        <row r="173">
          <cell r="B173" t="str">
            <v>Somatoria com Projeto Original</v>
          </cell>
          <cell r="F173">
            <v>1609.1985908392762</v>
          </cell>
          <cell r="G173">
            <v>0.19796319078797572</v>
          </cell>
          <cell r="H173">
            <v>-34357.295449694619</v>
          </cell>
          <cell r="I173">
            <v>-53872.013544999994</v>
          </cell>
          <cell r="J173">
            <v>2805.2295750000194</v>
          </cell>
          <cell r="K173">
            <v>-48513.595705000014</v>
          </cell>
          <cell r="L173">
            <v>2124.5961649999954</v>
          </cell>
          <cell r="M173">
            <v>44122.175100286891</v>
          </cell>
          <cell r="N173">
            <v>56284.632550229857</v>
          </cell>
          <cell r="O173">
            <v>53707.881320658285</v>
          </cell>
          <cell r="P173">
            <v>52578.704929607142</v>
          </cell>
          <cell r="Q173">
            <v>5185.5616480138142</v>
          </cell>
          <cell r="R173">
            <v>41008.221611584835</v>
          </cell>
          <cell r="S173">
            <v>41914.564976122798</v>
          </cell>
          <cell r="T173">
            <v>32934.103196561984</v>
          </cell>
          <cell r="U173">
            <v>33884.179962349168</v>
          </cell>
          <cell r="V173">
            <v>70349.549449790342</v>
          </cell>
          <cell r="W173">
            <v>53907.6351043619</v>
          </cell>
          <cell r="X173">
            <v>61996.302160811407</v>
          </cell>
          <cell r="Y173">
            <v>35795.20829055264</v>
          </cell>
          <cell r="Z173">
            <v>82036.891083482144</v>
          </cell>
          <cell r="AA173">
            <v>64153.31744874017</v>
          </cell>
        </row>
        <row r="174">
          <cell r="B174" t="str">
            <v>Desapropriação Trevo ITU - TAM 015/2005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-14334.630061569145</v>
          </cell>
          <cell r="O175">
            <v>616.74418778589541</v>
          </cell>
          <cell r="P175">
            <v>616.74418778589541</v>
          </cell>
          <cell r="Q175">
            <v>616.74418778589541</v>
          </cell>
          <cell r="R175">
            <v>616.74418778589541</v>
          </cell>
          <cell r="S175">
            <v>616.74418778589541</v>
          </cell>
          <cell r="T175">
            <v>616.74418778589541</v>
          </cell>
          <cell r="U175">
            <v>616.74418778589541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-3467.4507581784201</v>
          </cell>
          <cell r="G176">
            <v>0.18929717256937867</v>
          </cell>
          <cell r="H176">
            <v>-34357.295449694619</v>
          </cell>
          <cell r="I176">
            <v>-53872.013544999994</v>
          </cell>
          <cell r="J176">
            <v>2805.2295750000194</v>
          </cell>
          <cell r="K176">
            <v>-48513.595705000014</v>
          </cell>
          <cell r="L176">
            <v>2124.5961649999954</v>
          </cell>
          <cell r="M176">
            <v>43364.162429999997</v>
          </cell>
          <cell r="N176">
            <v>37886.250083430859</v>
          </cell>
          <cell r="O176">
            <v>50959.689857785896</v>
          </cell>
          <cell r="P176">
            <v>53559.323997785898</v>
          </cell>
          <cell r="Q176">
            <v>15414.414807785899</v>
          </cell>
          <cell r="R176">
            <v>43946.839117785901</v>
          </cell>
          <cell r="S176">
            <v>42050.617222785906</v>
          </cell>
          <cell r="T176">
            <v>33430.515422785902</v>
          </cell>
          <cell r="U176">
            <v>34347.985852785889</v>
          </cell>
          <cell r="V176">
            <v>65204.415545000011</v>
          </cell>
          <cell r="W176">
            <v>42082.164504999993</v>
          </cell>
          <cell r="X176">
            <v>50620.158049999998</v>
          </cell>
          <cell r="Y176">
            <v>38169.888444999975</v>
          </cell>
          <cell r="Z176">
            <v>84194.645110000012</v>
          </cell>
          <cell r="AA176">
            <v>67948.241875000007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2.13064446821951E-11</v>
          </cell>
          <cell r="G179">
            <v>0.19521825576665677</v>
          </cell>
          <cell r="H179">
            <v>-34357.295449694619</v>
          </cell>
          <cell r="I179">
            <v>-53872.013544999994</v>
          </cell>
          <cell r="J179">
            <v>2805.2295750000194</v>
          </cell>
          <cell r="K179">
            <v>-48513.595705000014</v>
          </cell>
          <cell r="L179">
            <v>2124.5961649999954</v>
          </cell>
          <cell r="M179">
            <v>43364.162429999997</v>
          </cell>
          <cell r="N179">
            <v>52220.880145000003</v>
          </cell>
          <cell r="O179">
            <v>50342.945670000001</v>
          </cell>
          <cell r="P179">
            <v>52942.579810000003</v>
          </cell>
          <cell r="Q179">
            <v>14797.670620000004</v>
          </cell>
          <cell r="R179">
            <v>43330.094930000007</v>
          </cell>
          <cell r="S179">
            <v>41433.873035000011</v>
          </cell>
          <cell r="T179">
            <v>32813.771235000007</v>
          </cell>
          <cell r="U179">
            <v>33731.241664999994</v>
          </cell>
          <cell r="V179">
            <v>65204.415545000011</v>
          </cell>
          <cell r="W179">
            <v>42082.164504999993</v>
          </cell>
          <cell r="X179">
            <v>50620.158049999998</v>
          </cell>
          <cell r="Y179">
            <v>38169.888444999975</v>
          </cell>
          <cell r="Z179">
            <v>84194.645110000012</v>
          </cell>
          <cell r="AA179">
            <v>67948.241875000007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2.13064446821951E-11</v>
          </cell>
          <cell r="G182">
            <v>0.19521825576665677</v>
          </cell>
          <cell r="H182">
            <v>-34357.295449694619</v>
          </cell>
          <cell r="I182">
            <v>-53872.013544999994</v>
          </cell>
          <cell r="J182">
            <v>2805.2295750000194</v>
          </cell>
          <cell r="K182">
            <v>-48513.595705000014</v>
          </cell>
          <cell r="L182">
            <v>2124.5961649999954</v>
          </cell>
          <cell r="M182">
            <v>43364.162429999997</v>
          </cell>
          <cell r="N182">
            <v>52220.880145000003</v>
          </cell>
          <cell r="O182">
            <v>50342.945670000001</v>
          </cell>
          <cell r="P182">
            <v>52942.579810000003</v>
          </cell>
          <cell r="Q182">
            <v>14797.670620000004</v>
          </cell>
          <cell r="R182">
            <v>43330.094930000007</v>
          </cell>
          <cell r="S182">
            <v>41433.873035000011</v>
          </cell>
          <cell r="T182">
            <v>32813.771235000007</v>
          </cell>
          <cell r="U182">
            <v>33731.241664999994</v>
          </cell>
          <cell r="V182">
            <v>65204.415545000011</v>
          </cell>
          <cell r="W182">
            <v>42082.164504999993</v>
          </cell>
          <cell r="X182">
            <v>50620.158049999998</v>
          </cell>
          <cell r="Y182">
            <v>38169.888444999975</v>
          </cell>
          <cell r="Z182">
            <v>84194.645110000012</v>
          </cell>
          <cell r="AA182">
            <v>67948.241875000007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12021.584418875853</v>
          </cell>
          <cell r="I184">
            <v>31690.457208433105</v>
          </cell>
          <cell r="J184">
            <v>-646.14906426143887</v>
          </cell>
          <cell r="K184">
            <v>39345.762126785288</v>
          </cell>
          <cell r="L184">
            <v>-8129.8782234176078</v>
          </cell>
          <cell r="M184">
            <v>-74380.41700217106</v>
          </cell>
          <cell r="N184">
            <v>-60392.814529679716</v>
          </cell>
          <cell r="O184">
            <v>-36477.240273385476</v>
          </cell>
          <cell r="P184">
            <v>-19235.063924650982</v>
          </cell>
          <cell r="Q184">
            <v>21135.275552176427</v>
          </cell>
          <cell r="R184">
            <v>-8707.872292803555</v>
          </cell>
          <cell r="S184">
            <v>-3719.8970077731865</v>
          </cell>
          <cell r="T184">
            <v>3576.5240993797047</v>
          </cell>
          <cell r="U184">
            <v>-10195.767534702418</v>
          </cell>
          <cell r="V184">
            <v>-13540.966773336819</v>
          </cell>
          <cell r="W184">
            <v>10052.962793829469</v>
          </cell>
          <cell r="X184">
            <v>7141.0272976934993</v>
          </cell>
          <cell r="Y184">
            <v>-3633.0420985870578</v>
          </cell>
          <cell r="Z184">
            <v>-39073.724936854946</v>
          </cell>
          <cell r="AA184">
            <v>-14616.063187996586</v>
          </cell>
        </row>
        <row r="185">
          <cell r="B185" t="str">
            <v>Somatoria com Projeto Original</v>
          </cell>
          <cell r="F185">
            <v>-8144.2877093687275</v>
          </cell>
          <cell r="G185">
            <v>0.17468941259549392</v>
          </cell>
          <cell r="H185">
            <v>-22335.711030818766</v>
          </cell>
          <cell r="I185">
            <v>-22181.55633656689</v>
          </cell>
          <cell r="J185">
            <v>2159.0805107385804</v>
          </cell>
          <cell r="K185">
            <v>-9167.833578214726</v>
          </cell>
          <cell r="L185">
            <v>-6005.2820584176125</v>
          </cell>
          <cell r="M185">
            <v>-31016.254572171063</v>
          </cell>
          <cell r="N185">
            <v>-8171.9343846797128</v>
          </cell>
          <cell r="O185">
            <v>13865.705396614525</v>
          </cell>
          <cell r="P185">
            <v>33707.515885349021</v>
          </cell>
          <cell r="Q185">
            <v>35932.946172176431</v>
          </cell>
          <cell r="R185">
            <v>34622.22263719645</v>
          </cell>
          <cell r="S185">
            <v>37713.976027226825</v>
          </cell>
          <cell r="T185">
            <v>36390.295334379713</v>
          </cell>
          <cell r="U185">
            <v>23535.474130297574</v>
          </cell>
          <cell r="V185">
            <v>51663.448771663192</v>
          </cell>
          <cell r="W185">
            <v>52135.127298829466</v>
          </cell>
          <cell r="X185">
            <v>57761.185347693499</v>
          </cell>
          <cell r="Y185">
            <v>34536.846346412916</v>
          </cell>
          <cell r="Z185">
            <v>45120.920173145067</v>
          </cell>
          <cell r="AA185">
            <v>53332.178687003419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64611.144174999987</v>
          </cell>
          <cell r="H191">
            <v>83519.181477564911</v>
          </cell>
          <cell r="I191">
            <v>82277.195915945078</v>
          </cell>
          <cell r="J191">
            <v>80676.963009265528</v>
          </cell>
          <cell r="K191">
            <v>85907.887856207584</v>
          </cell>
          <cell r="L191">
            <v>89661.270640864925</v>
          </cell>
          <cell r="M191">
            <v>98278.391981745328</v>
          </cell>
          <cell r="N191">
            <v>105778.86775062019</v>
          </cell>
          <cell r="O191">
            <v>109276.35870958636</v>
          </cell>
          <cell r="P191">
            <v>112540.83867650809</v>
          </cell>
          <cell r="Q191">
            <v>115740.3522772812</v>
          </cell>
          <cell r="R191">
            <v>119067.2037714724</v>
          </cell>
          <cell r="S191">
            <v>122488.12249436736</v>
          </cell>
          <cell r="T191">
            <v>126427.1335084203</v>
          </cell>
          <cell r="U191">
            <v>130320.42023422672</v>
          </cell>
          <cell r="V191">
            <v>133615.90854487766</v>
          </cell>
          <cell r="W191">
            <v>137923.92023201397</v>
          </cell>
          <cell r="X191">
            <v>142778.45438984205</v>
          </cell>
          <cell r="Y191">
            <v>146539.02836517751</v>
          </cell>
          <cell r="Z191">
            <v>150310.08253982107</v>
          </cell>
          <cell r="AA191">
            <v>2237738.7265508082</v>
          </cell>
        </row>
        <row r="192">
          <cell r="B192" t="str">
            <v>1.1 - Operacionais    (1.1.1 + 1.1.2)</v>
          </cell>
          <cell r="G192">
            <v>64611.144174999987</v>
          </cell>
          <cell r="H192">
            <v>83519.181477564911</v>
          </cell>
          <cell r="I192">
            <v>82277.195915945078</v>
          </cell>
          <cell r="J192">
            <v>80676.963009265528</v>
          </cell>
          <cell r="K192">
            <v>85907.887856207584</v>
          </cell>
          <cell r="L192">
            <v>89661.270640864925</v>
          </cell>
          <cell r="M192">
            <v>98278.391981745328</v>
          </cell>
          <cell r="N192">
            <v>105778.86775062019</v>
          </cell>
          <cell r="O192">
            <v>109276.35870958636</v>
          </cell>
          <cell r="P192">
            <v>112540.83867650809</v>
          </cell>
          <cell r="Q192">
            <v>115740.3522772812</v>
          </cell>
          <cell r="R192">
            <v>119067.2037714724</v>
          </cell>
          <cell r="S192">
            <v>122488.12249436736</v>
          </cell>
          <cell r="T192">
            <v>126427.1335084203</v>
          </cell>
          <cell r="U192">
            <v>130320.42023422672</v>
          </cell>
          <cell r="V192">
            <v>133615.90854487766</v>
          </cell>
          <cell r="W192">
            <v>137923.92023201397</v>
          </cell>
          <cell r="X192">
            <v>142778.45438984205</v>
          </cell>
          <cell r="Y192">
            <v>146539.02836517751</v>
          </cell>
          <cell r="Z192">
            <v>150310.08253982107</v>
          </cell>
          <cell r="AA192">
            <v>2237738.7265508082</v>
          </cell>
        </row>
        <row r="193">
          <cell r="B193" t="str">
            <v>1.1.1 - Receitas de  Pedágios    (Transp. Qd.2.1.1.2)</v>
          </cell>
          <cell r="G193">
            <v>64611.144174999987</v>
          </cell>
          <cell r="H193">
            <v>82839.179999999993</v>
          </cell>
          <cell r="I193">
            <v>81306.169999999984</v>
          </cell>
          <cell r="J193">
            <v>79705.919999999998</v>
          </cell>
          <cell r="K193">
            <v>84936.91</v>
          </cell>
          <cell r="L193">
            <v>88690.236832139592</v>
          </cell>
          <cell r="M193">
            <v>96870.378627292739</v>
          </cell>
          <cell r="N193">
            <v>104370.89694455036</v>
          </cell>
          <cell r="O193">
            <v>107868.32981663087</v>
          </cell>
          <cell r="P193">
            <v>111132.81876824172</v>
          </cell>
          <cell r="Q193">
            <v>114332.39086846689</v>
          </cell>
          <cell r="R193">
            <v>117659.18965877224</v>
          </cell>
          <cell r="S193">
            <v>121080.14089813811</v>
          </cell>
          <cell r="T193">
            <v>125019.12961739481</v>
          </cell>
          <cell r="U193">
            <v>128912.41909198486</v>
          </cell>
          <cell r="V193">
            <v>132207.90570863907</v>
          </cell>
          <cell r="W193">
            <v>136515.91836752923</v>
          </cell>
          <cell r="X193">
            <v>141370.44717942667</v>
          </cell>
          <cell r="Y193">
            <v>145131.00538955838</v>
          </cell>
          <cell r="Z193">
            <v>148902.05986515642</v>
          </cell>
          <cell r="AA193">
            <v>2213462.5918089217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680.00147756491504</v>
          </cell>
          <cell r="I194">
            <v>971.02591594509477</v>
          </cell>
          <cell r="J194">
            <v>971.04300926553674</v>
          </cell>
          <cell r="K194">
            <v>970.97785620758134</v>
          </cell>
          <cell r="L194">
            <v>971.03380872532864</v>
          </cell>
          <cell r="M194">
            <v>1408.0133544525906</v>
          </cell>
          <cell r="N194">
            <v>1407.970806069836</v>
          </cell>
          <cell r="O194">
            <v>1408.0288929554943</v>
          </cell>
          <cell r="P194">
            <v>1408.0199082663721</v>
          </cell>
          <cell r="Q194">
            <v>1407.9614088143096</v>
          </cell>
          <cell r="R194">
            <v>1408.0141127001589</v>
          </cell>
          <cell r="S194">
            <v>1407.9815962292548</v>
          </cell>
          <cell r="T194">
            <v>1408.0038910254934</v>
          </cell>
          <cell r="U194">
            <v>1408.0011422418563</v>
          </cell>
          <cell r="V194">
            <v>1408.0028362385883</v>
          </cell>
          <cell r="W194">
            <v>1408.0018644847439</v>
          </cell>
          <cell r="X194">
            <v>1408.0072104153946</v>
          </cell>
          <cell r="Y194">
            <v>1408.0229756191206</v>
          </cell>
          <cell r="Z194">
            <v>1408.0226746646526</v>
          </cell>
          <cell r="AA194">
            <v>24276.134741886326</v>
          </cell>
        </row>
        <row r="195">
          <cell r="B195" t="str">
            <v>2 -  DEDUÇÕES DA RECEITA    (2.1)</v>
          </cell>
          <cell r="G195">
            <v>2455.3335373874997</v>
          </cell>
          <cell r="H195">
            <v>3398.9878158221372</v>
          </cell>
          <cell r="I195">
            <v>5011.8446014666233</v>
          </cell>
          <cell r="J195">
            <v>5762.5563305578999</v>
          </cell>
          <cell r="K195">
            <v>7522.6455697456586</v>
          </cell>
          <cell r="L195">
            <v>7777.0805769112958</v>
          </cell>
          <cell r="M195">
            <v>8523.5610451538159</v>
          </cell>
          <cell r="N195">
            <v>8096.3457526189541</v>
          </cell>
          <cell r="O195">
            <v>8363.8066966355836</v>
          </cell>
          <cell r="P195">
            <v>8613.7018033395525</v>
          </cell>
          <cell r="Q195">
            <v>8868.3820387712949</v>
          </cell>
          <cell r="R195">
            <v>9137.6675664826325</v>
          </cell>
          <cell r="S195">
            <v>9415.1929956348413</v>
          </cell>
          <cell r="T195">
            <v>9732.7315021794511</v>
          </cell>
          <cell r="U195">
            <v>10048.641541673434</v>
          </cell>
          <cell r="V195">
            <v>10318.492010184034</v>
          </cell>
          <cell r="W195">
            <v>10667.260880779266</v>
          </cell>
          <cell r="X195">
            <v>11062.60951761475</v>
          </cell>
          <cell r="Y195">
            <v>11370.937408533331</v>
          </cell>
          <cell r="Z195">
            <v>11680.787567696787</v>
          </cell>
          <cell r="AA195">
            <v>167828.56675918881</v>
          </cell>
        </row>
        <row r="196">
          <cell r="B196" t="str">
            <v>2.1 - Tributos sobre Faturamento    (2.1.1+ .... + 2.1.4)</v>
          </cell>
          <cell r="G196">
            <v>2455.3335373874997</v>
          </cell>
          <cell r="H196">
            <v>3398.9878158221372</v>
          </cell>
          <cell r="I196">
            <v>5011.8446014666233</v>
          </cell>
          <cell r="J196">
            <v>5762.5563305578999</v>
          </cell>
          <cell r="K196">
            <v>7522.6455697456586</v>
          </cell>
          <cell r="L196">
            <v>7777.0805769112958</v>
          </cell>
          <cell r="M196">
            <v>8523.5610451538159</v>
          </cell>
          <cell r="N196">
            <v>8096.3457526189541</v>
          </cell>
          <cell r="O196">
            <v>8363.8066966355836</v>
          </cell>
          <cell r="P196">
            <v>8613.7018033395525</v>
          </cell>
          <cell r="Q196">
            <v>8868.3820387712949</v>
          </cell>
          <cell r="R196">
            <v>9137.6675664826325</v>
          </cell>
          <cell r="S196">
            <v>9415.1929956348413</v>
          </cell>
          <cell r="T196">
            <v>9732.7315021794511</v>
          </cell>
          <cell r="U196">
            <v>10048.641541673434</v>
          </cell>
          <cell r="V196">
            <v>10318.492010184034</v>
          </cell>
          <cell r="W196">
            <v>10667.260880779266</v>
          </cell>
          <cell r="X196">
            <v>11062.60951761475</v>
          </cell>
          <cell r="Y196">
            <v>11370.937408533331</v>
          </cell>
          <cell r="Z196">
            <v>11680.787567696787</v>
          </cell>
          <cell r="AA196">
            <v>167828.56675918881</v>
          </cell>
        </row>
        <row r="197">
          <cell r="B197" t="str">
            <v>2.1.1 - I.S.S    (transp. Qd  1.3.)</v>
          </cell>
          <cell r="G197">
            <v>0</v>
          </cell>
          <cell r="H197">
            <v>331.99166666666667</v>
          </cell>
          <cell r="I197">
            <v>1916.75</v>
          </cell>
          <cell r="J197">
            <v>2760.5942796949739</v>
          </cell>
          <cell r="K197">
            <v>4295.5</v>
          </cell>
          <cell r="L197">
            <v>4482.8853416069796</v>
          </cell>
          <cell r="M197">
            <v>4913.8689313646373</v>
          </cell>
          <cell r="N197">
            <v>5289.0578472275192</v>
          </cell>
          <cell r="O197">
            <v>5463.700990831544</v>
          </cell>
          <cell r="P197">
            <v>5626.9589384120873</v>
          </cell>
          <cell r="Q197">
            <v>5787.1830434233443</v>
          </cell>
          <cell r="R197">
            <v>5953.2979829386131</v>
          </cell>
          <cell r="S197">
            <v>6124.4895449069063</v>
          </cell>
          <cell r="T197">
            <v>6321.338480869741</v>
          </cell>
          <cell r="U197">
            <v>6516.0154545992427</v>
          </cell>
          <cell r="V197">
            <v>6680.7812854319536</v>
          </cell>
          <cell r="W197">
            <v>6896.1864183764619</v>
          </cell>
          <cell r="X197">
            <v>7138.8833589713349</v>
          </cell>
          <cell r="Y197">
            <v>7326.8227694779207</v>
          </cell>
          <cell r="Z197">
            <v>7515.3739932578219</v>
          </cell>
          <cell r="AA197">
            <v>101341.68032805773</v>
          </cell>
        </row>
        <row r="198">
          <cell r="B198" t="str">
            <v>2.1.2 - Cofins    (transp. Qd 1.3.)</v>
          </cell>
          <cell r="G198">
            <v>1952.3272252499996</v>
          </cell>
          <cell r="H198">
            <v>2520.8184295512983</v>
          </cell>
          <cell r="I198">
            <v>2483.3122183189016</v>
          </cell>
          <cell r="J198">
            <v>2270.4288610285507</v>
          </cell>
          <cell r="K198">
            <v>2609.7340737450668</v>
          </cell>
          <cell r="L198">
            <v>2707.5513811386945</v>
          </cell>
          <cell r="M198">
            <v>2966.8684259078336</v>
          </cell>
          <cell r="N198">
            <v>2115.577355012404</v>
          </cell>
          <cell r="O198">
            <v>2185.5271741917277</v>
          </cell>
          <cell r="P198">
            <v>2250.8167735301618</v>
          </cell>
          <cell r="Q198">
            <v>2324.3515255456236</v>
          </cell>
          <cell r="R198">
            <v>2405.769269029448</v>
          </cell>
          <cell r="S198">
            <v>2489.7349545145476</v>
          </cell>
          <cell r="T198">
            <v>2584.9298285049795</v>
          </cell>
          <cell r="U198">
            <v>2680.6669255517172</v>
          </cell>
          <cell r="V198">
            <v>2764.2097292103758</v>
          </cell>
          <cell r="W198">
            <v>2869.4118808947128</v>
          </cell>
          <cell r="X198">
            <v>2990.1947001094413</v>
          </cell>
          <cell r="Y198">
            <v>3085.9985946817574</v>
          </cell>
          <cell r="Z198">
            <v>3182.6454729301277</v>
          </cell>
          <cell r="AA198">
            <v>51440.874798647361</v>
          </cell>
        </row>
        <row r="199">
          <cell r="B199" t="str">
            <v>2.1.3 - Pis / Pasep    (transp. Qd 1.3.)</v>
          </cell>
          <cell r="G199">
            <v>423.0063121375</v>
          </cell>
          <cell r="H199">
            <v>546.17771960417201</v>
          </cell>
          <cell r="I199">
            <v>611.78238314772193</v>
          </cell>
          <cell r="J199">
            <v>731.53318983437566</v>
          </cell>
          <cell r="K199">
            <v>617.4114960005918</v>
          </cell>
          <cell r="L199">
            <v>586.64385416562197</v>
          </cell>
          <cell r="M199">
            <v>642.82368788134465</v>
          </cell>
          <cell r="N199">
            <v>691.71055037903113</v>
          </cell>
          <cell r="O199">
            <v>714.57853161231151</v>
          </cell>
          <cell r="P199">
            <v>735.92609139730246</v>
          </cell>
          <cell r="Q199">
            <v>756.84746980232774</v>
          </cell>
          <cell r="R199">
            <v>778.60031451457053</v>
          </cell>
          <cell r="S199">
            <v>800.96849621338777</v>
          </cell>
          <cell r="T199">
            <v>826.46319280473188</v>
          </cell>
          <cell r="U199">
            <v>851.95916152247366</v>
          </cell>
          <cell r="V199">
            <v>873.50099554170458</v>
          </cell>
          <cell r="W199">
            <v>901.66258150809097</v>
          </cell>
          <cell r="X199">
            <v>933.53145853397348</v>
          </cell>
          <cell r="Y199">
            <v>958.11604437365361</v>
          </cell>
          <cell r="Z199">
            <v>982.76810150883693</v>
          </cell>
          <cell r="AA199">
            <v>14966.011632483722</v>
          </cell>
        </row>
        <row r="200">
          <cell r="B200" t="str">
            <v>2.1.4 - CPMF    (transp Qd 1.3.)</v>
          </cell>
          <cell r="G200">
            <v>80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80</v>
          </cell>
        </row>
        <row r="201">
          <cell r="B201" t="str">
            <v>3 -  RECEITA LIQUIDA    (1 - 2)</v>
          </cell>
          <cell r="G201">
            <v>62155.810637612485</v>
          </cell>
          <cell r="H201">
            <v>80120.193661742771</v>
          </cell>
          <cell r="I201">
            <v>77265.351314478452</v>
          </cell>
          <cell r="J201">
            <v>74914.40667870763</v>
          </cell>
          <cell r="K201">
            <v>78385.242286461929</v>
          </cell>
          <cell r="L201">
            <v>81884.190063953632</v>
          </cell>
          <cell r="M201">
            <v>89754.830936591519</v>
          </cell>
          <cell r="N201">
            <v>97682.521998001233</v>
          </cell>
          <cell r="O201">
            <v>100912.55201295078</v>
          </cell>
          <cell r="P201">
            <v>103927.13687316854</v>
          </cell>
          <cell r="Q201">
            <v>106871.97023850991</v>
          </cell>
          <cell r="R201">
            <v>109929.53620498977</v>
          </cell>
          <cell r="S201">
            <v>113072.92949873251</v>
          </cell>
          <cell r="T201">
            <v>116694.40200624085</v>
          </cell>
          <cell r="U201">
            <v>120271.77869255329</v>
          </cell>
          <cell r="V201">
            <v>123297.41653469362</v>
          </cell>
          <cell r="W201">
            <v>127256.6593512347</v>
          </cell>
          <cell r="X201">
            <v>131715.84487222729</v>
          </cell>
          <cell r="Y201">
            <v>135168.09095664418</v>
          </cell>
          <cell r="Z201">
            <v>138629.29497212428</v>
          </cell>
          <cell r="AA201">
            <v>2069910.1597916193</v>
          </cell>
        </row>
        <row r="202">
          <cell r="B202" t="str">
            <v>4 -  DESPESAS    (4.1)</v>
          </cell>
          <cell r="G202">
            <v>42385.658618237452</v>
          </cell>
          <cell r="H202">
            <v>51495.735224474643</v>
          </cell>
          <cell r="I202">
            <v>56819.719625531063</v>
          </cell>
          <cell r="J202">
            <v>61441.817135441786</v>
          </cell>
          <cell r="K202">
            <v>67314.896100571263</v>
          </cell>
          <cell r="L202">
            <v>75394.377207222118</v>
          </cell>
          <cell r="M202">
            <v>82409.599792300432</v>
          </cell>
          <cell r="N202">
            <v>86922.763085623083</v>
          </cell>
          <cell r="O202">
            <v>85649.836180836544</v>
          </cell>
          <cell r="P202">
            <v>81554.39693406639</v>
          </cell>
          <cell r="Q202">
            <v>81029.472924978487</v>
          </cell>
          <cell r="R202">
            <v>78509.496229137527</v>
          </cell>
          <cell r="S202">
            <v>76794.512483491068</v>
          </cell>
          <cell r="T202">
            <v>73220.218427531698</v>
          </cell>
          <cell r="U202">
            <v>68480.151595469841</v>
          </cell>
          <cell r="V202">
            <v>65636.752133011585</v>
          </cell>
          <cell r="W202">
            <v>64870.498850736796</v>
          </cell>
          <cell r="X202">
            <v>73738.737203693847</v>
          </cell>
          <cell r="Y202">
            <v>85610.32691717612</v>
          </cell>
          <cell r="Z202">
            <v>115429.06985330432</v>
          </cell>
          <cell r="AA202">
            <v>1474708.0365228362</v>
          </cell>
        </row>
        <row r="203">
          <cell r="B203" t="str">
            <v>4.1 - Operacionais    (4.1.1+ .... + 4.1.10)</v>
          </cell>
          <cell r="G203">
            <v>42385.658618237452</v>
          </cell>
          <cell r="H203">
            <v>51495.735224474643</v>
          </cell>
          <cell r="I203">
            <v>56819.719625531063</v>
          </cell>
          <cell r="J203">
            <v>61441.817135441786</v>
          </cell>
          <cell r="K203">
            <v>67314.896100571263</v>
          </cell>
          <cell r="L203">
            <v>75394.377207222118</v>
          </cell>
          <cell r="M203">
            <v>82409.599792300432</v>
          </cell>
          <cell r="N203">
            <v>86922.763085623083</v>
          </cell>
          <cell r="O203">
            <v>85649.836180836544</v>
          </cell>
          <cell r="P203">
            <v>81554.39693406639</v>
          </cell>
          <cell r="Q203">
            <v>81029.472924978487</v>
          </cell>
          <cell r="R203">
            <v>78509.496229137527</v>
          </cell>
          <cell r="S203">
            <v>76794.512483491068</v>
          </cell>
          <cell r="T203">
            <v>73220.218427531698</v>
          </cell>
          <cell r="U203">
            <v>68480.151595469841</v>
          </cell>
          <cell r="V203">
            <v>65636.752133011585</v>
          </cell>
          <cell r="W203">
            <v>64870.498850736796</v>
          </cell>
          <cell r="X203">
            <v>73738.737203693847</v>
          </cell>
          <cell r="Y203">
            <v>85610.32691717612</v>
          </cell>
          <cell r="Z203">
            <v>115429.06985330432</v>
          </cell>
          <cell r="AA203">
            <v>1474708.0365228362</v>
          </cell>
        </row>
        <row r="204">
          <cell r="B204" t="str">
            <v>4.1.1  -  Pessoal e Administradores    (Transp. Qd. 1.3.)</v>
          </cell>
          <cell r="G204">
            <v>18102</v>
          </cell>
          <cell r="H204">
            <v>22685</v>
          </cell>
          <cell r="I204">
            <v>24290</v>
          </cell>
          <cell r="J204">
            <v>24290</v>
          </cell>
          <cell r="K204">
            <v>24734</v>
          </cell>
          <cell r="L204">
            <v>23904</v>
          </cell>
          <cell r="M204">
            <v>23904</v>
          </cell>
          <cell r="N204">
            <v>23904</v>
          </cell>
          <cell r="O204">
            <v>23904</v>
          </cell>
          <cell r="P204">
            <v>23904</v>
          </cell>
          <cell r="Q204">
            <v>23904</v>
          </cell>
          <cell r="R204">
            <v>23904</v>
          </cell>
          <cell r="S204">
            <v>23904</v>
          </cell>
          <cell r="T204">
            <v>23904</v>
          </cell>
          <cell r="U204">
            <v>23984</v>
          </cell>
          <cell r="V204">
            <v>23995</v>
          </cell>
          <cell r="W204">
            <v>23995</v>
          </cell>
          <cell r="X204">
            <v>23995</v>
          </cell>
          <cell r="Y204">
            <v>23995</v>
          </cell>
          <cell r="Z204">
            <v>23995</v>
          </cell>
          <cell r="AA204">
            <v>473196</v>
          </cell>
        </row>
        <row r="205">
          <cell r="B205" t="str">
            <v>4.1.2  -  Conservação de Rotina    (Transp. Qd. 1.3.)</v>
          </cell>
          <cell r="G205">
            <v>8823</v>
          </cell>
          <cell r="H205">
            <v>6443</v>
          </cell>
          <cell r="I205">
            <v>6604</v>
          </cell>
          <cell r="J205">
            <v>6696</v>
          </cell>
          <cell r="K205">
            <v>7213</v>
          </cell>
          <cell r="L205">
            <v>7875</v>
          </cell>
          <cell r="M205">
            <v>7875</v>
          </cell>
          <cell r="N205">
            <v>7875</v>
          </cell>
          <cell r="O205">
            <v>7875</v>
          </cell>
          <cell r="P205">
            <v>7875</v>
          </cell>
          <cell r="Q205">
            <v>7875</v>
          </cell>
          <cell r="R205">
            <v>7875</v>
          </cell>
          <cell r="S205">
            <v>7875</v>
          </cell>
          <cell r="T205">
            <v>7878</v>
          </cell>
          <cell r="U205">
            <v>8112</v>
          </cell>
          <cell r="V205">
            <v>8165</v>
          </cell>
          <cell r="W205">
            <v>8165</v>
          </cell>
          <cell r="X205">
            <v>8165</v>
          </cell>
          <cell r="Y205">
            <v>8228</v>
          </cell>
          <cell r="Z205">
            <v>8293</v>
          </cell>
          <cell r="AA205">
            <v>155785</v>
          </cell>
        </row>
        <row r="206">
          <cell r="B206" t="str">
            <v>4.1.3  -  Consumo    (Transp. Qd. 1.3.)</v>
          </cell>
          <cell r="G206">
            <v>1554</v>
          </cell>
          <cell r="H206">
            <v>2328</v>
          </cell>
          <cell r="I206">
            <v>2578</v>
          </cell>
          <cell r="J206">
            <v>2578</v>
          </cell>
          <cell r="K206">
            <v>2578</v>
          </cell>
          <cell r="L206">
            <v>2516</v>
          </cell>
          <cell r="M206">
            <v>2516</v>
          </cell>
          <cell r="N206">
            <v>2516</v>
          </cell>
          <cell r="O206">
            <v>2516</v>
          </cell>
          <cell r="P206">
            <v>2516</v>
          </cell>
          <cell r="Q206">
            <v>2516</v>
          </cell>
          <cell r="R206">
            <v>2516</v>
          </cell>
          <cell r="S206">
            <v>2516</v>
          </cell>
          <cell r="T206">
            <v>2516</v>
          </cell>
          <cell r="U206">
            <v>2516</v>
          </cell>
          <cell r="V206">
            <v>2516</v>
          </cell>
          <cell r="W206">
            <v>2516</v>
          </cell>
          <cell r="X206">
            <v>2516</v>
          </cell>
          <cell r="Y206">
            <v>2516</v>
          </cell>
          <cell r="Z206">
            <v>2516</v>
          </cell>
          <cell r="AA206">
            <v>49356</v>
          </cell>
        </row>
        <row r="207">
          <cell r="B207" t="str">
            <v>4.1.4  -  Transportes    (Transp. Qd. 1.3.)</v>
          </cell>
          <cell r="G207">
            <v>850</v>
          </cell>
          <cell r="H207">
            <v>1403</v>
          </cell>
          <cell r="I207">
            <v>1441</v>
          </cell>
          <cell r="J207">
            <v>1441</v>
          </cell>
          <cell r="K207">
            <v>1441</v>
          </cell>
          <cell r="L207">
            <v>1498</v>
          </cell>
          <cell r="M207">
            <v>1498</v>
          </cell>
          <cell r="N207">
            <v>1498</v>
          </cell>
          <cell r="O207">
            <v>1498</v>
          </cell>
          <cell r="P207">
            <v>1498</v>
          </cell>
          <cell r="Q207">
            <v>1498</v>
          </cell>
          <cell r="R207">
            <v>1497</v>
          </cell>
          <cell r="S207">
            <v>1497</v>
          </cell>
          <cell r="T207">
            <v>1497</v>
          </cell>
          <cell r="U207">
            <v>1497</v>
          </cell>
          <cell r="V207">
            <v>1497</v>
          </cell>
          <cell r="W207">
            <v>1497</v>
          </cell>
          <cell r="X207">
            <v>1497</v>
          </cell>
          <cell r="Y207">
            <v>1497</v>
          </cell>
          <cell r="Z207">
            <v>1497</v>
          </cell>
          <cell r="AA207">
            <v>29037</v>
          </cell>
        </row>
        <row r="208">
          <cell r="B208" t="str">
            <v>4.1.5  -  Diversas    (Transp. Qd. 1.3.)</v>
          </cell>
          <cell r="G208">
            <v>2548.2600000000002</v>
          </cell>
          <cell r="H208">
            <v>861.84</v>
          </cell>
          <cell r="I208">
            <v>1083.3</v>
          </cell>
          <cell r="J208">
            <v>861.84</v>
          </cell>
          <cell r="K208">
            <v>1083.3</v>
          </cell>
          <cell r="L208">
            <v>861.84</v>
          </cell>
          <cell r="M208">
            <v>1083.3</v>
          </cell>
          <cell r="N208">
            <v>861.84</v>
          </cell>
          <cell r="O208">
            <v>1083.3</v>
          </cell>
          <cell r="P208">
            <v>861.84</v>
          </cell>
          <cell r="Q208">
            <v>1083.3</v>
          </cell>
          <cell r="R208">
            <v>861.84</v>
          </cell>
          <cell r="S208">
            <v>1083.3</v>
          </cell>
          <cell r="T208">
            <v>861.84</v>
          </cell>
          <cell r="U208">
            <v>1083.3</v>
          </cell>
          <cell r="V208">
            <v>861.84</v>
          </cell>
          <cell r="W208">
            <v>1083.3</v>
          </cell>
          <cell r="X208">
            <v>861.84</v>
          </cell>
          <cell r="Y208">
            <v>1083.3</v>
          </cell>
          <cell r="Z208">
            <v>861.84</v>
          </cell>
          <cell r="AA208">
            <v>20916.359999999997</v>
          </cell>
        </row>
        <row r="209">
          <cell r="B209" t="str">
            <v>4.1.6  -  Depreciação/Amortização    (Transp. Qd. 1.3.)</v>
          </cell>
          <cell r="G209">
            <v>4198.7979999999998</v>
          </cell>
          <cell r="H209">
            <v>10531.111092105262</v>
          </cell>
          <cell r="I209">
            <v>13732.077897660818</v>
          </cell>
          <cell r="J209">
            <v>18361.090397660821</v>
          </cell>
          <cell r="K209">
            <v>22972.02289766082</v>
          </cell>
          <cell r="L209">
            <v>31378.34414766082</v>
          </cell>
          <cell r="M209">
            <v>37802.664857401629</v>
          </cell>
          <cell r="N209">
            <v>42269.065434324708</v>
          </cell>
          <cell r="O209">
            <v>40648.430850991375</v>
          </cell>
          <cell r="P209">
            <v>36537.392100991376</v>
          </cell>
          <cell r="Q209">
            <v>35777.524600991375</v>
          </cell>
          <cell r="R209">
            <v>33358.67460099137</v>
          </cell>
          <cell r="S209">
            <v>31272.208350991375</v>
          </cell>
          <cell r="T209">
            <v>27775.862815277091</v>
          </cell>
          <cell r="U209">
            <v>22440.686867441036</v>
          </cell>
          <cell r="V209">
            <v>19548.783367441039</v>
          </cell>
          <cell r="W209">
            <v>18425.32711744104</v>
          </cell>
          <cell r="X209">
            <v>27246.856284107707</v>
          </cell>
          <cell r="Y209">
            <v>38847.497534107701</v>
          </cell>
          <cell r="Z209">
            <v>68596.665034107689</v>
          </cell>
          <cell r="AA209">
            <v>581721.08424935513</v>
          </cell>
        </row>
        <row r="210">
          <cell r="B210" t="str">
            <v>4.1.7  -  Seguros    (transp. Qd 1.3.)</v>
          </cell>
          <cell r="G210">
            <v>1236.2652794844441</v>
          </cell>
          <cell r="H210">
            <v>1456.2926745394443</v>
          </cell>
          <cell r="I210">
            <v>1279.774836888889</v>
          </cell>
          <cell r="J210">
            <v>1517.0118339999999</v>
          </cell>
          <cell r="K210">
            <v>1410.9657582222223</v>
          </cell>
          <cell r="L210">
            <v>1401.8755313333336</v>
          </cell>
          <cell r="M210">
            <v>1424.8455664444446</v>
          </cell>
          <cell r="N210">
            <v>1471.4558097777781</v>
          </cell>
          <cell r="O210">
            <v>1499.6461595555559</v>
          </cell>
          <cell r="P210">
            <v>1644.0042637777776</v>
          </cell>
          <cell r="Q210">
            <v>1597.6769466666667</v>
          </cell>
          <cell r="R210">
            <v>1633.7953060000002</v>
          </cell>
          <cell r="S210">
            <v>1696.7792486666667</v>
          </cell>
          <cell r="T210">
            <v>1742.8741980000002</v>
          </cell>
          <cell r="U210">
            <v>1711.6297120000004</v>
          </cell>
          <cell r="V210">
            <v>1822.0301002222225</v>
          </cell>
          <cell r="W210">
            <v>1853.2553173333333</v>
          </cell>
          <cell r="X210">
            <v>1997.4142788888889</v>
          </cell>
          <cell r="Y210">
            <v>1909.6649231111114</v>
          </cell>
          <cell r="Z210">
            <v>2026.0073339999999</v>
          </cell>
          <cell r="AA210">
            <v>32333.26507891278</v>
          </cell>
        </row>
        <row r="211">
          <cell r="B211" t="str">
            <v xml:space="preserve">4.1.8  -  Garantias  (transp. Qd 1.3.)  </v>
          </cell>
          <cell r="G211">
            <v>897.50101350300019</v>
          </cell>
          <cell r="H211">
            <v>894.81601350300014</v>
          </cell>
          <cell r="I211">
            <v>892.13101350300019</v>
          </cell>
          <cell r="J211">
            <v>889.44601350300013</v>
          </cell>
          <cell r="K211">
            <v>854.25080900200021</v>
          </cell>
          <cell r="L211">
            <v>818.35940900200012</v>
          </cell>
          <cell r="M211">
            <v>810.17760900200005</v>
          </cell>
          <cell r="N211">
            <v>806.77580900200019</v>
          </cell>
          <cell r="O211">
            <v>799.9084090020001</v>
          </cell>
          <cell r="P211">
            <v>794.67540900200015</v>
          </cell>
          <cell r="Q211">
            <v>758.50080900200021</v>
          </cell>
          <cell r="R211">
            <v>743.9102090020001</v>
          </cell>
          <cell r="S211">
            <v>728.32120900200005</v>
          </cell>
          <cell r="T211">
            <v>704.56740900200009</v>
          </cell>
          <cell r="U211">
            <v>678.66240900200012</v>
          </cell>
          <cell r="V211">
            <v>675.36140900200019</v>
          </cell>
          <cell r="W211">
            <v>650.63880900200013</v>
          </cell>
          <cell r="X211">
            <v>629.0130090020001</v>
          </cell>
          <cell r="Y211">
            <v>590.43360900200014</v>
          </cell>
          <cell r="Z211">
            <v>586.99500900200007</v>
          </cell>
          <cell r="AA211">
            <v>15204.445398044005</v>
          </cell>
        </row>
        <row r="212">
          <cell r="B212" t="str">
            <v xml:space="preserve">4.1.9  -  Parc.Variável da Concessão   </v>
          </cell>
          <cell r="G212">
            <v>1938.3343252499997</v>
          </cell>
          <cell r="H212">
            <v>2655.1754443269469</v>
          </cell>
          <cell r="I212">
            <v>2681.9358774783523</v>
          </cell>
          <cell r="J212">
            <v>2633.9288902779654</v>
          </cell>
          <cell r="K212">
            <v>2790.8566356862275</v>
          </cell>
          <cell r="L212">
            <v>2903.4581192259475</v>
          </cell>
          <cell r="M212">
            <v>3258.1117594523598</v>
          </cell>
          <cell r="N212">
            <v>3483.1260325186058</v>
          </cell>
          <cell r="O212">
            <v>3588.0507612875913</v>
          </cell>
          <cell r="P212">
            <v>3685.9851602952431</v>
          </cell>
          <cell r="Q212">
            <v>3781.9705683184357</v>
          </cell>
          <cell r="R212">
            <v>3881.7761131441721</v>
          </cell>
          <cell r="S212">
            <v>3984.4036748310205</v>
          </cell>
          <cell r="T212">
            <v>4102.5740052526089</v>
          </cell>
          <cell r="U212">
            <v>4219.3726070268003</v>
          </cell>
          <cell r="V212">
            <v>4318.2372563463286</v>
          </cell>
          <cell r="W212">
            <v>4447.4776069604195</v>
          </cell>
          <cell r="X212">
            <v>4593.1136316952616</v>
          </cell>
          <cell r="Y212">
            <v>4705.9308509553257</v>
          </cell>
          <cell r="Z212">
            <v>4819.0624761946328</v>
          </cell>
          <cell r="AA212">
            <v>72472.881796524249</v>
          </cell>
        </row>
        <row r="213">
          <cell r="B213" t="str">
            <v xml:space="preserve">4.1.10 - Parcela Fixa da Concessão   </v>
          </cell>
          <cell r="G213">
            <v>2237.5</v>
          </cell>
          <cell r="H213">
            <v>2237.5</v>
          </cell>
          <cell r="I213">
            <v>2237.5</v>
          </cell>
          <cell r="J213">
            <v>2173.5</v>
          </cell>
          <cell r="K213">
            <v>2237.5</v>
          </cell>
          <cell r="L213">
            <v>2237.5</v>
          </cell>
          <cell r="M213">
            <v>2237.5</v>
          </cell>
          <cell r="N213">
            <v>2237.5</v>
          </cell>
          <cell r="O213">
            <v>2237.5</v>
          </cell>
          <cell r="P213">
            <v>2237.5</v>
          </cell>
          <cell r="Q213">
            <v>2237.5</v>
          </cell>
          <cell r="R213">
            <v>2237.5</v>
          </cell>
          <cell r="S213">
            <v>2237.5</v>
          </cell>
          <cell r="T213">
            <v>2237.5</v>
          </cell>
          <cell r="U213">
            <v>2237.5</v>
          </cell>
          <cell r="V213">
            <v>2237.5</v>
          </cell>
          <cell r="W213">
            <v>2237.5</v>
          </cell>
          <cell r="X213">
            <v>2237.5</v>
          </cell>
          <cell r="Y213">
            <v>2237.5</v>
          </cell>
          <cell r="Z213">
            <v>2237.5</v>
          </cell>
          <cell r="AA213">
            <v>44686</v>
          </cell>
        </row>
        <row r="214">
          <cell r="B214" t="str">
            <v>5 -  RESULTADO BRUTO OPERACIONAL     (3 - 4)</v>
          </cell>
          <cell r="G214">
            <v>19770.152019375033</v>
          </cell>
          <cell r="H214">
            <v>28624.458437268127</v>
          </cell>
          <cell r="I214">
            <v>20445.631688947389</v>
          </cell>
          <cell r="J214">
            <v>13472.589543265844</v>
          </cell>
          <cell r="K214">
            <v>11070.346185890667</v>
          </cell>
          <cell r="L214">
            <v>6489.8128567315143</v>
          </cell>
          <cell r="M214">
            <v>7345.2311442910868</v>
          </cell>
          <cell r="N214">
            <v>10759.758912378151</v>
          </cell>
          <cell r="O214">
            <v>15262.715832114234</v>
          </cell>
          <cell r="P214">
            <v>22372.739939102146</v>
          </cell>
          <cell r="Q214">
            <v>25842.497313531421</v>
          </cell>
          <cell r="R214">
            <v>31420.03997585224</v>
          </cell>
          <cell r="S214">
            <v>36278.417015241444</v>
          </cell>
          <cell r="T214">
            <v>43474.183578709155</v>
          </cell>
          <cell r="U214">
            <v>51791.627097083445</v>
          </cell>
          <cell r="V214">
            <v>57660.664401682036</v>
          </cell>
          <cell r="W214">
            <v>62386.160500497906</v>
          </cell>
          <cell r="X214">
            <v>57977.107668533441</v>
          </cell>
          <cell r="Y214">
            <v>49557.764039468064</v>
          </cell>
          <cell r="Z214">
            <v>23200.225118819959</v>
          </cell>
          <cell r="AA214">
            <v>595202.12326878309</v>
          </cell>
        </row>
        <row r="215">
          <cell r="B215" t="str">
            <v>6 -  RESULTADO FINANCEIRO    (6.1)</v>
          </cell>
          <cell r="G215">
            <v>466.75641716889533</v>
          </cell>
          <cell r="H215">
            <v>508.16110417556945</v>
          </cell>
          <cell r="I215">
            <v>500.62336125774857</v>
          </cell>
          <cell r="J215">
            <v>544.42411353672321</v>
          </cell>
          <cell r="K215">
            <v>563.49714907470047</v>
          </cell>
          <cell r="L215">
            <v>591.65059964589716</v>
          </cell>
          <cell r="M215">
            <v>617.56585736913485</v>
          </cell>
          <cell r="N215">
            <v>638.12676859758881</v>
          </cell>
          <cell r="O215">
            <v>658.81351894820989</v>
          </cell>
          <cell r="P215">
            <v>678.56959442700952</v>
          </cell>
          <cell r="Q215">
            <v>697.70087653261362</v>
          </cell>
          <cell r="R215">
            <v>717.46719126268181</v>
          </cell>
          <cell r="S215">
            <v>737.79035631956265</v>
          </cell>
          <cell r="T215">
            <v>721.05199263063355</v>
          </cell>
          <cell r="U215">
            <v>750.22060861696411</v>
          </cell>
          <cell r="V215">
            <v>768.86154877159152</v>
          </cell>
          <cell r="W215">
            <v>793.40105062655948</v>
          </cell>
          <cell r="X215">
            <v>841.77431073250477</v>
          </cell>
          <cell r="Y215">
            <v>863.4540895373392</v>
          </cell>
          <cell r="Z215">
            <v>885.02425234727559</v>
          </cell>
          <cell r="AA215">
            <v>13544.934761579201</v>
          </cell>
        </row>
        <row r="216">
          <cell r="B216" t="str">
            <v>6.1 - Receitas    (Transp. Qd. 2B)</v>
          </cell>
          <cell r="G216">
            <v>466.75641716889533</v>
          </cell>
          <cell r="H216">
            <v>508.16110417556945</v>
          </cell>
          <cell r="I216">
            <v>500.62336125774857</v>
          </cell>
          <cell r="J216">
            <v>544.42411353672321</v>
          </cell>
          <cell r="K216">
            <v>563.49714907470047</v>
          </cell>
          <cell r="L216">
            <v>591.65059964589716</v>
          </cell>
          <cell r="M216">
            <v>617.56585736913485</v>
          </cell>
          <cell r="N216">
            <v>638.12676859758881</v>
          </cell>
          <cell r="O216">
            <v>658.81351894820989</v>
          </cell>
          <cell r="P216">
            <v>678.56959442700952</v>
          </cell>
          <cell r="Q216">
            <v>697.70087653261362</v>
          </cell>
          <cell r="R216">
            <v>717.46719126268181</v>
          </cell>
          <cell r="S216">
            <v>737.79035631956265</v>
          </cell>
          <cell r="T216">
            <v>721.05199263063355</v>
          </cell>
          <cell r="U216">
            <v>750.22060861696411</v>
          </cell>
          <cell r="V216">
            <v>768.86154877159152</v>
          </cell>
          <cell r="W216">
            <v>793.40105062655948</v>
          </cell>
          <cell r="X216">
            <v>841.77431073250477</v>
          </cell>
          <cell r="Y216">
            <v>863.4540895373392</v>
          </cell>
          <cell r="Z216">
            <v>885.02425234727559</v>
          </cell>
          <cell r="AA216">
            <v>13544.934761579201</v>
          </cell>
        </row>
        <row r="217">
          <cell r="B217" t="str">
            <v>7 -  RESULTADO OPERACIONAL    (5 + 6)</v>
          </cell>
          <cell r="G217">
            <v>20236.908436543927</v>
          </cell>
          <cell r="H217">
            <v>29132.619541443695</v>
          </cell>
          <cell r="I217">
            <v>20946.255050205138</v>
          </cell>
          <cell r="J217">
            <v>14017.013656802566</v>
          </cell>
          <cell r="K217">
            <v>11633.843334965368</v>
          </cell>
          <cell r="L217">
            <v>7081.4634563774116</v>
          </cell>
          <cell r="M217">
            <v>7962.7970016602212</v>
          </cell>
          <cell r="N217">
            <v>11397.88568097574</v>
          </cell>
          <cell r="O217">
            <v>15921.529351062443</v>
          </cell>
          <cell r="P217">
            <v>23051.309533529155</v>
          </cell>
          <cell r="Q217">
            <v>26540.198190064035</v>
          </cell>
          <cell r="R217">
            <v>32137.50716711492</v>
          </cell>
          <cell r="S217">
            <v>37016.207371561009</v>
          </cell>
          <cell r="T217">
            <v>44195.235571339792</v>
          </cell>
          <cell r="U217">
            <v>52541.847705700406</v>
          </cell>
          <cell r="V217">
            <v>58429.52595045363</v>
          </cell>
          <cell r="W217">
            <v>63179.561551124469</v>
          </cell>
          <cell r="X217">
            <v>58818.881979265949</v>
          </cell>
          <cell r="Y217">
            <v>50421.2181290054</v>
          </cell>
          <cell r="Z217">
            <v>24085.249371167236</v>
          </cell>
          <cell r="AA217">
            <v>608747.05803036224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20236.908436543927</v>
          </cell>
          <cell r="H219">
            <v>29132.619541443695</v>
          </cell>
          <cell r="I219">
            <v>20946.255050205138</v>
          </cell>
          <cell r="J219">
            <v>14017.013656802566</v>
          </cell>
          <cell r="K219">
            <v>11633.843334965368</v>
          </cell>
          <cell r="L219">
            <v>7081.4634563774116</v>
          </cell>
          <cell r="M219">
            <v>7962.7970016602212</v>
          </cell>
          <cell r="N219">
            <v>11397.88568097574</v>
          </cell>
          <cell r="O219">
            <v>15921.529351062443</v>
          </cell>
          <cell r="P219">
            <v>23051.309533529155</v>
          </cell>
          <cell r="Q219">
            <v>26540.198190064035</v>
          </cell>
          <cell r="R219">
            <v>32137.50716711492</v>
          </cell>
          <cell r="S219">
            <v>37016.207371561009</v>
          </cell>
          <cell r="T219">
            <v>44195.235571339792</v>
          </cell>
          <cell r="U219">
            <v>52541.847705700406</v>
          </cell>
          <cell r="V219">
            <v>58429.52595045363</v>
          </cell>
          <cell r="W219">
            <v>63179.561551124469</v>
          </cell>
          <cell r="X219">
            <v>58818.881979265949</v>
          </cell>
          <cell r="Y219">
            <v>50421.2181290054</v>
          </cell>
          <cell r="Z219">
            <v>24085.249371167236</v>
          </cell>
          <cell r="AA219">
            <v>608747.05803036224</v>
          </cell>
        </row>
        <row r="220">
          <cell r="B220" t="str">
            <v>10- CONTRIBUIÇÃO SOCIAL (Legislação vigente)</v>
          </cell>
          <cell r="G220">
            <v>1618.9526749235149</v>
          </cell>
          <cell r="H220">
            <v>2330.609563315496</v>
          </cell>
          <cell r="I220">
            <v>1675.7004040164124</v>
          </cell>
          <cell r="J220">
            <v>1121.3610925442058</v>
          </cell>
          <cell r="K220">
            <v>930.70746679722924</v>
          </cell>
          <cell r="L220">
            <v>566.51707651019399</v>
          </cell>
          <cell r="M220">
            <v>637.02376013281719</v>
          </cell>
          <cell r="N220">
            <v>825.67439292241829</v>
          </cell>
          <cell r="O220">
            <v>1184.7220122316924</v>
          </cell>
          <cell r="P220">
            <v>1752.4448756677393</v>
          </cell>
          <cell r="Q220">
            <v>2029.7099569103509</v>
          </cell>
          <cell r="R220">
            <v>2475.9799171301747</v>
          </cell>
          <cell r="S220">
            <v>2864.731837376547</v>
          </cell>
          <cell r="T220">
            <v>3437.2578826801928</v>
          </cell>
          <cell r="U220">
            <v>4103.2317228518186</v>
          </cell>
          <cell r="V220">
            <v>4572.9756361344052</v>
          </cell>
          <cell r="W220">
            <v>4950.9964594962903</v>
          </cell>
          <cell r="X220">
            <v>4600.0382255827444</v>
          </cell>
          <cell r="Y220">
            <v>3926.8134721990418</v>
          </cell>
          <cell r="Z220">
            <v>1818.5654475719509</v>
          </cell>
          <cell r="AA220">
            <v>47424.013876995239</v>
          </cell>
        </row>
        <row r="221">
          <cell r="B221" t="str">
            <v>11- RESULTADO ANTES IMPOSTO DE RENDA    (9 - 10)</v>
          </cell>
          <cell r="G221">
            <v>18617.955761620411</v>
          </cell>
          <cell r="H221">
            <v>26802.009978128201</v>
          </cell>
          <cell r="I221">
            <v>19270.554646188724</v>
          </cell>
          <cell r="J221">
            <v>12895.65256425836</v>
          </cell>
          <cell r="K221">
            <v>10703.135868168138</v>
          </cell>
          <cell r="L221">
            <v>6514.9463798672177</v>
          </cell>
          <cell r="M221">
            <v>7325.773241527404</v>
          </cell>
          <cell r="N221">
            <v>10572.211288053322</v>
          </cell>
          <cell r="O221">
            <v>14736.807338830751</v>
          </cell>
          <cell r="P221">
            <v>21298.864657861413</v>
          </cell>
          <cell r="Q221">
            <v>24510.488233153683</v>
          </cell>
          <cell r="R221">
            <v>29661.527249984745</v>
          </cell>
          <cell r="S221">
            <v>34151.475534184465</v>
          </cell>
          <cell r="T221">
            <v>40757.977688659601</v>
          </cell>
          <cell r="U221">
            <v>48438.615982848583</v>
          </cell>
          <cell r="V221">
            <v>53856.550314319225</v>
          </cell>
          <cell r="W221">
            <v>58228.565091628181</v>
          </cell>
          <cell r="X221">
            <v>54218.843753683206</v>
          </cell>
          <cell r="Y221">
            <v>46494.404656806357</v>
          </cell>
          <cell r="Z221">
            <v>22266.683923595287</v>
          </cell>
          <cell r="AA221">
            <v>561323.04415336705</v>
          </cell>
        </row>
        <row r="222">
          <cell r="B222" t="str">
            <v>12- IMPOSTO DE RENDA (Legislação vigente)</v>
          </cell>
          <cell r="G222">
            <v>5035.2271091359835</v>
          </cell>
          <cell r="H222">
            <v>7259.1548853609256</v>
          </cell>
          <cell r="I222">
            <v>5212.56376255129</v>
          </cell>
          <cell r="J222">
            <v>3480.2534142006416</v>
          </cell>
          <cell r="K222">
            <v>2884.460833741342</v>
          </cell>
          <cell r="L222">
            <v>1746.3658640943559</v>
          </cell>
          <cell r="M222">
            <v>1966.6992504150544</v>
          </cell>
          <cell r="N222">
            <v>2556.2324778825573</v>
          </cell>
          <cell r="O222">
            <v>3678.2562882240377</v>
          </cell>
          <cell r="P222">
            <v>5452.3902364616852</v>
          </cell>
          <cell r="Q222">
            <v>6318.8436153448438</v>
          </cell>
          <cell r="R222">
            <v>7713.4372410317974</v>
          </cell>
          <cell r="S222">
            <v>8928.2869918017132</v>
          </cell>
          <cell r="T222">
            <v>10717.4308833756</v>
          </cell>
          <cell r="U222">
            <v>12798.599133911935</v>
          </cell>
          <cell r="V222">
            <v>14266.548862920017</v>
          </cell>
          <cell r="W222">
            <v>15447.86393592591</v>
          </cell>
          <cell r="X222">
            <v>14351.119454946076</v>
          </cell>
          <cell r="Y222">
            <v>12247.292100622004</v>
          </cell>
          <cell r="Z222">
            <v>5659.0170236623471</v>
          </cell>
          <cell r="AA222">
            <v>147720.04336561009</v>
          </cell>
        </row>
        <row r="223">
          <cell r="B223" t="str">
            <v>13- RESULTADO DE EXERCÍCIO    (11 - 12)</v>
          </cell>
          <cell r="G223">
            <v>13582.728652484428</v>
          </cell>
          <cell r="H223">
            <v>19542.855092767277</v>
          </cell>
          <cell r="I223">
            <v>14057.990883637434</v>
          </cell>
          <cell r="J223">
            <v>9415.3991500577176</v>
          </cell>
          <cell r="K223">
            <v>7818.6750344267957</v>
          </cell>
          <cell r="L223">
            <v>4768.5805157728619</v>
          </cell>
          <cell r="M223">
            <v>5359.0739911123492</v>
          </cell>
          <cell r="N223">
            <v>8015.9788101707654</v>
          </cell>
          <cell r="O223">
            <v>11058.551050606713</v>
          </cell>
          <cell r="P223">
            <v>15846.474421399729</v>
          </cell>
          <cell r="Q223">
            <v>18191.644617808837</v>
          </cell>
          <cell r="R223">
            <v>21948.090008952946</v>
          </cell>
          <cell r="S223">
            <v>25223.188542382752</v>
          </cell>
          <cell r="T223">
            <v>30040.546805284001</v>
          </cell>
          <cell r="U223">
            <v>35640.016848936648</v>
          </cell>
          <cell r="V223">
            <v>39590.001451399206</v>
          </cell>
          <cell r="W223">
            <v>42780.701155702271</v>
          </cell>
          <cell r="X223">
            <v>39867.724298737128</v>
          </cell>
          <cell r="Y223">
            <v>34247.112556184351</v>
          </cell>
          <cell r="Z223">
            <v>16607.666899932941</v>
          </cell>
          <cell r="AA223">
            <v>413603.00078775699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154777.12166111113</v>
          </cell>
          <cell r="H229">
            <v>159378.19531094446</v>
          </cell>
          <cell r="I229">
            <v>164117.30117027281</v>
          </cell>
          <cell r="J229">
            <v>168998.580205381</v>
          </cell>
          <cell r="K229">
            <v>174026.29761154242</v>
          </cell>
          <cell r="L229">
            <v>179204.84653988871</v>
          </cell>
          <cell r="M229">
            <v>184538.75193608538</v>
          </cell>
          <cell r="N229">
            <v>190032.67449416794</v>
          </cell>
          <cell r="O229">
            <v>195691.41472899297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1570765.1836583866</v>
          </cell>
        </row>
        <row r="230">
          <cell r="B230" t="str">
            <v>1.1 - Operacionais    (1.1.1 + 1.1.2)</v>
          </cell>
          <cell r="G230">
            <v>154777.12166111113</v>
          </cell>
          <cell r="H230">
            <v>159378.19531094446</v>
          </cell>
          <cell r="I230">
            <v>164117.30117027281</v>
          </cell>
          <cell r="J230">
            <v>168998.580205381</v>
          </cell>
          <cell r="K230">
            <v>174026.29761154242</v>
          </cell>
          <cell r="L230">
            <v>179204.84653988871</v>
          </cell>
          <cell r="M230">
            <v>184538.75193608538</v>
          </cell>
          <cell r="N230">
            <v>190032.67449416794</v>
          </cell>
          <cell r="O230">
            <v>195691.41472899297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1570765.1836583866</v>
          </cell>
        </row>
        <row r="231">
          <cell r="B231" t="str">
            <v>1.1.1 - Receitas de  Pedágios    (Transp. Qd.2.1.1.2)</v>
          </cell>
          <cell r="G231">
            <v>153369.12166111113</v>
          </cell>
          <cell r="H231">
            <v>157970.19531094446</v>
          </cell>
          <cell r="I231">
            <v>162709.30117027281</v>
          </cell>
          <cell r="J231">
            <v>167590.580205381</v>
          </cell>
          <cell r="K231">
            <v>172618.29761154242</v>
          </cell>
          <cell r="L231">
            <v>177796.84653988871</v>
          </cell>
          <cell r="M231">
            <v>183130.75193608538</v>
          </cell>
          <cell r="N231">
            <v>188624.67449416794</v>
          </cell>
          <cell r="O231">
            <v>194283.41472899297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1558093.1836583866</v>
          </cell>
        </row>
        <row r="232">
          <cell r="B232" t="str">
            <v>1.1.2 - Outras Receitas Operacionais    (calculado 2.1.2.)</v>
          </cell>
          <cell r="G232">
            <v>1408</v>
          </cell>
          <cell r="H232">
            <v>1408</v>
          </cell>
          <cell r="I232">
            <v>1408</v>
          </cell>
          <cell r="J232">
            <v>1408</v>
          </cell>
          <cell r="K232">
            <v>1408</v>
          </cell>
          <cell r="L232">
            <v>1408</v>
          </cell>
          <cell r="M232">
            <v>1408</v>
          </cell>
          <cell r="N232">
            <v>1408</v>
          </cell>
          <cell r="O232">
            <v>1408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12672</v>
          </cell>
        </row>
        <row r="233">
          <cell r="B233" t="str">
            <v>2 -  DEDUÇÕES DA RECEITA    (2.1)</v>
          </cell>
          <cell r="G233">
            <v>13388.221023686114</v>
          </cell>
          <cell r="H233">
            <v>13786.213894396697</v>
          </cell>
          <cell r="I233">
            <v>14196.146551228598</v>
          </cell>
          <cell r="J233">
            <v>14618.377187765456</v>
          </cell>
          <cell r="K233">
            <v>15053.27474339842</v>
          </cell>
          <cell r="L233">
            <v>15501.219225700372</v>
          </cell>
          <cell r="M233">
            <v>15962.602042471384</v>
          </cell>
          <cell r="N233">
            <v>16437.826343745528</v>
          </cell>
          <cell r="O233">
            <v>16927.307374057891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135871.18838645046</v>
          </cell>
        </row>
        <row r="234">
          <cell r="B234" t="str">
            <v>2.1 - Tributos sobre Faturamento    (2.1.1+ .... + 2.1.4)</v>
          </cell>
          <cell r="G234">
            <v>13388.221023686114</v>
          </cell>
          <cell r="H234">
            <v>13786.213894396697</v>
          </cell>
          <cell r="I234">
            <v>14196.146551228598</v>
          </cell>
          <cell r="J234">
            <v>14618.377187765456</v>
          </cell>
          <cell r="K234">
            <v>15053.27474339842</v>
          </cell>
          <cell r="L234">
            <v>15501.219225700372</v>
          </cell>
          <cell r="M234">
            <v>15962.602042471384</v>
          </cell>
          <cell r="N234">
            <v>16437.826343745528</v>
          </cell>
          <cell r="O234">
            <v>16927.307374057891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135871.18838645046</v>
          </cell>
        </row>
        <row r="235">
          <cell r="B235" t="str">
            <v>2.1.1 - I.S.S    (transp. Qd  1.3.)</v>
          </cell>
          <cell r="G235">
            <v>7738.8560830555571</v>
          </cell>
          <cell r="H235">
            <v>7968.9097655472233</v>
          </cell>
          <cell r="I235">
            <v>8205.8650585136402</v>
          </cell>
          <cell r="J235">
            <v>8449.9290102690502</v>
          </cell>
          <cell r="K235">
            <v>8701.3148805771216</v>
          </cell>
          <cell r="L235">
            <v>8960.2423269944356</v>
          </cell>
          <cell r="M235">
            <v>9226.9375968042696</v>
          </cell>
          <cell r="N235">
            <v>9501.6337247083975</v>
          </cell>
          <cell r="O235">
            <v>9784.5707364496484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78538.259182919341</v>
          </cell>
        </row>
        <row r="236">
          <cell r="B236" t="str">
            <v>2.1.2 - Cofins    (transp. Qd 1.3.)</v>
          </cell>
          <cell r="G236">
            <v>4643.3136498333333</v>
          </cell>
          <cell r="H236">
            <v>4781.345859328334</v>
          </cell>
          <cell r="I236">
            <v>4923.5190351081837</v>
          </cell>
          <cell r="J236">
            <v>5069.9574061614303</v>
          </cell>
          <cell r="K236">
            <v>5220.7889283462728</v>
          </cell>
          <cell r="L236">
            <v>5376.1453961966608</v>
          </cell>
          <cell r="M236">
            <v>5536.1625580825612</v>
          </cell>
          <cell r="N236">
            <v>5700.9802348250378</v>
          </cell>
          <cell r="O236">
            <v>5870.7424418697892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47122.955509751606</v>
          </cell>
        </row>
        <row r="237">
          <cell r="B237" t="str">
            <v>2.1.3 - Pis / Pasep    (transp. Qd 1.3.)</v>
          </cell>
          <cell r="G237">
            <v>1006.0512907972224</v>
          </cell>
          <cell r="H237">
            <v>1035.9582695211388</v>
          </cell>
          <cell r="I237">
            <v>1066.7624576067733</v>
          </cell>
          <cell r="J237">
            <v>1098.4907713349764</v>
          </cell>
          <cell r="K237">
            <v>1131.1709344750257</v>
          </cell>
          <cell r="L237">
            <v>1164.8315025092766</v>
          </cell>
          <cell r="M237">
            <v>1199.5018875845549</v>
          </cell>
          <cell r="N237">
            <v>1235.2123842120916</v>
          </cell>
          <cell r="O237">
            <v>1271.9941957384542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10209.973693779513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141388.90063742502</v>
          </cell>
          <cell r="H239">
            <v>145591.98141654776</v>
          </cell>
          <cell r="I239">
            <v>149921.15461904422</v>
          </cell>
          <cell r="J239">
            <v>154380.20301761554</v>
          </cell>
          <cell r="K239">
            <v>158973.02286814401</v>
          </cell>
          <cell r="L239">
            <v>163703.62731418834</v>
          </cell>
          <cell r="M239">
            <v>168576.149893614</v>
          </cell>
          <cell r="N239">
            <v>173594.84815042242</v>
          </cell>
          <cell r="O239">
            <v>178764.10735493508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1434893.9952719361</v>
          </cell>
        </row>
        <row r="240">
          <cell r="B240" t="str">
            <v>4 -  DESPESAS    (4.1)</v>
          </cell>
          <cell r="G240">
            <v>43667.630622151628</v>
          </cell>
          <cell r="H240">
            <v>43850.942542416182</v>
          </cell>
          <cell r="I240">
            <v>44039.753820288664</v>
          </cell>
          <cell r="J240">
            <v>44234.229436497328</v>
          </cell>
          <cell r="K240">
            <v>44434.539321192242</v>
          </cell>
          <cell r="L240">
            <v>44640.858502428011</v>
          </cell>
          <cell r="M240">
            <v>44853.367259100851</v>
          </cell>
          <cell r="N240">
            <v>45072.251278473872</v>
          </cell>
          <cell r="O240">
            <v>45297.701818428097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400091.2746009769</v>
          </cell>
        </row>
        <row r="241">
          <cell r="B241" t="str">
            <v>4.1 - Operacionais    (4.1.1+ .... + 4.1.10)</v>
          </cell>
          <cell r="G241">
            <v>43667.630622151628</v>
          </cell>
          <cell r="H241">
            <v>43850.942542416182</v>
          </cell>
          <cell r="I241">
            <v>44039.753820288664</v>
          </cell>
          <cell r="J241">
            <v>44234.229436497328</v>
          </cell>
          <cell r="K241">
            <v>44434.539321192242</v>
          </cell>
          <cell r="L241">
            <v>44640.858502428011</v>
          </cell>
          <cell r="M241">
            <v>44853.367259100851</v>
          </cell>
          <cell r="N241">
            <v>45072.251278473872</v>
          </cell>
          <cell r="O241">
            <v>45297.701818428097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400091.2746009769</v>
          </cell>
        </row>
        <row r="242">
          <cell r="B242" t="str">
            <v>4.1.1  -  Pessoal e Administradores    (Transp. Qd. 1.3.)</v>
          </cell>
          <cell r="G242">
            <v>23995</v>
          </cell>
          <cell r="H242">
            <v>23995</v>
          </cell>
          <cell r="I242">
            <v>23995</v>
          </cell>
          <cell r="J242">
            <v>23995</v>
          </cell>
          <cell r="K242">
            <v>23995</v>
          </cell>
          <cell r="L242">
            <v>23995</v>
          </cell>
          <cell r="M242">
            <v>23995</v>
          </cell>
          <cell r="N242">
            <v>23995</v>
          </cell>
          <cell r="O242">
            <v>23995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215955</v>
          </cell>
        </row>
        <row r="243">
          <cell r="B243" t="str">
            <v>4.1.2  -  Conservação de Rotina    (Transp. Qd. 1.3.)</v>
          </cell>
          <cell r="G243">
            <v>8293</v>
          </cell>
          <cell r="H243">
            <v>8293</v>
          </cell>
          <cell r="I243">
            <v>8293</v>
          </cell>
          <cell r="J243">
            <v>8293</v>
          </cell>
          <cell r="K243">
            <v>8293</v>
          </cell>
          <cell r="L243">
            <v>8293</v>
          </cell>
          <cell r="M243">
            <v>8293</v>
          </cell>
          <cell r="N243">
            <v>8293</v>
          </cell>
          <cell r="O243">
            <v>8293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74637</v>
          </cell>
        </row>
        <row r="244">
          <cell r="B244" t="str">
            <v>4.1.3  -  Consumo    (Transp. Qd. 1.3.)</v>
          </cell>
          <cell r="G244">
            <v>2516</v>
          </cell>
          <cell r="H244">
            <v>2516</v>
          </cell>
          <cell r="I244">
            <v>2516</v>
          </cell>
          <cell r="J244">
            <v>2516</v>
          </cell>
          <cell r="K244">
            <v>2516</v>
          </cell>
          <cell r="L244">
            <v>2516</v>
          </cell>
          <cell r="M244">
            <v>2516</v>
          </cell>
          <cell r="N244">
            <v>2516</v>
          </cell>
          <cell r="O244">
            <v>2516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22644</v>
          </cell>
        </row>
        <row r="245">
          <cell r="B245" t="str">
            <v>4.1.4  -  Transportes    (Transp. Qd. 1.3.)</v>
          </cell>
          <cell r="G245">
            <v>1497</v>
          </cell>
          <cell r="H245">
            <v>1497</v>
          </cell>
          <cell r="I245">
            <v>1497</v>
          </cell>
          <cell r="J245">
            <v>1497</v>
          </cell>
          <cell r="K245">
            <v>1497</v>
          </cell>
          <cell r="L245">
            <v>1497</v>
          </cell>
          <cell r="M245">
            <v>1497</v>
          </cell>
          <cell r="N245">
            <v>1497</v>
          </cell>
          <cell r="O245">
            <v>1497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13473</v>
          </cell>
        </row>
        <row r="246">
          <cell r="B246" t="str">
            <v>4.1.5  -  Diversas    (Transp. Qd. 1.3.)</v>
          </cell>
          <cell r="G246">
            <v>861.84</v>
          </cell>
          <cell r="H246">
            <v>861.84</v>
          </cell>
          <cell r="I246">
            <v>861.84</v>
          </cell>
          <cell r="J246">
            <v>861.84</v>
          </cell>
          <cell r="K246">
            <v>861.84</v>
          </cell>
          <cell r="L246">
            <v>861.84</v>
          </cell>
          <cell r="M246">
            <v>861.84</v>
          </cell>
          <cell r="N246">
            <v>861.84</v>
          </cell>
          <cell r="O246">
            <v>861.84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7756.56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1514.9084753170948</v>
          </cell>
          <cell r="H248">
            <v>1558.7333295766077</v>
          </cell>
          <cell r="I248">
            <v>1603.8729294639058</v>
          </cell>
          <cell r="J248">
            <v>1650.3667173478232</v>
          </cell>
          <cell r="K248">
            <v>1698.2553188682577</v>
          </cell>
          <cell r="L248">
            <v>1747.5805784343056</v>
          </cell>
          <cell r="M248">
            <v>1798.3855957873348</v>
          </cell>
          <cell r="N248">
            <v>1850.714763660955</v>
          </cell>
          <cell r="O248">
            <v>1904.6138065707835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15327.431515027069</v>
          </cell>
        </row>
        <row r="249">
          <cell r="B249" t="str">
            <v xml:space="preserve">4.1.8  -  Garantias  (transp. Qd 1.3.)  </v>
          </cell>
          <cell r="G249">
            <v>346.56849700120341</v>
          </cell>
          <cell r="H249">
            <v>348.02335351123952</v>
          </cell>
          <cell r="I249">
            <v>349.52185571657668</v>
          </cell>
          <cell r="J249">
            <v>351.06531298807403</v>
          </cell>
          <cell r="K249">
            <v>352.6550739777162</v>
          </cell>
          <cell r="L249">
            <v>354.29252779704768</v>
          </cell>
          <cell r="M249">
            <v>355.97910523095914</v>
          </cell>
          <cell r="N249">
            <v>357.7162799878879</v>
          </cell>
          <cell r="O249">
            <v>359.50556998752461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3175.3275761982295</v>
          </cell>
        </row>
        <row r="250">
          <cell r="B250" t="str">
            <v xml:space="preserve">4.1.9  -  Parc.Variável da Concessão   </v>
          </cell>
          <cell r="G250">
            <v>4643.3136498333333</v>
          </cell>
          <cell r="H250">
            <v>4781.345859328334</v>
          </cell>
          <cell r="I250">
            <v>4923.5190351081837</v>
          </cell>
          <cell r="J250">
            <v>5069.9574061614303</v>
          </cell>
          <cell r="K250">
            <v>5220.7889283462728</v>
          </cell>
          <cell r="L250">
            <v>5376.1453961966608</v>
          </cell>
          <cell r="M250">
            <v>5536.1625580825612</v>
          </cell>
          <cell r="N250">
            <v>5700.9802348250378</v>
          </cell>
          <cell r="O250">
            <v>5870.7424418697892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47122.955509751606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97721.270015273389</v>
          </cell>
          <cell r="H252">
            <v>101741.03887413157</v>
          </cell>
          <cell r="I252">
            <v>105881.40079875555</v>
          </cell>
          <cell r="J252">
            <v>110145.97358111822</v>
          </cell>
          <cell r="K252">
            <v>114538.48354695176</v>
          </cell>
          <cell r="L252">
            <v>119062.76881176032</v>
          </cell>
          <cell r="M252">
            <v>123722.78263451315</v>
          </cell>
          <cell r="N252">
            <v>128522.59687194854</v>
          </cell>
          <cell r="O252">
            <v>133466.40553650699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1034802.7206709592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97721.270015273389</v>
          </cell>
          <cell r="H255">
            <v>101741.03887413157</v>
          </cell>
          <cell r="I255">
            <v>105881.40079875555</v>
          </cell>
          <cell r="J255">
            <v>110145.97358111822</v>
          </cell>
          <cell r="K255">
            <v>114538.48354695176</v>
          </cell>
          <cell r="L255">
            <v>119062.76881176032</v>
          </cell>
          <cell r="M255">
            <v>123722.78263451315</v>
          </cell>
          <cell r="N255">
            <v>128522.59687194854</v>
          </cell>
          <cell r="O255">
            <v>133466.40553650699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1034802.7206709592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97721.270015273389</v>
          </cell>
          <cell r="H257">
            <v>101741.03887413157</v>
          </cell>
          <cell r="I257">
            <v>105881.40079875555</v>
          </cell>
          <cell r="J257">
            <v>110145.97358111822</v>
          </cell>
          <cell r="K257">
            <v>114538.48354695176</v>
          </cell>
          <cell r="L257">
            <v>119062.76881176032</v>
          </cell>
          <cell r="M257">
            <v>123722.78263451315</v>
          </cell>
          <cell r="N257">
            <v>128522.59687194854</v>
          </cell>
          <cell r="O257">
            <v>133466.40553650699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1034802.7206709592</v>
          </cell>
        </row>
        <row r="258">
          <cell r="B258" t="str">
            <v>10- CONTRIBUIÇÃO SOCIAL (Legislação vigente)</v>
          </cell>
          <cell r="G258">
            <v>7817.701601221871</v>
          </cell>
          <cell r="H258">
            <v>8139.2831099305258</v>
          </cell>
          <cell r="I258">
            <v>8470.5120639004435</v>
          </cell>
          <cell r="J258">
            <v>8811.6778864894568</v>
          </cell>
          <cell r="K258">
            <v>9163.0786837561409</v>
          </cell>
          <cell r="L258">
            <v>9525.0215049408271</v>
          </cell>
          <cell r="M258">
            <v>9897.8226107610517</v>
          </cell>
          <cell r="N258">
            <v>10281.807749755882</v>
          </cell>
          <cell r="O258">
            <v>10677.31244292056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82784.217653676766</v>
          </cell>
        </row>
        <row r="259">
          <cell r="B259" t="str">
            <v>11- RESULTADO ANTES IMPOSTO DE RENDA    (9 - 10)</v>
          </cell>
          <cell r="G259">
            <v>89903.568414051522</v>
          </cell>
          <cell r="H259">
            <v>93601.755764201051</v>
          </cell>
          <cell r="I259">
            <v>97410.888734855107</v>
          </cell>
          <cell r="J259">
            <v>101334.29569462876</v>
          </cell>
          <cell r="K259">
            <v>105375.40486319561</v>
          </cell>
          <cell r="L259">
            <v>109537.7473068195</v>
          </cell>
          <cell r="M259">
            <v>113824.96002375209</v>
          </cell>
          <cell r="N259">
            <v>118240.78912219265</v>
          </cell>
          <cell r="O259">
            <v>122789.09309358643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952018.50301728246</v>
          </cell>
        </row>
        <row r="260">
          <cell r="B260" t="str">
            <v>12- IMPOSTO DE RENDA (Legislação vigente)</v>
          </cell>
          <cell r="G260">
            <v>24406.317503818347</v>
          </cell>
          <cell r="H260">
            <v>25411.259718532892</v>
          </cell>
          <cell r="I260">
            <v>26446.350199688888</v>
          </cell>
          <cell r="J260">
            <v>27512.493395279555</v>
          </cell>
          <cell r="K260">
            <v>28610.620886737939</v>
          </cell>
          <cell r="L260">
            <v>29741.692202940081</v>
          </cell>
          <cell r="M260">
            <v>30906.695658628283</v>
          </cell>
          <cell r="N260">
            <v>32106.649217987135</v>
          </cell>
          <cell r="O260">
            <v>33342.601384126749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258484.68016773989</v>
          </cell>
        </row>
        <row r="261">
          <cell r="B261" t="str">
            <v>13- RESULTADO DE EXERCÍCIO    (11 - 12)</v>
          </cell>
          <cell r="G261">
            <v>65497.250910233175</v>
          </cell>
          <cell r="H261">
            <v>68190.496045668158</v>
          </cell>
          <cell r="I261">
            <v>70964.538535166212</v>
          </cell>
          <cell r="J261">
            <v>73821.802299349205</v>
          </cell>
          <cell r="K261">
            <v>76764.783976457664</v>
          </cell>
          <cell r="L261">
            <v>79796.055103879422</v>
          </cell>
          <cell r="M261">
            <v>82918.264365123818</v>
          </cell>
          <cell r="N261">
            <v>86134.139904205513</v>
          </cell>
          <cell r="O261">
            <v>89446.491709459689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693533.8228495426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65077.90059216888</v>
          </cell>
          <cell r="H267">
            <v>84027.342581740479</v>
          </cell>
          <cell r="I267">
            <v>82777.819277202827</v>
          </cell>
          <cell r="J267">
            <v>81221.387122802247</v>
          </cell>
          <cell r="K267">
            <v>86471.385005282282</v>
          </cell>
          <cell r="L267">
            <v>90252.921240510826</v>
          </cell>
          <cell r="M267">
            <v>98895.957839114461</v>
          </cell>
          <cell r="N267">
            <v>106416.99451921778</v>
          </cell>
          <cell r="O267">
            <v>109935.17222853457</v>
          </cell>
          <cell r="P267">
            <v>113219.40827093511</v>
          </cell>
          <cell r="Q267">
            <v>116438.05315381382</v>
          </cell>
          <cell r="R267">
            <v>119784.67096273508</v>
          </cell>
          <cell r="S267">
            <v>123225.91285068692</v>
          </cell>
          <cell r="T267">
            <v>127148.18550105093</v>
          </cell>
          <cell r="U267">
            <v>131070.64084284368</v>
          </cell>
          <cell r="V267">
            <v>134384.77009364925</v>
          </cell>
          <cell r="W267">
            <v>138717.32128264054</v>
          </cell>
          <cell r="X267">
            <v>143620.22870057455</v>
          </cell>
          <cell r="Y267">
            <v>147402.48245471486</v>
          </cell>
          <cell r="Z267">
            <v>151195.10679216834</v>
          </cell>
          <cell r="AA267">
            <v>2251283.6613123873</v>
          </cell>
        </row>
        <row r="268">
          <cell r="B268" t="str">
            <v>1.1.  RECEITAS     (1.1.1.+ ... + 1.1.4)</v>
          </cell>
          <cell r="G268">
            <v>65077.90059216888</v>
          </cell>
          <cell r="H268">
            <v>84027.342581740479</v>
          </cell>
          <cell r="I268">
            <v>82777.819277202827</v>
          </cell>
          <cell r="J268">
            <v>81221.387122802247</v>
          </cell>
          <cell r="K268">
            <v>86471.385005282282</v>
          </cell>
          <cell r="L268">
            <v>90252.921240510826</v>
          </cell>
          <cell r="M268">
            <v>98895.957839114461</v>
          </cell>
          <cell r="N268">
            <v>106416.99451921778</v>
          </cell>
          <cell r="O268">
            <v>109935.17222853457</v>
          </cell>
          <cell r="P268">
            <v>113219.40827093511</v>
          </cell>
          <cell r="Q268">
            <v>116438.05315381382</v>
          </cell>
          <cell r="R268">
            <v>119784.67096273508</v>
          </cell>
          <cell r="S268">
            <v>123225.91285068692</v>
          </cell>
          <cell r="T268">
            <v>127148.18550105093</v>
          </cell>
          <cell r="U268">
            <v>131070.64084284368</v>
          </cell>
          <cell r="V268">
            <v>134384.77009364925</v>
          </cell>
          <cell r="W268">
            <v>138717.32128264054</v>
          </cell>
          <cell r="X268">
            <v>143620.22870057455</v>
          </cell>
          <cell r="Y268">
            <v>147402.48245471486</v>
          </cell>
          <cell r="Z268">
            <v>151195.10679216834</v>
          </cell>
          <cell r="AA268">
            <v>2251283.6613123873</v>
          </cell>
        </row>
        <row r="269">
          <cell r="B269" t="str">
            <v>1.1.1   Receitas de Pedágio</v>
          </cell>
          <cell r="G269">
            <v>64611.144174999987</v>
          </cell>
          <cell r="H269">
            <v>82839.179999999993</v>
          </cell>
          <cell r="I269">
            <v>81306.169999999984</v>
          </cell>
          <cell r="J269">
            <v>79705.919999999998</v>
          </cell>
          <cell r="K269">
            <v>84936.91</v>
          </cell>
          <cell r="L269">
            <v>88690.236832139592</v>
          </cell>
          <cell r="M269">
            <v>96870.378627292739</v>
          </cell>
          <cell r="N269">
            <v>104370.89694455036</v>
          </cell>
          <cell r="O269">
            <v>107868.32981663087</v>
          </cell>
          <cell r="P269">
            <v>111132.81876824172</v>
          </cell>
          <cell r="Q269">
            <v>114332.39086846689</v>
          </cell>
          <cell r="R269">
            <v>117659.18965877224</v>
          </cell>
          <cell r="S269">
            <v>121080.14089813811</v>
          </cell>
          <cell r="T269">
            <v>125019.12961739481</v>
          </cell>
          <cell r="U269">
            <v>128912.41909198486</v>
          </cell>
          <cell r="V269">
            <v>132207.90570863907</v>
          </cell>
          <cell r="W269">
            <v>136515.91836752923</v>
          </cell>
          <cell r="X269">
            <v>141370.44717942667</v>
          </cell>
          <cell r="Y269">
            <v>145131.00538955838</v>
          </cell>
          <cell r="Z269">
            <v>148902.05986515642</v>
          </cell>
          <cell r="AA269">
            <v>2213462.5918089217</v>
          </cell>
        </row>
        <row r="270">
          <cell r="B270" t="str">
            <v>1.1.2   Outras Receitas Operacionais</v>
          </cell>
          <cell r="G270">
            <v>0</v>
          </cell>
          <cell r="H270">
            <v>680.00147756491504</v>
          </cell>
          <cell r="I270">
            <v>971.02591594509477</v>
          </cell>
          <cell r="J270">
            <v>971.04300926553674</v>
          </cell>
          <cell r="K270">
            <v>970.97785620758134</v>
          </cell>
          <cell r="L270">
            <v>971.03380872532864</v>
          </cell>
          <cell r="M270">
            <v>1408.0133544525906</v>
          </cell>
          <cell r="N270">
            <v>1407.970806069836</v>
          </cell>
          <cell r="O270">
            <v>1408.0288929554943</v>
          </cell>
          <cell r="P270">
            <v>1408.0199082663721</v>
          </cell>
          <cell r="Q270">
            <v>1407.9614088143096</v>
          </cell>
          <cell r="R270">
            <v>1408.0141127001589</v>
          </cell>
          <cell r="S270">
            <v>1407.9815962292548</v>
          </cell>
          <cell r="T270">
            <v>1408.0038910254934</v>
          </cell>
          <cell r="U270">
            <v>1408.0011422418563</v>
          </cell>
          <cell r="V270">
            <v>1408.0028362385883</v>
          </cell>
          <cell r="W270">
            <v>1408.0018644847439</v>
          </cell>
          <cell r="X270">
            <v>1408.0072104153946</v>
          </cell>
          <cell r="Y270">
            <v>1408.0229756191206</v>
          </cell>
          <cell r="Z270">
            <v>1408.0226746646526</v>
          </cell>
          <cell r="AA270">
            <v>24276.134741886326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466.75641716889533</v>
          </cell>
          <cell r="H272">
            <v>508.16110417556945</v>
          </cell>
          <cell r="I272">
            <v>500.62336125774857</v>
          </cell>
          <cell r="J272">
            <v>544.42411353672321</v>
          </cell>
          <cell r="K272">
            <v>563.49714907470047</v>
          </cell>
          <cell r="L272">
            <v>591.65059964589716</v>
          </cell>
          <cell r="M272">
            <v>617.56585736913485</v>
          </cell>
          <cell r="N272">
            <v>638.12676859758881</v>
          </cell>
          <cell r="O272">
            <v>658.81351894820989</v>
          </cell>
          <cell r="P272">
            <v>678.56959442700952</v>
          </cell>
          <cell r="Q272">
            <v>697.70087653261362</v>
          </cell>
          <cell r="R272">
            <v>717.46719126268181</v>
          </cell>
          <cell r="S272">
            <v>737.79035631956265</v>
          </cell>
          <cell r="T272">
            <v>721.05199263063355</v>
          </cell>
          <cell r="U272">
            <v>750.22060861696411</v>
          </cell>
          <cell r="V272">
            <v>768.86154877159152</v>
          </cell>
          <cell r="W272">
            <v>793.40105062655948</v>
          </cell>
          <cell r="X272">
            <v>841.77431073250477</v>
          </cell>
          <cell r="Y272">
            <v>863.4540895373392</v>
          </cell>
          <cell r="Z272">
            <v>885.02425234727559</v>
          </cell>
          <cell r="AA272">
            <v>13544.934761579201</v>
          </cell>
        </row>
        <row r="273">
          <cell r="B273" t="str">
            <v>2.  DESEMBOLSOS     (2.1.+ ... + 2.4)</v>
          </cell>
          <cell r="G273">
            <v>87413.513939684461</v>
          </cell>
          <cell r="H273">
            <v>106210.02639686794</v>
          </cell>
          <cell r="I273">
            <v>80618.440495904579</v>
          </cell>
          <cell r="J273">
            <v>90387.497575083718</v>
          </cell>
          <cell r="K273">
            <v>92478.647073194676</v>
          </cell>
          <cell r="L273">
            <v>121267.06657707713</v>
          </cell>
          <cell r="M273">
            <v>107067.93323995551</v>
          </cell>
          <cell r="N273">
            <v>92553.570274722311</v>
          </cell>
          <cell r="O273">
            <v>76226.540326936461</v>
          </cell>
          <cell r="P273">
            <v>77285.86174854399</v>
          </cell>
          <cell r="Q273">
            <v>81818.053935013595</v>
          </cell>
          <cell r="R273">
            <v>82069.706352790774</v>
          </cell>
          <cell r="S273">
            <v>86836.745957312785</v>
          </cell>
          <cell r="T273">
            <v>103612.10588048985</v>
          </cell>
          <cell r="U273">
            <v>79406.647126465992</v>
          </cell>
          <cell r="V273">
            <v>82249.055274809012</v>
          </cell>
          <cell r="W273">
            <v>80955.943009497219</v>
          </cell>
          <cell r="X273">
            <v>109083.16811772971</v>
          </cell>
          <cell r="Y273">
            <v>102279.32236442283</v>
          </cell>
          <cell r="Z273">
            <v>97860.604858127728</v>
          </cell>
          <cell r="AA273">
            <v>1837680.45052463</v>
          </cell>
        </row>
        <row r="274">
          <cell r="B274" t="str">
            <v>2.1.  OPERACIONAIS     (2.1.1.+ ... + 2.1.8)</v>
          </cell>
          <cell r="G274">
            <v>36466.359830374953</v>
          </cell>
          <cell r="H274">
            <v>39470.936503864577</v>
          </cell>
          <cell r="I274">
            <v>43180.050451858515</v>
          </cell>
          <cell r="J274">
            <v>44035.854178060894</v>
          </cell>
          <cell r="K274">
            <v>46837.162136969877</v>
          </cell>
          <cell r="L274">
            <v>46652.155517246618</v>
          </cell>
          <cell r="M274">
            <v>47634.884220600259</v>
          </cell>
          <cell r="N274">
            <v>47029.417371398726</v>
          </cell>
          <cell r="O274">
            <v>47539.661265193143</v>
          </cell>
          <cell r="P274">
            <v>47707.221476119325</v>
          </cell>
          <cell r="Q274">
            <v>48100.859794439959</v>
          </cell>
          <cell r="R274">
            <v>48169.213081484631</v>
          </cell>
          <cell r="S274">
            <v>48715.593453303511</v>
          </cell>
          <cell r="T274">
            <v>48837.01310918144</v>
          </cell>
          <cell r="U274">
            <v>49631.23366267544</v>
          </cell>
          <cell r="V274">
            <v>49850.723519408253</v>
          </cell>
          <cell r="W274">
            <v>50427.4550071146</v>
          </cell>
          <cell r="X274">
            <v>50723.876805505635</v>
          </cell>
          <cell r="Y274">
            <v>51190.335940646451</v>
          </cell>
          <cell r="Z274">
            <v>51456.629910698786</v>
          </cell>
          <cell r="AA274">
            <v>943656.63723614544</v>
          </cell>
        </row>
        <row r="275">
          <cell r="B275" t="str">
            <v xml:space="preserve">2.1.1.  Pessoal / Administradores   </v>
          </cell>
          <cell r="G275">
            <v>18102</v>
          </cell>
          <cell r="H275">
            <v>22685</v>
          </cell>
          <cell r="I275">
            <v>24290</v>
          </cell>
          <cell r="J275">
            <v>24290</v>
          </cell>
          <cell r="K275">
            <v>24734</v>
          </cell>
          <cell r="L275">
            <v>23904</v>
          </cell>
          <cell r="M275">
            <v>23904</v>
          </cell>
          <cell r="N275">
            <v>23904</v>
          </cell>
          <cell r="O275">
            <v>23904</v>
          </cell>
          <cell r="P275">
            <v>23904</v>
          </cell>
          <cell r="Q275">
            <v>23904</v>
          </cell>
          <cell r="R275">
            <v>23904</v>
          </cell>
          <cell r="S275">
            <v>23904</v>
          </cell>
          <cell r="T275">
            <v>23904</v>
          </cell>
          <cell r="U275">
            <v>23984</v>
          </cell>
          <cell r="V275">
            <v>23995</v>
          </cell>
          <cell r="W275">
            <v>23995</v>
          </cell>
          <cell r="X275">
            <v>23995</v>
          </cell>
          <cell r="Y275">
            <v>23995</v>
          </cell>
          <cell r="Z275">
            <v>23995</v>
          </cell>
          <cell r="AA275">
            <v>473196</v>
          </cell>
        </row>
        <row r="276">
          <cell r="B276" t="str">
            <v xml:space="preserve">2.1.2.  Conservação de Rotina  </v>
          </cell>
          <cell r="G276">
            <v>8823</v>
          </cell>
          <cell r="H276">
            <v>6443</v>
          </cell>
          <cell r="I276">
            <v>6604</v>
          </cell>
          <cell r="J276">
            <v>6696</v>
          </cell>
          <cell r="K276">
            <v>7213</v>
          </cell>
          <cell r="L276">
            <v>7875</v>
          </cell>
          <cell r="M276">
            <v>7875</v>
          </cell>
          <cell r="N276">
            <v>7875</v>
          </cell>
          <cell r="O276">
            <v>7875</v>
          </cell>
          <cell r="P276">
            <v>7875</v>
          </cell>
          <cell r="Q276">
            <v>7875</v>
          </cell>
          <cell r="R276">
            <v>7875</v>
          </cell>
          <cell r="S276">
            <v>7875</v>
          </cell>
          <cell r="T276">
            <v>7878</v>
          </cell>
          <cell r="U276">
            <v>8112</v>
          </cell>
          <cell r="V276">
            <v>8165</v>
          </cell>
          <cell r="W276">
            <v>8165</v>
          </cell>
          <cell r="X276">
            <v>8165</v>
          </cell>
          <cell r="Y276">
            <v>8228</v>
          </cell>
          <cell r="Z276">
            <v>8293</v>
          </cell>
          <cell r="AA276">
            <v>155785</v>
          </cell>
        </row>
        <row r="277">
          <cell r="B277" t="str">
            <v xml:space="preserve">2.1.3.  Consumo   </v>
          </cell>
          <cell r="G277">
            <v>1554</v>
          </cell>
          <cell r="H277">
            <v>2328</v>
          </cell>
          <cell r="I277">
            <v>2578</v>
          </cell>
          <cell r="J277">
            <v>2578</v>
          </cell>
          <cell r="K277">
            <v>2578</v>
          </cell>
          <cell r="L277">
            <v>2516</v>
          </cell>
          <cell r="M277">
            <v>2516</v>
          </cell>
          <cell r="N277">
            <v>2516</v>
          </cell>
          <cell r="O277">
            <v>2516</v>
          </cell>
          <cell r="P277">
            <v>2516</v>
          </cell>
          <cell r="Q277">
            <v>2516</v>
          </cell>
          <cell r="R277">
            <v>2516</v>
          </cell>
          <cell r="S277">
            <v>2516</v>
          </cell>
          <cell r="T277">
            <v>2516</v>
          </cell>
          <cell r="U277">
            <v>2516</v>
          </cell>
          <cell r="V277">
            <v>2516</v>
          </cell>
          <cell r="W277">
            <v>2516</v>
          </cell>
          <cell r="X277">
            <v>2516</v>
          </cell>
          <cell r="Y277">
            <v>2516</v>
          </cell>
          <cell r="Z277">
            <v>2516</v>
          </cell>
          <cell r="AA277">
            <v>49356</v>
          </cell>
        </row>
        <row r="278">
          <cell r="B278" t="str">
            <v>2.1.4.  Transportes</v>
          </cell>
          <cell r="G278">
            <v>850</v>
          </cell>
          <cell r="H278">
            <v>1403</v>
          </cell>
          <cell r="I278">
            <v>1441</v>
          </cell>
          <cell r="J278">
            <v>1441</v>
          </cell>
          <cell r="K278">
            <v>1441</v>
          </cell>
          <cell r="L278">
            <v>1498</v>
          </cell>
          <cell r="M278">
            <v>1498</v>
          </cell>
          <cell r="N278">
            <v>1498</v>
          </cell>
          <cell r="O278">
            <v>1498</v>
          </cell>
          <cell r="P278">
            <v>1498</v>
          </cell>
          <cell r="Q278">
            <v>1498</v>
          </cell>
          <cell r="R278">
            <v>1497</v>
          </cell>
          <cell r="S278">
            <v>1497</v>
          </cell>
          <cell r="T278">
            <v>1497</v>
          </cell>
          <cell r="U278">
            <v>1497</v>
          </cell>
          <cell r="V278">
            <v>1497</v>
          </cell>
          <cell r="W278">
            <v>1497</v>
          </cell>
          <cell r="X278">
            <v>1497</v>
          </cell>
          <cell r="Y278">
            <v>1497</v>
          </cell>
          <cell r="Z278">
            <v>1497</v>
          </cell>
          <cell r="AA278">
            <v>29037</v>
          </cell>
        </row>
        <row r="279">
          <cell r="B279" t="str">
            <v>2.1.5.  Diversas</v>
          </cell>
          <cell r="G279">
            <v>2548.2600000000002</v>
          </cell>
          <cell r="H279">
            <v>861.84</v>
          </cell>
          <cell r="I279">
            <v>1083.3</v>
          </cell>
          <cell r="J279">
            <v>861.84</v>
          </cell>
          <cell r="K279">
            <v>1083.3</v>
          </cell>
          <cell r="L279">
            <v>861.84</v>
          </cell>
          <cell r="M279">
            <v>1083.3</v>
          </cell>
          <cell r="N279">
            <v>861.84</v>
          </cell>
          <cell r="O279">
            <v>1083.3</v>
          </cell>
          <cell r="P279">
            <v>861.84</v>
          </cell>
          <cell r="Q279">
            <v>1083.3</v>
          </cell>
          <cell r="R279">
            <v>861.84</v>
          </cell>
          <cell r="S279">
            <v>1083.3</v>
          </cell>
          <cell r="T279">
            <v>861.84</v>
          </cell>
          <cell r="U279">
            <v>1083.3</v>
          </cell>
          <cell r="V279">
            <v>861.84</v>
          </cell>
          <cell r="W279">
            <v>1083.3</v>
          </cell>
          <cell r="X279">
            <v>861.84</v>
          </cell>
          <cell r="Y279">
            <v>1083.3</v>
          </cell>
          <cell r="Z279">
            <v>861.84</v>
          </cell>
          <cell r="AA279">
            <v>20916.359999999997</v>
          </cell>
        </row>
        <row r="280">
          <cell r="B280" t="str">
            <v>2.1.6.  Tributos s/ Faturamento</v>
          </cell>
          <cell r="G280">
            <v>2455.3335373874997</v>
          </cell>
          <cell r="H280">
            <v>3398.9878158221372</v>
          </cell>
          <cell r="I280">
            <v>5011.8446014666233</v>
          </cell>
          <cell r="J280">
            <v>5762.5563305578999</v>
          </cell>
          <cell r="K280">
            <v>7522.6455697456586</v>
          </cell>
          <cell r="L280">
            <v>7777.0805769112958</v>
          </cell>
          <cell r="M280">
            <v>8523.5610451538159</v>
          </cell>
          <cell r="N280">
            <v>8096.3457526189541</v>
          </cell>
          <cell r="O280">
            <v>8363.8066966355836</v>
          </cell>
          <cell r="P280">
            <v>8613.7018033395525</v>
          </cell>
          <cell r="Q280">
            <v>8868.3820387712949</v>
          </cell>
          <cell r="R280">
            <v>9137.6675664826325</v>
          </cell>
          <cell r="S280">
            <v>9415.1929956348413</v>
          </cell>
          <cell r="T280">
            <v>9732.7315021794511</v>
          </cell>
          <cell r="U280">
            <v>10048.641541673434</v>
          </cell>
          <cell r="V280">
            <v>10318.492010184034</v>
          </cell>
          <cell r="W280">
            <v>10667.260880779266</v>
          </cell>
          <cell r="X280">
            <v>11062.60951761475</v>
          </cell>
          <cell r="Y280">
            <v>11370.937408533331</v>
          </cell>
          <cell r="Z280">
            <v>11680.787567696787</v>
          </cell>
          <cell r="AA280">
            <v>167828.56675918883</v>
          </cell>
        </row>
        <row r="281">
          <cell r="B281" t="str">
            <v>2.1.7.  Seguros</v>
          </cell>
          <cell r="G281">
            <v>1236.2652794844441</v>
          </cell>
          <cell r="H281">
            <v>1456.2926745394443</v>
          </cell>
          <cell r="I281">
            <v>1279.774836888889</v>
          </cell>
          <cell r="J281">
            <v>1517.0118339999999</v>
          </cell>
          <cell r="K281">
            <v>1410.9657582222223</v>
          </cell>
          <cell r="L281">
            <v>1401.8755313333336</v>
          </cell>
          <cell r="M281">
            <v>1424.8455664444446</v>
          </cell>
          <cell r="N281">
            <v>1471.4558097777781</v>
          </cell>
          <cell r="O281">
            <v>1499.6461595555559</v>
          </cell>
          <cell r="P281">
            <v>1644.0042637777776</v>
          </cell>
          <cell r="Q281">
            <v>1597.6769466666667</v>
          </cell>
          <cell r="R281">
            <v>1633.7953060000002</v>
          </cell>
          <cell r="S281">
            <v>1696.7792486666667</v>
          </cell>
          <cell r="T281">
            <v>1742.8741980000002</v>
          </cell>
          <cell r="U281">
            <v>1711.6297120000004</v>
          </cell>
          <cell r="V281">
            <v>1822.0301002222225</v>
          </cell>
          <cell r="W281">
            <v>1853.2553173333333</v>
          </cell>
          <cell r="X281">
            <v>1997.4142788888889</v>
          </cell>
          <cell r="Y281">
            <v>1909.6649231111114</v>
          </cell>
          <cell r="Z281">
            <v>2026.0073339999999</v>
          </cell>
          <cell r="AA281">
            <v>32333.26507891278</v>
          </cell>
        </row>
        <row r="282">
          <cell r="B282" t="str">
            <v xml:space="preserve">2.1.8.  Garantias </v>
          </cell>
          <cell r="G282">
            <v>897.50101350300019</v>
          </cell>
          <cell r="H282">
            <v>894.81601350300014</v>
          </cell>
          <cell r="I282">
            <v>892.13101350300019</v>
          </cell>
          <cell r="J282">
            <v>889.44601350300013</v>
          </cell>
          <cell r="K282">
            <v>854.25080900200021</v>
          </cell>
          <cell r="L282">
            <v>818.35940900200012</v>
          </cell>
          <cell r="M282">
            <v>810.17760900200005</v>
          </cell>
          <cell r="N282">
            <v>806.77580900200019</v>
          </cell>
          <cell r="O282">
            <v>799.9084090020001</v>
          </cell>
          <cell r="P282">
            <v>794.67540900200015</v>
          </cell>
          <cell r="Q282">
            <v>758.50080900200021</v>
          </cell>
          <cell r="R282">
            <v>743.9102090020001</v>
          </cell>
          <cell r="S282">
            <v>728.32120900200005</v>
          </cell>
          <cell r="T282">
            <v>704.56740900200009</v>
          </cell>
          <cell r="U282">
            <v>678.66240900200012</v>
          </cell>
          <cell r="V282">
            <v>675.36140900200019</v>
          </cell>
          <cell r="W282">
            <v>650.63880900200013</v>
          </cell>
          <cell r="X282">
            <v>629.0130090020001</v>
          </cell>
          <cell r="Y282">
            <v>590.43360900200014</v>
          </cell>
          <cell r="Z282">
            <v>586.99500900200007</v>
          </cell>
          <cell r="AA282">
            <v>15204.445398044005</v>
          </cell>
        </row>
        <row r="283">
          <cell r="B283" t="str">
            <v>2.2.  INVESTIMENTOS / IMOBILIZADO     (2.2.1.+ ... + 2.2.7)</v>
          </cell>
          <cell r="G283">
            <v>38416.639999999999</v>
          </cell>
          <cell r="H283">
            <v>52346.149999999994</v>
          </cell>
          <cell r="I283">
            <v>25720.190000000002</v>
          </cell>
          <cell r="J283">
            <v>37032.100000000006</v>
          </cell>
          <cell r="K283">
            <v>36887.46</v>
          </cell>
          <cell r="L283">
            <v>67250.570000000007</v>
          </cell>
          <cell r="M283">
            <v>51423.214249355035</v>
          </cell>
          <cell r="N283">
            <v>36511.120000000003</v>
          </cell>
          <cell r="O283">
            <v>18087.849999999999</v>
          </cell>
          <cell r="P283">
            <v>16539.82</v>
          </cell>
          <cell r="Q283">
            <v>19438.670000000002</v>
          </cell>
          <cell r="R283">
            <v>17681.3</v>
          </cell>
          <cell r="S283">
            <v>20195.73</v>
          </cell>
          <cell r="T283">
            <v>34369.83</v>
          </cell>
          <cell r="U283">
            <v>6506.2100000000009</v>
          </cell>
          <cell r="V283">
            <v>7092.5700000000033</v>
          </cell>
          <cell r="W283">
            <v>3534.15</v>
          </cell>
          <cell r="X283">
            <v>32667.02</v>
          </cell>
          <cell r="Y283">
            <v>28060.95</v>
          </cell>
          <cell r="Z283">
            <v>31959.329999999998</v>
          </cell>
          <cell r="AA283">
            <v>581720.87424935505</v>
          </cell>
        </row>
        <row r="284">
          <cell r="B284" t="str">
            <v xml:space="preserve">2.2.1.  Ampliação Principal </v>
          </cell>
          <cell r="G284">
            <v>3618.28</v>
          </cell>
          <cell r="H284">
            <v>13695.91</v>
          </cell>
          <cell r="I284">
            <v>6674.4400000000005</v>
          </cell>
          <cell r="J284">
            <v>9871.4</v>
          </cell>
          <cell r="K284">
            <v>15029.04</v>
          </cell>
          <cell r="L284">
            <v>34432.239999999998</v>
          </cell>
          <cell r="M284">
            <v>22720.11</v>
          </cell>
          <cell r="N284">
            <v>9054.06</v>
          </cell>
          <cell r="O284">
            <v>5986.88</v>
          </cell>
          <cell r="P284">
            <v>6594.43</v>
          </cell>
          <cell r="Q284">
            <v>3664.38</v>
          </cell>
          <cell r="R284">
            <v>625.02</v>
          </cell>
          <cell r="S284">
            <v>1156.3700000000001</v>
          </cell>
          <cell r="T284">
            <v>3373.87</v>
          </cell>
          <cell r="U284">
            <v>2236.7000000000003</v>
          </cell>
          <cell r="V284">
            <v>365.64000000000124</v>
          </cell>
          <cell r="W284">
            <v>147.50000000000182</v>
          </cell>
          <cell r="X284">
            <v>880.97</v>
          </cell>
          <cell r="Y284">
            <v>0</v>
          </cell>
          <cell r="Z284">
            <v>7932.14</v>
          </cell>
          <cell r="AA284">
            <v>148059.38000000003</v>
          </cell>
        </row>
        <row r="285">
          <cell r="B285" t="str">
            <v>2.2.2.  Demais Obras de Ampliação/Melhoramentos</v>
          </cell>
          <cell r="G285">
            <v>11617.53</v>
          </cell>
          <cell r="H285">
            <v>10483.709999999999</v>
          </cell>
          <cell r="I285">
            <v>6362.7100000000019</v>
          </cell>
          <cell r="J285">
            <v>10159.080000000002</v>
          </cell>
          <cell r="K285">
            <v>11207.75</v>
          </cell>
          <cell r="L285">
            <v>21513.870000000003</v>
          </cell>
          <cell r="M285">
            <v>5541.2500000000018</v>
          </cell>
          <cell r="N285">
            <v>16426.55</v>
          </cell>
          <cell r="O285">
            <v>9348.9500000000007</v>
          </cell>
          <cell r="P285">
            <v>3051.5299999999997</v>
          </cell>
          <cell r="Q285">
            <v>2850.2</v>
          </cell>
          <cell r="R285">
            <v>511.15</v>
          </cell>
          <cell r="S285">
            <v>1451.2500000000009</v>
          </cell>
          <cell r="T285">
            <v>13481.060000000001</v>
          </cell>
          <cell r="U285">
            <v>1033.8500000000004</v>
          </cell>
          <cell r="V285">
            <v>1.8189894035458565E-12</v>
          </cell>
          <cell r="W285">
            <v>-1.8189894035458565E-12</v>
          </cell>
          <cell r="X285">
            <v>2054.33</v>
          </cell>
          <cell r="Y285">
            <v>0</v>
          </cell>
          <cell r="Z285">
            <v>5073.95</v>
          </cell>
          <cell r="AA285">
            <v>132168.72</v>
          </cell>
        </row>
        <row r="286">
          <cell r="B286" t="str">
            <v xml:space="preserve">2.2.3.  Equipamentos, Veiculos e Sist. Controle </v>
          </cell>
          <cell r="G286">
            <v>17448.439999999999</v>
          </cell>
          <cell r="H286">
            <v>5868.53</v>
          </cell>
          <cell r="I286">
            <v>231</v>
          </cell>
          <cell r="J286">
            <v>8464.82</v>
          </cell>
          <cell r="K286">
            <v>707.30000000000007</v>
          </cell>
          <cell r="L286">
            <v>387.75</v>
          </cell>
          <cell r="M286">
            <v>3390.03</v>
          </cell>
          <cell r="N286">
            <v>1474.3200000000002</v>
          </cell>
          <cell r="O286">
            <v>1371.42</v>
          </cell>
          <cell r="P286">
            <v>723.25</v>
          </cell>
          <cell r="Q286">
            <v>12852.6</v>
          </cell>
          <cell r="R286">
            <v>5374.66</v>
          </cell>
          <cell r="S286">
            <v>1111.3899999999999</v>
          </cell>
          <cell r="T286">
            <v>3401.5899999999997</v>
          </cell>
          <cell r="U286">
            <v>2634</v>
          </cell>
          <cell r="V286">
            <v>879.67</v>
          </cell>
          <cell r="W286">
            <v>1545.84</v>
          </cell>
          <cell r="X286">
            <v>2871.58</v>
          </cell>
          <cell r="Y286">
            <v>514.25</v>
          </cell>
          <cell r="Z286">
            <v>2729.72</v>
          </cell>
          <cell r="AA286">
            <v>73982.159999999989</v>
          </cell>
        </row>
        <row r="287">
          <cell r="B287" t="str">
            <v>2.2.4.  Desapropriações</v>
          </cell>
          <cell r="G287">
            <v>821</v>
          </cell>
          <cell r="H287">
            <v>1118</v>
          </cell>
          <cell r="I287">
            <v>328</v>
          </cell>
          <cell r="J287">
            <v>880</v>
          </cell>
          <cell r="K287">
            <v>1244</v>
          </cell>
          <cell r="L287">
            <v>0</v>
          </cell>
          <cell r="M287">
            <v>14951.37424935504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196</v>
          </cell>
          <cell r="T287">
            <v>256</v>
          </cell>
          <cell r="U287">
            <v>0</v>
          </cell>
          <cell r="V287">
            <v>320</v>
          </cell>
          <cell r="W287">
            <v>424</v>
          </cell>
          <cell r="X287">
            <v>0</v>
          </cell>
          <cell r="Y287">
            <v>0</v>
          </cell>
          <cell r="Z287">
            <v>0</v>
          </cell>
          <cell r="AA287">
            <v>20538.374249355038</v>
          </cell>
        </row>
        <row r="288">
          <cell r="B288" t="str">
            <v xml:space="preserve">2.2.5.  Conservação Especial </v>
          </cell>
          <cell r="G288">
            <v>3911.39</v>
          </cell>
          <cell r="H288">
            <v>21180</v>
          </cell>
          <cell r="I288">
            <v>12124.04</v>
          </cell>
          <cell r="J288">
            <v>7656.7999999999993</v>
          </cell>
          <cell r="K288">
            <v>8699.369999999999</v>
          </cell>
          <cell r="L288">
            <v>10916.71</v>
          </cell>
          <cell r="M288">
            <v>4820.45</v>
          </cell>
          <cell r="N288">
            <v>9556.19</v>
          </cell>
          <cell r="O288">
            <v>1380.6</v>
          </cell>
          <cell r="P288">
            <v>6170.6100000000006</v>
          </cell>
          <cell r="Q288">
            <v>71.490000000000009</v>
          </cell>
          <cell r="R288">
            <v>11170.47</v>
          </cell>
          <cell r="S288">
            <v>16280.72</v>
          </cell>
          <cell r="T288">
            <v>13857.31</v>
          </cell>
          <cell r="U288">
            <v>601.66</v>
          </cell>
          <cell r="V288">
            <v>5527.26</v>
          </cell>
          <cell r="W288">
            <v>1416.81</v>
          </cell>
          <cell r="X288">
            <v>26860.14</v>
          </cell>
          <cell r="Y288">
            <v>27546.7</v>
          </cell>
          <cell r="Z288">
            <v>16223.519999999999</v>
          </cell>
          <cell r="AA288">
            <v>205972.24000000002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1000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1000</v>
          </cell>
        </row>
        <row r="291">
          <cell r="B291" t="str">
            <v>2.3.  DIREITO DE CONCESSÃO     (2.3.1.+ ... + 2.3.2)</v>
          </cell>
          <cell r="G291">
            <v>5876.3343252499999</v>
          </cell>
          <cell r="H291">
            <v>4803.1754443269474</v>
          </cell>
          <cell r="I291">
            <v>4829.9358774783523</v>
          </cell>
          <cell r="J291">
            <v>4717.9288902779654</v>
          </cell>
          <cell r="K291">
            <v>4938.8566356862275</v>
          </cell>
          <cell r="L291">
            <v>5051.4581192259475</v>
          </cell>
          <cell r="M291">
            <v>5406.1117594523603</v>
          </cell>
          <cell r="N291">
            <v>5631.1260325186058</v>
          </cell>
          <cell r="O291">
            <v>5736.0507612875917</v>
          </cell>
          <cell r="P291">
            <v>5833.9851602952431</v>
          </cell>
          <cell r="Q291">
            <v>5929.9705683184357</v>
          </cell>
          <cell r="R291">
            <v>6029.7761131441721</v>
          </cell>
          <cell r="S291">
            <v>6132.4036748310209</v>
          </cell>
          <cell r="T291">
            <v>6250.5740052526089</v>
          </cell>
          <cell r="U291">
            <v>6367.3726070268003</v>
          </cell>
          <cell r="V291">
            <v>6466.2372563463286</v>
          </cell>
          <cell r="W291">
            <v>6595.4776069604195</v>
          </cell>
          <cell r="X291">
            <v>6741.1136316952616</v>
          </cell>
          <cell r="Y291">
            <v>6853.9308509553257</v>
          </cell>
          <cell r="Z291">
            <v>6967.0624761946328</v>
          </cell>
          <cell r="AA291">
            <v>117158.88179652425</v>
          </cell>
        </row>
        <row r="292">
          <cell r="B292" t="str">
            <v>2.3.1.  Valor Variável da Concessão</v>
          </cell>
          <cell r="G292">
            <v>1938.3343252499997</v>
          </cell>
          <cell r="H292">
            <v>2655.1754443269469</v>
          </cell>
          <cell r="I292">
            <v>2681.9358774783523</v>
          </cell>
          <cell r="J292">
            <v>2633.9288902779654</v>
          </cell>
          <cell r="K292">
            <v>2790.8566356862275</v>
          </cell>
          <cell r="L292">
            <v>2903.4581192259475</v>
          </cell>
          <cell r="M292">
            <v>3258.1117594523598</v>
          </cell>
          <cell r="N292">
            <v>3483.1260325186058</v>
          </cell>
          <cell r="O292">
            <v>3588.0507612875913</v>
          </cell>
          <cell r="P292">
            <v>3685.9851602952431</v>
          </cell>
          <cell r="Q292">
            <v>3781.9705683184357</v>
          </cell>
          <cell r="R292">
            <v>3881.7761131441721</v>
          </cell>
          <cell r="S292">
            <v>3984.4036748310205</v>
          </cell>
          <cell r="T292">
            <v>4102.5740052526089</v>
          </cell>
          <cell r="U292">
            <v>4219.3726070268003</v>
          </cell>
          <cell r="V292">
            <v>4318.2372563463286</v>
          </cell>
          <cell r="W292">
            <v>4447.4776069604195</v>
          </cell>
          <cell r="X292">
            <v>4593.1136316952616</v>
          </cell>
          <cell r="Y292">
            <v>4705.9308509553257</v>
          </cell>
          <cell r="Z292">
            <v>4819.0624761946328</v>
          </cell>
          <cell r="AA292">
            <v>72472.881796524249</v>
          </cell>
        </row>
        <row r="293">
          <cell r="B293" t="str">
            <v xml:space="preserve">2.3.2.  Valor Fixo da Concessão </v>
          </cell>
          <cell r="G293">
            <v>3938.0000000000005</v>
          </cell>
          <cell r="H293">
            <v>2148</v>
          </cell>
          <cell r="I293">
            <v>2148</v>
          </cell>
          <cell r="J293">
            <v>2084</v>
          </cell>
          <cell r="K293">
            <v>2148</v>
          </cell>
          <cell r="L293">
            <v>2148</v>
          </cell>
          <cell r="M293">
            <v>2148</v>
          </cell>
          <cell r="N293">
            <v>2148</v>
          </cell>
          <cell r="O293">
            <v>2148</v>
          </cell>
          <cell r="P293">
            <v>2148</v>
          </cell>
          <cell r="Q293">
            <v>2148</v>
          </cell>
          <cell r="R293">
            <v>2148</v>
          </cell>
          <cell r="S293">
            <v>2148</v>
          </cell>
          <cell r="T293">
            <v>2148</v>
          </cell>
          <cell r="U293">
            <v>2148</v>
          </cell>
          <cell r="V293">
            <v>2148</v>
          </cell>
          <cell r="W293">
            <v>2148</v>
          </cell>
          <cell r="X293">
            <v>2148</v>
          </cell>
          <cell r="Y293">
            <v>2148</v>
          </cell>
          <cell r="Z293">
            <v>2148</v>
          </cell>
          <cell r="AA293">
            <v>44686</v>
          </cell>
        </row>
        <row r="294">
          <cell r="B294" t="str">
            <v>2.4.  DESEMBOLSOS  SOBRE O LUCRO     (2.4.1. + 2.4.2)</v>
          </cell>
          <cell r="G294">
            <v>6654.1797840594982</v>
          </cell>
          <cell r="H294">
            <v>9589.764448676422</v>
          </cell>
          <cell r="I294">
            <v>6888.264166567702</v>
          </cell>
          <cell r="J294">
            <v>4601.6145067448469</v>
          </cell>
          <cell r="K294">
            <v>3815.1683005385712</v>
          </cell>
          <cell r="L294">
            <v>2312.8829406045497</v>
          </cell>
          <cell r="M294">
            <v>2603.7230105478716</v>
          </cell>
          <cell r="N294">
            <v>3381.9068708049754</v>
          </cell>
          <cell r="O294">
            <v>4862.9783004557303</v>
          </cell>
          <cell r="P294">
            <v>7204.8351121294245</v>
          </cell>
          <cell r="Q294">
            <v>8348.553572255194</v>
          </cell>
          <cell r="R294">
            <v>10189.417158161972</v>
          </cell>
          <cell r="S294">
            <v>11793.01882917826</v>
          </cell>
          <cell r="T294">
            <v>14154.688766055793</v>
          </cell>
          <cell r="U294">
            <v>16901.830856763754</v>
          </cell>
          <cell r="V294">
            <v>18839.524499054423</v>
          </cell>
          <cell r="W294">
            <v>20398.860395422202</v>
          </cell>
          <cell r="X294">
            <v>18951.15768052882</v>
          </cell>
          <cell r="Y294">
            <v>16174.105572821045</v>
          </cell>
          <cell r="Z294">
            <v>7477.5824712342983</v>
          </cell>
          <cell r="AA294">
            <v>195144.05724260534</v>
          </cell>
        </row>
        <row r="295">
          <cell r="B295" t="str">
            <v xml:space="preserve">2.4.1.  Contribuição Social  </v>
          </cell>
          <cell r="G295">
            <v>1618.9526749235149</v>
          </cell>
          <cell r="H295">
            <v>2330.609563315496</v>
          </cell>
          <cell r="I295">
            <v>1675.7004040164124</v>
          </cell>
          <cell r="J295">
            <v>1121.3610925442058</v>
          </cell>
          <cell r="K295">
            <v>930.70746679722924</v>
          </cell>
          <cell r="L295">
            <v>566.51707651019399</v>
          </cell>
          <cell r="M295">
            <v>637.02376013281719</v>
          </cell>
          <cell r="N295">
            <v>825.67439292241829</v>
          </cell>
          <cell r="O295">
            <v>1184.7220122316924</v>
          </cell>
          <cell r="P295">
            <v>1752.4448756677393</v>
          </cell>
          <cell r="Q295">
            <v>2029.7099569103509</v>
          </cell>
          <cell r="R295">
            <v>2475.9799171301747</v>
          </cell>
          <cell r="S295">
            <v>2864.731837376547</v>
          </cell>
          <cell r="T295">
            <v>3437.2578826801928</v>
          </cell>
          <cell r="U295">
            <v>4103.2317228518186</v>
          </cell>
          <cell r="V295">
            <v>4572.9756361344052</v>
          </cell>
          <cell r="W295">
            <v>4950.9964594962903</v>
          </cell>
          <cell r="X295">
            <v>4600.0382255827444</v>
          </cell>
          <cell r="Y295">
            <v>3926.8134721990418</v>
          </cell>
          <cell r="Z295">
            <v>1818.5654475719509</v>
          </cell>
          <cell r="AA295">
            <v>47424.013876995239</v>
          </cell>
        </row>
        <row r="296">
          <cell r="B296" t="str">
            <v xml:space="preserve">2.4.2.  Imposto de Renda  </v>
          </cell>
          <cell r="G296">
            <v>5035.2271091359835</v>
          </cell>
          <cell r="H296">
            <v>7259.1548853609256</v>
          </cell>
          <cell r="I296">
            <v>5212.56376255129</v>
          </cell>
          <cell r="J296">
            <v>3480.2534142006416</v>
          </cell>
          <cell r="K296">
            <v>2884.460833741342</v>
          </cell>
          <cell r="L296">
            <v>1746.3658640943559</v>
          </cell>
          <cell r="M296">
            <v>1966.6992504150544</v>
          </cell>
          <cell r="N296">
            <v>2556.2324778825573</v>
          </cell>
          <cell r="O296">
            <v>3678.2562882240377</v>
          </cell>
          <cell r="P296">
            <v>5452.3902364616852</v>
          </cell>
          <cell r="Q296">
            <v>6318.8436153448438</v>
          </cell>
          <cell r="R296">
            <v>7713.4372410317974</v>
          </cell>
          <cell r="S296">
            <v>8928.2869918017132</v>
          </cell>
          <cell r="T296">
            <v>10717.4308833756</v>
          </cell>
          <cell r="U296">
            <v>12798.599133911935</v>
          </cell>
          <cell r="V296">
            <v>14266.548862920017</v>
          </cell>
          <cell r="W296">
            <v>15447.86393592591</v>
          </cell>
          <cell r="X296">
            <v>14351.119454946076</v>
          </cell>
          <cell r="Y296">
            <v>12247.292100622004</v>
          </cell>
          <cell r="Z296">
            <v>5659.0170236623471</v>
          </cell>
          <cell r="AA296">
            <v>147720.04336561009</v>
          </cell>
        </row>
        <row r="297">
          <cell r="B297" t="str">
            <v>3.  SALDO DO CAIXA     (1 - 2)</v>
          </cell>
          <cell r="G297">
            <v>-22335.61334751558</v>
          </cell>
          <cell r="H297">
            <v>-22182.683815127457</v>
          </cell>
          <cell r="I297">
            <v>2159.3787812982482</v>
          </cell>
          <cell r="J297">
            <v>-9166.1104522814712</v>
          </cell>
          <cell r="K297">
            <v>-6007.2620679123938</v>
          </cell>
          <cell r="L297">
            <v>-31014.145336566304</v>
          </cell>
          <cell r="M297">
            <v>-8171.9754008410528</v>
          </cell>
          <cell r="N297">
            <v>13863.424244495473</v>
          </cell>
          <cell r="O297">
            <v>33708.631901598113</v>
          </cell>
          <cell r="P297">
            <v>35933.546522391116</v>
          </cell>
          <cell r="Q297">
            <v>34619.999218800222</v>
          </cell>
          <cell r="R297">
            <v>37714.964609944305</v>
          </cell>
          <cell r="S297">
            <v>36389.166893374131</v>
          </cell>
          <cell r="T297">
            <v>23536.079620561082</v>
          </cell>
          <cell r="U297">
            <v>51663.993716377692</v>
          </cell>
          <cell r="V297">
            <v>52135.714818840235</v>
          </cell>
          <cell r="W297">
            <v>57761.378273143317</v>
          </cell>
          <cell r="X297">
            <v>34537.060582844832</v>
          </cell>
          <cell r="Y297">
            <v>45123.160090292033</v>
          </cell>
          <cell r="Z297">
            <v>53334.501934040614</v>
          </cell>
          <cell r="AA297">
            <v>413603.2107877573</v>
          </cell>
        </row>
        <row r="298">
          <cell r="B298" t="str">
            <v xml:space="preserve">4. T.I.R. (Taxa Interna de Retorno) Anual do Projeto     </v>
          </cell>
          <cell r="G298">
            <v>0.17469029539595923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154777.12166111113</v>
          </cell>
          <cell r="H303">
            <v>159378.19531094446</v>
          </cell>
          <cell r="I303">
            <v>164117.30117027281</v>
          </cell>
          <cell r="J303">
            <v>168998.580205381</v>
          </cell>
          <cell r="K303">
            <v>174026.29761154242</v>
          </cell>
          <cell r="L303">
            <v>179204.84653988871</v>
          </cell>
          <cell r="M303">
            <v>184538.75193608538</v>
          </cell>
          <cell r="N303">
            <v>190032.67449416794</v>
          </cell>
          <cell r="O303">
            <v>195691.41472899297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1570765.1836583866</v>
          </cell>
        </row>
        <row r="304">
          <cell r="B304" t="str">
            <v>1.1.  RECEITAS     (1.1.1.+ ... + 1.1.4)</v>
          </cell>
          <cell r="G304">
            <v>154777.12166111113</v>
          </cell>
          <cell r="H304">
            <v>159378.19531094446</v>
          </cell>
          <cell r="I304">
            <v>164117.30117027281</v>
          </cell>
          <cell r="J304">
            <v>168998.580205381</v>
          </cell>
          <cell r="K304">
            <v>174026.29761154242</v>
          </cell>
          <cell r="L304">
            <v>179204.84653988871</v>
          </cell>
          <cell r="M304">
            <v>184538.75193608538</v>
          </cell>
          <cell r="N304">
            <v>190032.67449416794</v>
          </cell>
          <cell r="O304">
            <v>195691.41472899297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1570765.1836583866</v>
          </cell>
        </row>
        <row r="305">
          <cell r="B305" t="str">
            <v>1.1.1   Receitas de Pedágio</v>
          </cell>
          <cell r="G305">
            <v>153369.12166111113</v>
          </cell>
          <cell r="H305">
            <v>157970.19531094446</v>
          </cell>
          <cell r="I305">
            <v>162709.30117027281</v>
          </cell>
          <cell r="J305">
            <v>167590.580205381</v>
          </cell>
          <cell r="K305">
            <v>172618.29761154242</v>
          </cell>
          <cell r="L305">
            <v>177796.84653988871</v>
          </cell>
          <cell r="M305">
            <v>183130.75193608538</v>
          </cell>
          <cell r="N305">
            <v>188624.67449416794</v>
          </cell>
          <cell r="O305">
            <v>194283.41472899297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1558093.1836583866</v>
          </cell>
        </row>
        <row r="306">
          <cell r="B306" t="str">
            <v>1.1.2   Outras Receitas Operacionais</v>
          </cell>
          <cell r="G306">
            <v>1408</v>
          </cell>
          <cell r="H306">
            <v>1408</v>
          </cell>
          <cell r="I306">
            <v>1408</v>
          </cell>
          <cell r="J306">
            <v>1408</v>
          </cell>
          <cell r="K306">
            <v>1408</v>
          </cell>
          <cell r="L306">
            <v>1408</v>
          </cell>
          <cell r="M306">
            <v>1408</v>
          </cell>
          <cell r="N306">
            <v>1408</v>
          </cell>
          <cell r="O306">
            <v>1408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12672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89279.870750877963</v>
          </cell>
          <cell r="H309">
            <v>91187.6992652763</v>
          </cell>
          <cell r="I309">
            <v>93152.762635106599</v>
          </cell>
          <cell r="J309">
            <v>95176.777906031799</v>
          </cell>
          <cell r="K309">
            <v>97261.513635084732</v>
          </cell>
          <cell r="L309">
            <v>99408.791436009284</v>
          </cell>
          <cell r="M309">
            <v>101620.48757096159</v>
          </cell>
          <cell r="N309">
            <v>103898.53458996242</v>
          </cell>
          <cell r="O309">
            <v>106244.92301953329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877231.36080884398</v>
          </cell>
        </row>
        <row r="310">
          <cell r="B310" t="str">
            <v>2.1.  OPERACIONAIS     (2.1.1.+ ... + 2.1.8)</v>
          </cell>
          <cell r="G310">
            <v>52412.537996004408</v>
          </cell>
          <cell r="H310">
            <v>52855.810577484546</v>
          </cell>
          <cell r="I310">
            <v>53312.381336409075</v>
          </cell>
          <cell r="J310">
            <v>53782.649218101353</v>
          </cell>
          <cell r="K310">
            <v>54267.025136244389</v>
          </cell>
          <cell r="L310">
            <v>54765.932331931719</v>
          </cell>
          <cell r="M310">
            <v>55279.80674348968</v>
          </cell>
          <cell r="N310">
            <v>55809.097387394366</v>
          </cell>
          <cell r="O310">
            <v>56354.266750616196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488839.50747767574</v>
          </cell>
        </row>
        <row r="311">
          <cell r="B311" t="str">
            <v xml:space="preserve">2.1.1.  Pessoal / Administradores   </v>
          </cell>
          <cell r="G311">
            <v>23995</v>
          </cell>
          <cell r="H311">
            <v>23995</v>
          </cell>
          <cell r="I311">
            <v>23995</v>
          </cell>
          <cell r="J311">
            <v>23995</v>
          </cell>
          <cell r="K311">
            <v>23995</v>
          </cell>
          <cell r="L311">
            <v>23995</v>
          </cell>
          <cell r="M311">
            <v>23995</v>
          </cell>
          <cell r="N311">
            <v>23995</v>
          </cell>
          <cell r="O311">
            <v>23995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215955</v>
          </cell>
        </row>
        <row r="312">
          <cell r="B312" t="str">
            <v xml:space="preserve">2.1.2.  Conservação de Rotina  </v>
          </cell>
          <cell r="G312">
            <v>8293</v>
          </cell>
          <cell r="H312">
            <v>8293</v>
          </cell>
          <cell r="I312">
            <v>8293</v>
          </cell>
          <cell r="J312">
            <v>8293</v>
          </cell>
          <cell r="K312">
            <v>8293</v>
          </cell>
          <cell r="L312">
            <v>8293</v>
          </cell>
          <cell r="M312">
            <v>8293</v>
          </cell>
          <cell r="N312">
            <v>8293</v>
          </cell>
          <cell r="O312">
            <v>8293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74637</v>
          </cell>
        </row>
        <row r="313">
          <cell r="B313" t="str">
            <v xml:space="preserve">2.1.3.  Consumo   </v>
          </cell>
          <cell r="G313">
            <v>2516</v>
          </cell>
          <cell r="H313">
            <v>2516</v>
          </cell>
          <cell r="I313">
            <v>2516</v>
          </cell>
          <cell r="J313">
            <v>2516</v>
          </cell>
          <cell r="K313">
            <v>2516</v>
          </cell>
          <cell r="L313">
            <v>2516</v>
          </cell>
          <cell r="M313">
            <v>2516</v>
          </cell>
          <cell r="N313">
            <v>2516</v>
          </cell>
          <cell r="O313">
            <v>2516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22644</v>
          </cell>
        </row>
        <row r="314">
          <cell r="B314" t="str">
            <v>2.1.4.  Transportes</v>
          </cell>
          <cell r="G314">
            <v>1497</v>
          </cell>
          <cell r="H314">
            <v>1497</v>
          </cell>
          <cell r="I314">
            <v>1497</v>
          </cell>
          <cell r="J314">
            <v>1497</v>
          </cell>
          <cell r="K314">
            <v>1497</v>
          </cell>
          <cell r="L314">
            <v>1497</v>
          </cell>
          <cell r="M314">
            <v>1497</v>
          </cell>
          <cell r="N314">
            <v>1497</v>
          </cell>
          <cell r="O314">
            <v>1497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13473</v>
          </cell>
        </row>
        <row r="315">
          <cell r="B315" t="str">
            <v>2.1.5.  Diversas</v>
          </cell>
          <cell r="G315">
            <v>861.84</v>
          </cell>
          <cell r="H315">
            <v>861.84</v>
          </cell>
          <cell r="I315">
            <v>861.84</v>
          </cell>
          <cell r="J315">
            <v>861.84</v>
          </cell>
          <cell r="K315">
            <v>861.84</v>
          </cell>
          <cell r="L315">
            <v>861.84</v>
          </cell>
          <cell r="M315">
            <v>861.84</v>
          </cell>
          <cell r="N315">
            <v>861.84</v>
          </cell>
          <cell r="O315">
            <v>861.84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7756.56</v>
          </cell>
        </row>
        <row r="316">
          <cell r="B316" t="str">
            <v>2.1.6.  Tributos s/ Faturamento</v>
          </cell>
          <cell r="G316">
            <v>13388.221023686114</v>
          </cell>
          <cell r="H316">
            <v>13786.213894396697</v>
          </cell>
          <cell r="I316">
            <v>14196.146551228598</v>
          </cell>
          <cell r="J316">
            <v>14618.377187765456</v>
          </cell>
          <cell r="K316">
            <v>15053.27474339842</v>
          </cell>
          <cell r="L316">
            <v>15501.219225700372</v>
          </cell>
          <cell r="M316">
            <v>15962.602042471384</v>
          </cell>
          <cell r="N316">
            <v>16437.826343745528</v>
          </cell>
          <cell r="O316">
            <v>16927.307374057891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135871.18838645046</v>
          </cell>
        </row>
        <row r="317">
          <cell r="B317" t="str">
            <v>2.1.7.  Seguros</v>
          </cell>
          <cell r="G317">
            <v>1514.9084753170948</v>
          </cell>
          <cell r="H317">
            <v>1558.7333295766077</v>
          </cell>
          <cell r="I317">
            <v>1603.8729294639058</v>
          </cell>
          <cell r="J317">
            <v>1650.3667173478232</v>
          </cell>
          <cell r="K317">
            <v>1698.2553188682577</v>
          </cell>
          <cell r="L317">
            <v>1747.5805784343056</v>
          </cell>
          <cell r="M317">
            <v>1798.3855957873348</v>
          </cell>
          <cell r="N317">
            <v>1850.714763660955</v>
          </cell>
          <cell r="O317">
            <v>1904.6138065707835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15327.431515027069</v>
          </cell>
        </row>
        <row r="318">
          <cell r="B318" t="str">
            <v xml:space="preserve">2.1.8.  Garantias </v>
          </cell>
          <cell r="G318">
            <v>346.56849700120341</v>
          </cell>
          <cell r="H318">
            <v>348.02335351123952</v>
          </cell>
          <cell r="I318">
            <v>349.52185571657668</v>
          </cell>
          <cell r="J318">
            <v>351.06531298807403</v>
          </cell>
          <cell r="K318">
            <v>352.6550739777162</v>
          </cell>
          <cell r="L318">
            <v>354.29252779704768</v>
          </cell>
          <cell r="M318">
            <v>355.97910523095914</v>
          </cell>
          <cell r="N318">
            <v>357.7162799878879</v>
          </cell>
          <cell r="O318">
            <v>359.50556998752461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3175.3275761982295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4643.3136498333333</v>
          </cell>
          <cell r="H327">
            <v>4781.345859328334</v>
          </cell>
          <cell r="I327">
            <v>4923.5190351081837</v>
          </cell>
          <cell r="J327">
            <v>5069.9574061614303</v>
          </cell>
          <cell r="K327">
            <v>5220.7889283462728</v>
          </cell>
          <cell r="L327">
            <v>5376.1453961966608</v>
          </cell>
          <cell r="M327">
            <v>5536.1625580825612</v>
          </cell>
          <cell r="N327">
            <v>5700.9802348250378</v>
          </cell>
          <cell r="O327">
            <v>5870.7424418697892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47122.955509751606</v>
          </cell>
        </row>
        <row r="328">
          <cell r="B328" t="str">
            <v>2.3.1.  Valor Variável da Concessão</v>
          </cell>
          <cell r="G328">
            <v>4643.3136498333333</v>
          </cell>
          <cell r="H328">
            <v>4781.345859328334</v>
          </cell>
          <cell r="I328">
            <v>4923.5190351081837</v>
          </cell>
          <cell r="J328">
            <v>5069.9574061614303</v>
          </cell>
          <cell r="K328">
            <v>5220.7889283462728</v>
          </cell>
          <cell r="L328">
            <v>5376.1453961966608</v>
          </cell>
          <cell r="M328">
            <v>5536.1625580825612</v>
          </cell>
          <cell r="N328">
            <v>5700.9802348250378</v>
          </cell>
          <cell r="O328">
            <v>5870.7424418697892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47122.955509751606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32224.019105040217</v>
          </cell>
          <cell r="H330">
            <v>33550.542828463418</v>
          </cell>
          <cell r="I330">
            <v>34916.862263589333</v>
          </cell>
          <cell r="J330">
            <v>36324.171281769013</v>
          </cell>
          <cell r="K330">
            <v>37773.699570494078</v>
          </cell>
          <cell r="L330">
            <v>39266.71370788091</v>
          </cell>
          <cell r="M330">
            <v>40804.518269389337</v>
          </cell>
          <cell r="N330">
            <v>42388.456967743019</v>
          </cell>
          <cell r="O330">
            <v>44019.913827047305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341268.89782141667</v>
          </cell>
        </row>
        <row r="331">
          <cell r="B331" t="str">
            <v xml:space="preserve">2.4.1.  Contribuição Social  </v>
          </cell>
          <cell r="G331">
            <v>7817.701601221871</v>
          </cell>
          <cell r="H331">
            <v>8139.2831099305258</v>
          </cell>
          <cell r="I331">
            <v>8470.5120639004435</v>
          </cell>
          <cell r="J331">
            <v>8811.6778864894568</v>
          </cell>
          <cell r="K331">
            <v>9163.0786837561409</v>
          </cell>
          <cell r="L331">
            <v>9525.0215049408271</v>
          </cell>
          <cell r="M331">
            <v>9897.8226107610517</v>
          </cell>
          <cell r="N331">
            <v>10281.807749755882</v>
          </cell>
          <cell r="O331">
            <v>10677.31244292056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82784.217653676766</v>
          </cell>
        </row>
        <row r="332">
          <cell r="B332" t="str">
            <v xml:space="preserve">2.4.2.  Imposto de Renda  </v>
          </cell>
          <cell r="G332">
            <v>24406.317503818347</v>
          </cell>
          <cell r="H332">
            <v>25411.259718532892</v>
          </cell>
          <cell r="I332">
            <v>26446.350199688888</v>
          </cell>
          <cell r="J332">
            <v>27512.493395279555</v>
          </cell>
          <cell r="K332">
            <v>28610.620886737939</v>
          </cell>
          <cell r="L332">
            <v>29741.692202940081</v>
          </cell>
          <cell r="M332">
            <v>30906.695658628283</v>
          </cell>
          <cell r="N332">
            <v>32106.649217987135</v>
          </cell>
          <cell r="O332">
            <v>33342.601384126749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258484.68016773989</v>
          </cell>
        </row>
        <row r="333">
          <cell r="B333" t="str">
            <v>3.  SALDO DO CAIXA     (1 - 2)</v>
          </cell>
          <cell r="G333">
            <v>65497.250910233168</v>
          </cell>
          <cell r="H333">
            <v>68190.496045668158</v>
          </cell>
          <cell r="I333">
            <v>70964.538535166212</v>
          </cell>
          <cell r="J333">
            <v>73821.802299349205</v>
          </cell>
          <cell r="K333">
            <v>76764.783976457693</v>
          </cell>
          <cell r="L333">
            <v>79796.055103879422</v>
          </cell>
          <cell r="M333">
            <v>82918.264365123789</v>
          </cell>
          <cell r="N333">
            <v>86134.139904205513</v>
          </cell>
          <cell r="O333">
            <v>89446.491709459675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693533.8228495426</v>
          </cell>
        </row>
        <row r="334">
          <cell r="B334" t="str">
            <v xml:space="preserve">4. T.I.R. (Taxa Interna de Retorno) Anual do Projeto     </v>
          </cell>
          <cell r="G334">
            <v>0.19595914572424983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   CARGOS SAL CARAJAS 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capPav"/>
      <sheetName val="RecapInter"/>
      <sheetName val="RecapMarg"/>
      <sheetName val="Extensoes"/>
      <sheetName val="Recap"/>
      <sheetName val="Premissas-Recap&amp;Conserva"/>
      <sheetName val="QuadroGeral"/>
      <sheetName val="Pista"/>
      <sheetName val="DetalhamentoSubtrechos"/>
      <sheetName val="CronoCAPEX"/>
      <sheetName val="ListaSAU"/>
      <sheetName val="CronoRECAP"/>
      <sheetName val="Entroncamentos"/>
      <sheetName val="OAEsNovas"/>
      <sheetName val="ListaOAE"/>
      <sheetName val="OAEsAlarg"/>
      <sheetName val="Passarelas"/>
      <sheetName val="Marginais"/>
      <sheetName val="SPAs"/>
      <sheetName val="DemaisItens"/>
      <sheetName val="ListaSPAs"/>
      <sheetName val="ListaInterseções"/>
      <sheetName val="ListaInterseçõesExist"/>
      <sheetName val="QuadroGeral (2)"/>
      <sheetName val="ListaOAEAlarg"/>
      <sheetName val="ListaPass"/>
      <sheetName val="ListaMarg"/>
      <sheetName val="Corresp e Lista"/>
      <sheetName val="$Interseções"/>
      <sheetName val="DesagregMelhorias"/>
      <sheetName val="CronoENERGIA"/>
      <sheetName val="Energia"/>
      <sheetName val="Tarifa Energia"/>
      <sheetName val="EnergiaEdific"/>
      <sheetName val="ComposiçãoRecap"/>
      <sheetName val="HDM - Selagem de trincas"/>
      <sheetName val="Pedagios"/>
      <sheetName val="PMRVVec"/>
      <sheetName val="TPU VersãoA MAR 2019"/>
      <sheetName val="Estud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1"/>
  </sheetPr>
  <dimension ref="A1:L17"/>
  <sheetViews>
    <sheetView showGridLines="0" tabSelected="1" zoomScaleNormal="100" workbookViewId="0">
      <selection activeCell="H1" sqref="H1"/>
    </sheetView>
  </sheetViews>
  <sheetFormatPr defaultColWidth="8.85546875" defaultRowHeight="15"/>
  <cols>
    <col min="1" max="1" width="8.85546875" style="3"/>
    <col min="2" max="2" width="24" style="2" bestFit="1" customWidth="1"/>
    <col min="3" max="16384" width="8.85546875" style="3"/>
  </cols>
  <sheetData>
    <row r="1" spans="1:12">
      <c r="A1" s="1"/>
    </row>
    <row r="3" spans="1:12">
      <c r="A3" s="4"/>
      <c r="B3" s="5"/>
      <c r="C3" s="6"/>
      <c r="D3" s="6"/>
      <c r="E3" s="6"/>
      <c r="F3" s="6"/>
      <c r="G3" s="6"/>
      <c r="H3" s="6"/>
      <c r="I3" s="6"/>
      <c r="J3" s="6"/>
      <c r="K3" s="6"/>
      <c r="L3" s="6"/>
    </row>
    <row r="4" spans="1:12">
      <c r="A4" s="4" t="s">
        <v>572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</row>
    <row r="5" spans="1:12">
      <c r="A5" s="6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>
      <c r="A6" s="6"/>
      <c r="B6" s="5"/>
      <c r="C6" s="6"/>
      <c r="D6" s="6"/>
      <c r="E6" s="6"/>
      <c r="F6" s="6"/>
      <c r="G6" s="6"/>
      <c r="H6" s="6"/>
      <c r="I6" s="6"/>
      <c r="J6" s="6"/>
      <c r="K6" s="6"/>
      <c r="L6" s="6"/>
    </row>
    <row r="7" spans="1:12">
      <c r="A7" s="214" t="s">
        <v>353</v>
      </c>
      <c r="B7" s="214"/>
      <c r="C7" s="214"/>
      <c r="D7" s="214"/>
      <c r="E7" s="214"/>
      <c r="F7" s="214"/>
      <c r="G7" s="214"/>
      <c r="H7" s="214"/>
      <c r="I7" s="6"/>
      <c r="J7" s="6"/>
      <c r="K7" s="6"/>
      <c r="L7" s="6"/>
    </row>
    <row r="8" spans="1:12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</row>
    <row r="9" spans="1:12">
      <c r="A9" s="214" t="s">
        <v>573</v>
      </c>
      <c r="B9" s="214"/>
      <c r="C9" s="214"/>
      <c r="D9" s="214"/>
      <c r="E9" s="214"/>
      <c r="F9" s="214"/>
      <c r="G9" s="214"/>
      <c r="H9" s="214"/>
      <c r="I9" s="6"/>
      <c r="J9" s="6"/>
      <c r="K9" s="6"/>
      <c r="L9" s="6"/>
    </row>
    <row r="10" spans="1:12">
      <c r="A10" s="6"/>
      <c r="B10" s="5"/>
      <c r="C10" s="6"/>
      <c r="D10" s="6"/>
      <c r="E10" s="6"/>
      <c r="F10" s="6"/>
      <c r="G10" s="6"/>
      <c r="H10" s="6"/>
      <c r="I10" s="6"/>
      <c r="J10" s="6"/>
      <c r="K10" s="6"/>
      <c r="L10" s="6"/>
    </row>
    <row r="11" spans="1:12">
      <c r="A11" s="213" t="s">
        <v>576</v>
      </c>
      <c r="B11" s="213"/>
      <c r="C11" s="213"/>
      <c r="D11" s="213"/>
      <c r="E11" s="213"/>
      <c r="F11" s="213"/>
      <c r="G11" s="213"/>
      <c r="H11" s="213"/>
      <c r="I11" s="6"/>
      <c r="J11" s="6"/>
      <c r="K11" s="6"/>
      <c r="L11" s="6"/>
    </row>
    <row r="12" spans="1:12">
      <c r="A12" s="6"/>
      <c r="B12" s="5"/>
      <c r="C12" s="6"/>
      <c r="D12" s="6"/>
      <c r="E12" s="6"/>
      <c r="F12" s="6"/>
      <c r="G12" s="6"/>
      <c r="H12" s="6"/>
      <c r="I12" s="6"/>
      <c r="J12" s="6"/>
      <c r="K12" s="6"/>
      <c r="L12" s="6"/>
    </row>
    <row r="13" spans="1:12" ht="64.900000000000006" customHeight="1">
      <c r="A13" s="212" t="s">
        <v>577</v>
      </c>
      <c r="B13" s="212"/>
      <c r="C13" s="212"/>
      <c r="D13" s="212"/>
      <c r="E13" s="212"/>
      <c r="F13" s="212"/>
      <c r="G13" s="212"/>
      <c r="H13" s="212"/>
      <c r="I13" s="6"/>
      <c r="J13" s="6"/>
      <c r="K13" s="6"/>
      <c r="L13" s="6"/>
    </row>
    <row r="16" spans="1:12">
      <c r="A16" s="8" t="s">
        <v>574</v>
      </c>
    </row>
    <row r="17" spans="1:1">
      <c r="A17" s="9" t="s">
        <v>575</v>
      </c>
    </row>
  </sheetData>
  <sheetProtection algorithmName="SHA-512" hashValue="PKnmLjtVGGFOxmum6/zgQKyHcEz8WfjvMmn33izNAbohLonBqcL0MbMKOk0LidV7/SSnTNj2cRJljHM4ZrZvoQ==" saltValue="rFAjagSZomT+4tvoDQVb3A==" spinCount="100000" sheet="1" objects="1" scenarios="1"/>
  <mergeCells count="4">
    <mergeCell ref="A13:H13"/>
    <mergeCell ref="A11:H11"/>
    <mergeCell ref="A9:H9"/>
    <mergeCell ref="A7:H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1"/>
  </sheetPr>
  <dimension ref="A1:AN23"/>
  <sheetViews>
    <sheetView showGridLines="0" zoomScaleNormal="100" workbookViewId="0">
      <selection activeCell="J14" sqref="J14"/>
    </sheetView>
  </sheetViews>
  <sheetFormatPr defaultColWidth="8.85546875" defaultRowHeight="15"/>
  <cols>
    <col min="1" max="1" width="8.85546875" style="3"/>
    <col min="2" max="2" width="24" style="2" bestFit="1" customWidth="1"/>
    <col min="3" max="8" width="8.85546875" style="3"/>
    <col min="9" max="9" width="25.140625" style="3" bestFit="1" customWidth="1"/>
    <col min="10" max="10" width="12.5703125" style="3" customWidth="1"/>
    <col min="11" max="11" width="10.7109375" style="3" bestFit="1" customWidth="1"/>
    <col min="12" max="16384" width="8.85546875" style="3"/>
  </cols>
  <sheetData>
    <row r="1" spans="1:40">
      <c r="A1" s="1"/>
    </row>
    <row r="3" spans="1:40">
      <c r="A3" s="4"/>
      <c r="B3" s="5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40">
      <c r="A4" s="4" t="s">
        <v>572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40">
      <c r="A5" s="6"/>
      <c r="B5" s="5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1:40">
      <c r="A6" s="6"/>
      <c r="B6" s="5"/>
      <c r="C6" s="6"/>
      <c r="D6" s="6"/>
      <c r="E6" s="6"/>
      <c r="F6" s="6"/>
      <c r="G6" s="6"/>
      <c r="H6" s="6"/>
      <c r="I6" s="6"/>
      <c r="J6" s="6"/>
      <c r="K6" s="6"/>
      <c r="L6" s="6"/>
      <c r="M6" s="6"/>
    </row>
    <row r="7" spans="1:40">
      <c r="A7" s="214" t="s">
        <v>353</v>
      </c>
      <c r="B7" s="214"/>
      <c r="C7" s="214"/>
      <c r="D7" s="214"/>
      <c r="E7" s="214"/>
      <c r="F7" s="214"/>
      <c r="G7" s="214"/>
      <c r="H7" s="214"/>
      <c r="I7" s="6"/>
      <c r="J7" s="6"/>
      <c r="K7" s="6"/>
      <c r="L7" s="6"/>
      <c r="M7" s="6"/>
    </row>
    <row r="8" spans="1:40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40" ht="51" customHeight="1">
      <c r="A9" s="215" t="s">
        <v>731</v>
      </c>
      <c r="B9" s="216"/>
      <c r="C9" s="216"/>
      <c r="D9" s="216"/>
      <c r="E9" s="216"/>
      <c r="F9" s="216"/>
      <c r="G9" s="216"/>
      <c r="H9" s="216"/>
      <c r="I9" s="6"/>
      <c r="J9" s="6"/>
      <c r="K9" s="6"/>
      <c r="L9" s="6"/>
      <c r="M9" s="6"/>
    </row>
    <row r="10" spans="1:40" ht="54" customHeight="1">
      <c r="A10" s="215" t="s">
        <v>729</v>
      </c>
      <c r="B10" s="216"/>
      <c r="C10" s="216"/>
      <c r="D10" s="216"/>
      <c r="E10" s="216"/>
      <c r="F10" s="216"/>
      <c r="G10" s="216"/>
      <c r="H10" s="216"/>
      <c r="I10" s="6"/>
      <c r="J10" s="6"/>
      <c r="K10" s="6"/>
      <c r="L10" s="6"/>
      <c r="M10" s="6"/>
    </row>
    <row r="11" spans="1:40" ht="67.900000000000006" customHeight="1">
      <c r="A11" s="215" t="s">
        <v>730</v>
      </c>
      <c r="B11" s="216"/>
      <c r="C11" s="216"/>
      <c r="D11" s="216"/>
      <c r="E11" s="216"/>
      <c r="F11" s="216"/>
      <c r="G11" s="216"/>
      <c r="H11" s="216"/>
      <c r="I11" s="6"/>
      <c r="J11" s="6"/>
      <c r="K11" s="6"/>
      <c r="L11" s="6"/>
      <c r="M11" s="6"/>
    </row>
    <row r="12" spans="1:40" ht="40.15" customHeight="1">
      <c r="A12" s="215" t="s">
        <v>733</v>
      </c>
      <c r="B12" s="216"/>
      <c r="C12" s="216"/>
      <c r="D12" s="216"/>
      <c r="E12" s="216"/>
      <c r="F12" s="216"/>
      <c r="G12" s="216"/>
      <c r="H12" s="216"/>
      <c r="I12" s="175" t="s">
        <v>571</v>
      </c>
      <c r="J12" s="69" t="s">
        <v>2</v>
      </c>
      <c r="K12" s="70">
        <v>1</v>
      </c>
      <c r="L12" s="70">
        <v>2</v>
      </c>
      <c r="M12" s="70">
        <v>3</v>
      </c>
      <c r="N12" s="70">
        <v>4</v>
      </c>
      <c r="O12" s="70">
        <v>5</v>
      </c>
      <c r="P12" s="70">
        <v>6</v>
      </c>
      <c r="Q12" s="70">
        <v>7</v>
      </c>
      <c r="R12" s="70">
        <v>8</v>
      </c>
      <c r="S12" s="70">
        <v>9</v>
      </c>
      <c r="T12" s="70">
        <v>10</v>
      </c>
      <c r="U12" s="70">
        <v>11</v>
      </c>
      <c r="V12" s="70">
        <v>12</v>
      </c>
      <c r="W12" s="70">
        <v>13</v>
      </c>
      <c r="X12" s="70">
        <v>14</v>
      </c>
      <c r="Y12" s="70">
        <v>15</v>
      </c>
      <c r="Z12" s="70">
        <v>16</v>
      </c>
      <c r="AA12" s="70">
        <v>17</v>
      </c>
      <c r="AB12" s="70">
        <v>18</v>
      </c>
      <c r="AC12" s="70">
        <v>19</v>
      </c>
      <c r="AD12" s="70">
        <v>20</v>
      </c>
      <c r="AE12" s="70">
        <v>21</v>
      </c>
      <c r="AF12" s="70">
        <v>22</v>
      </c>
      <c r="AG12" s="70">
        <v>23</v>
      </c>
      <c r="AH12" s="70">
        <v>24</v>
      </c>
      <c r="AI12" s="70">
        <v>25</v>
      </c>
      <c r="AJ12" s="70">
        <v>26</v>
      </c>
      <c r="AK12" s="70">
        <v>27</v>
      </c>
      <c r="AL12" s="70">
        <v>28</v>
      </c>
      <c r="AM12" s="70">
        <v>29</v>
      </c>
      <c r="AN12" s="70">
        <v>30</v>
      </c>
    </row>
    <row r="13" spans="1:40">
      <c r="I13" s="76" t="s">
        <v>141</v>
      </c>
      <c r="J13" s="173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</row>
    <row r="14" spans="1:40">
      <c r="I14" s="20" t="s">
        <v>91</v>
      </c>
      <c r="J14" s="174">
        <f>SUM(K14:AN14)</f>
        <v>117448.2</v>
      </c>
      <c r="K14" s="172">
        <v>1361.4</v>
      </c>
      <c r="L14" s="172">
        <v>2429.4</v>
      </c>
      <c r="M14" s="172">
        <v>3497.4</v>
      </c>
      <c r="N14" s="172">
        <v>3437</v>
      </c>
      <c r="O14" s="172">
        <v>3430</v>
      </c>
      <c r="P14" s="172">
        <v>3509</v>
      </c>
      <c r="Q14" s="172">
        <v>3598</v>
      </c>
      <c r="R14" s="172">
        <v>3695</v>
      </c>
      <c r="S14" s="172">
        <v>3809</v>
      </c>
      <c r="T14" s="172">
        <v>3905</v>
      </c>
      <c r="U14" s="172">
        <v>3905</v>
      </c>
      <c r="V14" s="172">
        <v>3905</v>
      </c>
      <c r="W14" s="172">
        <v>3905</v>
      </c>
      <c r="X14" s="172">
        <v>3905</v>
      </c>
      <c r="Y14" s="172">
        <v>3905</v>
      </c>
      <c r="Z14" s="172">
        <v>3905</v>
      </c>
      <c r="AA14" s="172">
        <v>3905</v>
      </c>
      <c r="AB14" s="172">
        <v>3939</v>
      </c>
      <c r="AC14" s="172">
        <v>4049</v>
      </c>
      <c r="AD14" s="172">
        <v>4183</v>
      </c>
      <c r="AE14" s="172">
        <v>4253</v>
      </c>
      <c r="AF14" s="172">
        <v>4336</v>
      </c>
      <c r="AG14" s="172">
        <v>4420</v>
      </c>
      <c r="AH14" s="172">
        <v>4530</v>
      </c>
      <c r="AI14" s="172">
        <v>4622</v>
      </c>
      <c r="AJ14" s="172">
        <v>4622</v>
      </c>
      <c r="AK14" s="172">
        <v>4622</v>
      </c>
      <c r="AL14" s="172">
        <v>4622</v>
      </c>
      <c r="AM14" s="172">
        <v>4622</v>
      </c>
      <c r="AN14" s="172">
        <v>4622</v>
      </c>
    </row>
    <row r="18" spans="1:3" ht="15.75" thickBot="1"/>
    <row r="19" spans="1:3" ht="16.5" thickTop="1" thickBot="1">
      <c r="B19" s="176" t="s">
        <v>734</v>
      </c>
      <c r="C19" s="177">
        <v>9.35E-2</v>
      </c>
    </row>
    <row r="20" spans="1:3" ht="15.75" thickTop="1"/>
    <row r="22" spans="1:3">
      <c r="A22" s="8" t="s">
        <v>574</v>
      </c>
    </row>
    <row r="23" spans="1:3">
      <c r="A23" s="9" t="s">
        <v>575</v>
      </c>
    </row>
  </sheetData>
  <sheetProtection algorithmName="SHA-512" hashValue="MXtkWPjWXmlGXk6iVsS72L9vwV/PH0hu9jjOwqJ/Yfc3V6Z2/RUperY9oPnyZg9ktoAdoripFrx8TCo4JO3eNw==" saltValue="5zoDXGN+HafzVspB5NDUHA==" spinCount="100000" sheet="1" objects="1" scenarios="1"/>
  <mergeCells count="5">
    <mergeCell ref="A7:H7"/>
    <mergeCell ref="A9:H9"/>
    <mergeCell ref="A11:H11"/>
    <mergeCell ref="A10:H10"/>
    <mergeCell ref="A12:H12"/>
  </mergeCells>
  <conditionalFormatting sqref="L12:AN12">
    <cfRule type="expression" dxfId="3387" priority="8">
      <formula>ISNA(L12)</formula>
    </cfRule>
  </conditionalFormatting>
  <conditionalFormatting sqref="K12:AN12">
    <cfRule type="expression" dxfId="3386" priority="7">
      <formula>ISNA(K12)</formula>
    </cfRule>
  </conditionalFormatting>
  <conditionalFormatting sqref="I13:AN14">
    <cfRule type="cellIs" dxfId="3385" priority="5" operator="equal">
      <formula>"nok"</formula>
    </cfRule>
    <cfRule type="cellIs" dxfId="3384" priority="6" operator="equal">
      <formula>"ok"</formula>
    </cfRule>
  </conditionalFormatting>
  <conditionalFormatting sqref="I13:AN14">
    <cfRule type="expression" dxfId="3383" priority="4">
      <formula>ISNA(I13)</formula>
    </cfRule>
  </conditionalFormatting>
  <conditionalFormatting sqref="J12">
    <cfRule type="cellIs" dxfId="3382" priority="2" operator="equal">
      <formula>"nok"</formula>
    </cfRule>
    <cfRule type="cellIs" dxfId="3381" priority="3" operator="equal">
      <formula>"ok"</formula>
    </cfRule>
  </conditionalFormatting>
  <conditionalFormatting sqref="J12">
    <cfRule type="expression" dxfId="3380" priority="1">
      <formula>ISNA(J12)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  <outlinePr summaryBelow="0" summaryRight="0"/>
  </sheetPr>
  <dimension ref="A1:AV1932"/>
  <sheetViews>
    <sheetView showGridLines="0" zoomScale="70" zoomScaleNormal="70" workbookViewId="0">
      <pane xSplit="4" ySplit="8" topLeftCell="E9" activePane="bottomRight" state="frozen"/>
      <selection pane="topRight" activeCell="E1" sqref="E1"/>
      <selection pane="bottomLeft" activeCell="A9" sqref="A9"/>
      <selection pane="bottomRight" activeCell="A2" sqref="A2"/>
    </sheetView>
  </sheetViews>
  <sheetFormatPr defaultColWidth="0" defaultRowHeight="0" customHeight="1" zeroHeight="1" outlineLevelRow="7" outlineLevelCol="1"/>
  <cols>
    <col min="1" max="1" width="8.140625" style="167" customWidth="1"/>
    <col min="2" max="2" width="6.42578125" style="161" customWidth="1"/>
    <col min="3" max="3" width="72.7109375" style="162" bestFit="1" customWidth="1"/>
    <col min="4" max="4" width="18" style="46" customWidth="1"/>
    <col min="5" max="5" width="10.85546875" style="47" customWidth="1"/>
    <col min="6" max="32" width="10.85546875" style="47" customWidth="1" outlineLevel="1"/>
    <col min="33" max="33" width="9.28515625" style="47" customWidth="1" outlineLevel="1"/>
    <col min="34" max="34" width="9.28515625" style="50" customWidth="1" outlineLevel="1"/>
    <col min="35" max="48" width="9.140625" style="3" hidden="1" customWidth="1"/>
    <col min="49" max="16384" width="9.140625" style="51" hidden="1"/>
  </cols>
  <sheetData>
    <row r="1" spans="1:34" ht="28.5" customHeight="1">
      <c r="B1" s="45"/>
      <c r="C1" s="45"/>
      <c r="D1" s="54"/>
      <c r="E1" s="54"/>
      <c r="F1" s="48"/>
      <c r="G1" s="48"/>
      <c r="H1" s="49"/>
      <c r="I1" s="49"/>
      <c r="J1" s="49"/>
      <c r="K1" s="49"/>
      <c r="L1" s="48"/>
      <c r="M1" s="48"/>
      <c r="N1" s="49"/>
      <c r="O1" s="49"/>
      <c r="P1" s="49"/>
      <c r="Q1" s="49"/>
    </row>
    <row r="2" spans="1:34" ht="15" customHeight="1" outlineLevel="4">
      <c r="B2" s="52"/>
      <c r="C2" s="45"/>
      <c r="D2" s="54"/>
      <c r="E2" s="54"/>
      <c r="F2" s="54"/>
      <c r="G2" s="55"/>
      <c r="H2" s="56"/>
      <c r="I2" s="56"/>
      <c r="J2" s="56"/>
      <c r="K2" s="55"/>
      <c r="L2" s="54"/>
      <c r="M2" s="54"/>
      <c r="N2" s="57"/>
      <c r="O2" s="56"/>
      <c r="P2" s="54"/>
      <c r="Q2" s="54"/>
      <c r="R2" s="58"/>
      <c r="S2" s="58"/>
      <c r="T2" s="58"/>
      <c r="U2" s="58"/>
      <c r="V2" s="58"/>
      <c r="W2" s="58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60"/>
    </row>
    <row r="3" spans="1:34" ht="15" customHeight="1" outlineLevel="4">
      <c r="B3" s="52"/>
      <c r="C3" s="61" t="s">
        <v>352</v>
      </c>
      <c r="D3" s="54"/>
      <c r="E3" s="54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62"/>
    </row>
    <row r="4" spans="1:34" ht="15" customHeight="1" outlineLevel="4">
      <c r="B4" s="63"/>
      <c r="C4" s="61" t="s">
        <v>353</v>
      </c>
      <c r="D4" s="54"/>
      <c r="E4" s="54"/>
      <c r="F4" s="58"/>
      <c r="G4" s="178"/>
      <c r="H4" s="178"/>
      <c r="I4" s="178"/>
      <c r="J4" s="178"/>
      <c r="K4" s="17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</row>
    <row r="5" spans="1:34" ht="15" customHeight="1" outlineLevel="4">
      <c r="B5" s="52"/>
      <c r="C5" s="64" t="s">
        <v>571</v>
      </c>
      <c r="D5" s="54"/>
      <c r="E5" s="54"/>
      <c r="F5" s="58"/>
      <c r="G5" s="178"/>
      <c r="H5" s="178"/>
      <c r="I5" s="178"/>
      <c r="J5" s="178"/>
      <c r="K5" s="178"/>
      <c r="L5" s="58"/>
      <c r="M5" s="58"/>
      <c r="N5" s="58"/>
      <c r="O5" s="65"/>
      <c r="P5" s="65"/>
      <c r="Q5" s="65"/>
      <c r="R5" s="58"/>
      <c r="S5" s="58"/>
      <c r="T5" s="58"/>
      <c r="U5" s="58"/>
      <c r="V5" s="58"/>
      <c r="W5" s="58"/>
      <c r="X5" s="58"/>
      <c r="Y5" s="58"/>
      <c r="Z5" s="65"/>
      <c r="AA5" s="65"/>
      <c r="AB5" s="65"/>
      <c r="AC5" s="65"/>
      <c r="AD5" s="65"/>
      <c r="AE5" s="65"/>
      <c r="AF5" s="65"/>
      <c r="AG5" s="65"/>
      <c r="AH5" s="65"/>
    </row>
    <row r="6" spans="1:34" ht="15" customHeight="1" outlineLevel="4">
      <c r="B6" s="52"/>
      <c r="C6" s="45"/>
      <c r="D6" s="54"/>
      <c r="E6" s="54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8"/>
      <c r="S6" s="58"/>
      <c r="T6" s="58"/>
      <c r="U6" s="58"/>
      <c r="V6" s="58"/>
      <c r="W6" s="58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66"/>
    </row>
    <row r="7" spans="1:34" s="71" customFormat="1" ht="39" customHeight="1">
      <c r="A7" s="44"/>
      <c r="B7" s="67" t="s">
        <v>271</v>
      </c>
      <c r="C7" s="68" t="s">
        <v>0</v>
      </c>
      <c r="D7" s="69" t="s">
        <v>2</v>
      </c>
      <c r="E7" s="70">
        <v>1</v>
      </c>
      <c r="F7" s="70">
        <v>2</v>
      </c>
      <c r="G7" s="70">
        <v>3</v>
      </c>
      <c r="H7" s="70">
        <v>4</v>
      </c>
      <c r="I7" s="70">
        <v>5</v>
      </c>
      <c r="J7" s="70">
        <v>6</v>
      </c>
      <c r="K7" s="70">
        <v>7</v>
      </c>
      <c r="L7" s="70">
        <v>8</v>
      </c>
      <c r="M7" s="70">
        <v>9</v>
      </c>
      <c r="N7" s="70">
        <v>10</v>
      </c>
      <c r="O7" s="70">
        <v>11</v>
      </c>
      <c r="P7" s="70">
        <v>12</v>
      </c>
      <c r="Q7" s="70">
        <v>13</v>
      </c>
      <c r="R7" s="70">
        <v>14</v>
      </c>
      <c r="S7" s="70">
        <v>15</v>
      </c>
      <c r="T7" s="70">
        <v>16</v>
      </c>
      <c r="U7" s="70">
        <v>17</v>
      </c>
      <c r="V7" s="70">
        <v>18</v>
      </c>
      <c r="W7" s="70">
        <v>19</v>
      </c>
      <c r="X7" s="70">
        <v>20</v>
      </c>
      <c r="Y7" s="70">
        <v>21</v>
      </c>
      <c r="Z7" s="70">
        <v>22</v>
      </c>
      <c r="AA7" s="70">
        <v>23</v>
      </c>
      <c r="AB7" s="70">
        <v>24</v>
      </c>
      <c r="AC7" s="70">
        <v>25</v>
      </c>
      <c r="AD7" s="70">
        <v>26</v>
      </c>
      <c r="AE7" s="70">
        <v>27</v>
      </c>
      <c r="AF7" s="70">
        <v>28</v>
      </c>
      <c r="AG7" s="70">
        <v>29</v>
      </c>
      <c r="AH7" s="70">
        <v>30</v>
      </c>
    </row>
    <row r="8" spans="1:34" s="71" customFormat="1" ht="15" customHeight="1">
      <c r="A8" s="44"/>
      <c r="B8" s="72" t="s">
        <v>5</v>
      </c>
      <c r="C8" s="73" t="s">
        <v>3</v>
      </c>
      <c r="D8" s="165">
        <f>SUM(E8:AH8)</f>
        <v>13696159161.064877</v>
      </c>
      <c r="E8" s="74">
        <f t="shared" ref="E8:AH8" si="0">E9+E62+E552+E577+E580+E740+E788</f>
        <v>731396518.62440574</v>
      </c>
      <c r="F8" s="74">
        <f t="shared" si="0"/>
        <v>601913071.62697303</v>
      </c>
      <c r="G8" s="74">
        <f t="shared" si="0"/>
        <v>822486107.58740425</v>
      </c>
      <c r="H8" s="74">
        <f t="shared" si="0"/>
        <v>955072337.54009771</v>
      </c>
      <c r="I8" s="74">
        <f t="shared" si="0"/>
        <v>1063072683.6940377</v>
      </c>
      <c r="J8" s="74">
        <f t="shared" si="0"/>
        <v>955757337.93783498</v>
      </c>
      <c r="K8" s="74">
        <f t="shared" si="0"/>
        <v>596740302.05518436</v>
      </c>
      <c r="L8" s="74">
        <f t="shared" si="0"/>
        <v>121362574.74883012</v>
      </c>
      <c r="M8" s="74">
        <f t="shared" si="0"/>
        <v>301796673.27291578</v>
      </c>
      <c r="N8" s="74">
        <f t="shared" si="0"/>
        <v>282566102.74768925</v>
      </c>
      <c r="O8" s="74">
        <f t="shared" si="0"/>
        <v>255134161.10455561</v>
      </c>
      <c r="P8" s="74">
        <f t="shared" si="0"/>
        <v>254634527.57379651</v>
      </c>
      <c r="Q8" s="74">
        <f t="shared" si="0"/>
        <v>330855094.93442219</v>
      </c>
      <c r="R8" s="74">
        <f t="shared" si="0"/>
        <v>363053865.44367313</v>
      </c>
      <c r="S8" s="74">
        <f t="shared" si="0"/>
        <v>141577992.83177403</v>
      </c>
      <c r="T8" s="74">
        <f t="shared" si="0"/>
        <v>443687206.02286762</v>
      </c>
      <c r="U8" s="74">
        <f t="shared" si="0"/>
        <v>377697018.9017238</v>
      </c>
      <c r="V8" s="74">
        <f t="shared" si="0"/>
        <v>533088027.61223334</v>
      </c>
      <c r="W8" s="74">
        <f t="shared" si="0"/>
        <v>677011034.66219294</v>
      </c>
      <c r="X8" s="74">
        <f t="shared" si="0"/>
        <v>469199574.53766</v>
      </c>
      <c r="Y8" s="74">
        <f t="shared" si="0"/>
        <v>635122637.12700737</v>
      </c>
      <c r="Z8" s="74">
        <f t="shared" si="0"/>
        <v>708832766.84531128</v>
      </c>
      <c r="AA8" s="74">
        <f t="shared" si="0"/>
        <v>268373347.36037114</v>
      </c>
      <c r="AB8" s="74">
        <f t="shared" si="0"/>
        <v>258825283.01882169</v>
      </c>
      <c r="AC8" s="74">
        <f t="shared" si="0"/>
        <v>170660107.53469732</v>
      </c>
      <c r="AD8" s="74">
        <f t="shared" si="0"/>
        <v>346971738.58516276</v>
      </c>
      <c r="AE8" s="74">
        <f t="shared" si="0"/>
        <v>254157743.5886957</v>
      </c>
      <c r="AF8" s="74">
        <f t="shared" si="0"/>
        <v>21128307.874543156</v>
      </c>
      <c r="AG8" s="74">
        <f t="shared" si="0"/>
        <v>79319661.515331075</v>
      </c>
      <c r="AH8" s="74">
        <f t="shared" si="0"/>
        <v>674665354.15466535</v>
      </c>
    </row>
    <row r="9" spans="1:34" s="71" customFormat="1" ht="15" customHeight="1" outlineLevel="1">
      <c r="A9" s="44"/>
      <c r="B9" s="75">
        <v>1</v>
      </c>
      <c r="C9" s="76" t="s">
        <v>6</v>
      </c>
      <c r="D9" s="77">
        <f t="shared" ref="D9:D72" si="1">SUM(E9:AH9)</f>
        <v>4246763453.9725595</v>
      </c>
      <c r="E9" s="78">
        <f>E10+E33</f>
        <v>0</v>
      </c>
      <c r="F9" s="78">
        <f t="shared" ref="F9:AH9" si="2">F10+F33</f>
        <v>19860851.80087623</v>
      </c>
      <c r="G9" s="78">
        <f t="shared" si="2"/>
        <v>225486648.26203799</v>
      </c>
      <c r="H9" s="78">
        <f t="shared" si="2"/>
        <v>340380131.50294346</v>
      </c>
      <c r="I9" s="78">
        <f t="shared" si="2"/>
        <v>388723388.7455672</v>
      </c>
      <c r="J9" s="78">
        <f t="shared" si="2"/>
        <v>363051209.73291755</v>
      </c>
      <c r="K9" s="78">
        <f t="shared" si="2"/>
        <v>275472195.20478857</v>
      </c>
      <c r="L9" s="78">
        <f t="shared" si="2"/>
        <v>53246811.256692983</v>
      </c>
      <c r="M9" s="78">
        <f t="shared" si="2"/>
        <v>206992164.87505206</v>
      </c>
      <c r="N9" s="78">
        <f t="shared" si="2"/>
        <v>230618030.42753857</v>
      </c>
      <c r="O9" s="78">
        <f t="shared" si="2"/>
        <v>0</v>
      </c>
      <c r="P9" s="78">
        <f t="shared" si="2"/>
        <v>0</v>
      </c>
      <c r="Q9" s="78">
        <f t="shared" si="2"/>
        <v>183413408.60753101</v>
      </c>
      <c r="R9" s="78">
        <f t="shared" si="2"/>
        <v>183413408.60753101</v>
      </c>
      <c r="S9" s="78">
        <f t="shared" si="2"/>
        <v>0</v>
      </c>
      <c r="T9" s="78">
        <f t="shared" si="2"/>
        <v>18235573.71315458</v>
      </c>
      <c r="U9" s="78">
        <f t="shared" si="2"/>
        <v>96658289.564233929</v>
      </c>
      <c r="V9" s="78">
        <f t="shared" si="2"/>
        <v>301279211.68968499</v>
      </c>
      <c r="W9" s="78">
        <f t="shared" si="2"/>
        <v>412201518.16452688</v>
      </c>
      <c r="X9" s="78">
        <f t="shared" si="2"/>
        <v>237611075.23765254</v>
      </c>
      <c r="Y9" s="78">
        <f t="shared" si="2"/>
        <v>255903624.93242031</v>
      </c>
      <c r="Z9" s="78">
        <f t="shared" si="2"/>
        <v>300349417.46765232</v>
      </c>
      <c r="AA9" s="78">
        <f t="shared" si="2"/>
        <v>84784209.065940648</v>
      </c>
      <c r="AB9" s="78">
        <f t="shared" si="2"/>
        <v>69082285.113816291</v>
      </c>
      <c r="AC9" s="78">
        <f t="shared" si="2"/>
        <v>0</v>
      </c>
      <c r="AD9" s="78">
        <f t="shared" si="2"/>
        <v>0</v>
      </c>
      <c r="AE9" s="78">
        <f t="shared" si="2"/>
        <v>0</v>
      </c>
      <c r="AF9" s="78">
        <f t="shared" si="2"/>
        <v>0</v>
      </c>
      <c r="AG9" s="78">
        <f t="shared" si="2"/>
        <v>0</v>
      </c>
      <c r="AH9" s="78">
        <f t="shared" si="2"/>
        <v>0</v>
      </c>
    </row>
    <row r="10" spans="1:34" ht="15" customHeight="1" outlineLevel="3">
      <c r="B10" s="42" t="s">
        <v>7</v>
      </c>
      <c r="C10" s="20" t="s">
        <v>193</v>
      </c>
      <c r="D10" s="79">
        <f t="shared" si="1"/>
        <v>3215526562.52633</v>
      </c>
      <c r="E10" s="80">
        <f>E11+E27</f>
        <v>0</v>
      </c>
      <c r="F10" s="80">
        <f t="shared" ref="F10:AH10" si="3">F11+F27</f>
        <v>7761781.8993991977</v>
      </c>
      <c r="G10" s="80">
        <f t="shared" si="3"/>
        <v>187695980.94075522</v>
      </c>
      <c r="H10" s="80">
        <f t="shared" si="3"/>
        <v>292636307.46570903</v>
      </c>
      <c r="I10" s="80">
        <f t="shared" si="3"/>
        <v>325592054.96800047</v>
      </c>
      <c r="J10" s="80">
        <f t="shared" si="3"/>
        <v>299013502.50149882</v>
      </c>
      <c r="K10" s="80">
        <f t="shared" si="3"/>
        <v>242664987.86898309</v>
      </c>
      <c r="L10" s="80">
        <f t="shared" si="3"/>
        <v>41861044.729106337</v>
      </c>
      <c r="M10" s="80">
        <f t="shared" si="3"/>
        <v>166626500.30149257</v>
      </c>
      <c r="N10" s="80">
        <f t="shared" si="3"/>
        <v>187148183.35857931</v>
      </c>
      <c r="O10" s="80">
        <f t="shared" si="3"/>
        <v>0</v>
      </c>
      <c r="P10" s="80">
        <f t="shared" si="3"/>
        <v>0</v>
      </c>
      <c r="Q10" s="80">
        <f t="shared" si="3"/>
        <v>62087191.038542479</v>
      </c>
      <c r="R10" s="80">
        <f t="shared" si="3"/>
        <v>62087191.038542479</v>
      </c>
      <c r="S10" s="80">
        <f t="shared" si="3"/>
        <v>0</v>
      </c>
      <c r="T10" s="80">
        <f t="shared" si="3"/>
        <v>0</v>
      </c>
      <c r="U10" s="80">
        <f t="shared" si="3"/>
        <v>74028774.910887182</v>
      </c>
      <c r="V10" s="80">
        <f t="shared" si="3"/>
        <v>177420775.45856678</v>
      </c>
      <c r="W10" s="80">
        <f t="shared" si="3"/>
        <v>278576837.82982469</v>
      </c>
      <c r="X10" s="80">
        <f t="shared" si="3"/>
        <v>204793167.59853753</v>
      </c>
      <c r="Y10" s="80">
        <f t="shared" si="3"/>
        <v>225303132.85316715</v>
      </c>
      <c r="Z10" s="80">
        <f t="shared" si="3"/>
        <v>261950890.35514358</v>
      </c>
      <c r="AA10" s="80">
        <f t="shared" si="3"/>
        <v>65710143.005330123</v>
      </c>
      <c r="AB10" s="80">
        <f t="shared" si="3"/>
        <v>52568114.4042641</v>
      </c>
      <c r="AC10" s="80">
        <f t="shared" si="3"/>
        <v>0</v>
      </c>
      <c r="AD10" s="80">
        <f t="shared" si="3"/>
        <v>0</v>
      </c>
      <c r="AE10" s="80">
        <f t="shared" si="3"/>
        <v>0</v>
      </c>
      <c r="AF10" s="80">
        <f t="shared" si="3"/>
        <v>0</v>
      </c>
      <c r="AG10" s="80">
        <f t="shared" si="3"/>
        <v>0</v>
      </c>
      <c r="AH10" s="80">
        <f t="shared" si="3"/>
        <v>0</v>
      </c>
    </row>
    <row r="11" spans="1:34" ht="15" customHeight="1" outlineLevel="5">
      <c r="B11" s="43" t="s">
        <v>8</v>
      </c>
      <c r="C11" s="34" t="s">
        <v>190</v>
      </c>
      <c r="D11" s="81">
        <f t="shared" si="1"/>
        <v>2290205095.6831641</v>
      </c>
      <c r="E11" s="82">
        <f>SUM(E12:E26)</f>
        <v>0</v>
      </c>
      <c r="F11" s="82">
        <f t="shared" ref="F11:AH11" si="4">SUM(F12:F26)</f>
        <v>7761781.8993991977</v>
      </c>
      <c r="G11" s="82">
        <f t="shared" si="4"/>
        <v>187695980.94075522</v>
      </c>
      <c r="H11" s="82">
        <f t="shared" si="4"/>
        <v>292636307.46570903</v>
      </c>
      <c r="I11" s="82">
        <f t="shared" si="4"/>
        <v>251260279.33109692</v>
      </c>
      <c r="J11" s="82">
        <f t="shared" si="4"/>
        <v>187515839.04614347</v>
      </c>
      <c r="K11" s="82">
        <f t="shared" si="4"/>
        <v>242664987.86898309</v>
      </c>
      <c r="L11" s="82">
        <f t="shared" si="4"/>
        <v>41861044.729106337</v>
      </c>
      <c r="M11" s="82">
        <f t="shared" si="4"/>
        <v>41861044.729106337</v>
      </c>
      <c r="N11" s="82">
        <f t="shared" si="4"/>
        <v>0</v>
      </c>
      <c r="O11" s="82">
        <f t="shared" si="4"/>
        <v>0</v>
      </c>
      <c r="P11" s="82">
        <f t="shared" si="4"/>
        <v>0</v>
      </c>
      <c r="Q11" s="82">
        <f t="shared" si="4"/>
        <v>0</v>
      </c>
      <c r="R11" s="82">
        <f t="shared" si="4"/>
        <v>0</v>
      </c>
      <c r="S11" s="82">
        <f t="shared" si="4"/>
        <v>0</v>
      </c>
      <c r="T11" s="82">
        <f t="shared" si="4"/>
        <v>0</v>
      </c>
      <c r="U11" s="82">
        <f t="shared" si="4"/>
        <v>74028774.910887182</v>
      </c>
      <c r="V11" s="82">
        <f t="shared" si="4"/>
        <v>90744949.890764937</v>
      </c>
      <c r="W11" s="82">
        <f t="shared" si="4"/>
        <v>191901012.26202285</v>
      </c>
      <c r="X11" s="82">
        <f t="shared" si="4"/>
        <v>204793167.59853753</v>
      </c>
      <c r="Y11" s="82">
        <f t="shared" si="4"/>
        <v>173282190.61026603</v>
      </c>
      <c r="Z11" s="82">
        <f t="shared" si="4"/>
        <v>183919476.99079192</v>
      </c>
      <c r="AA11" s="82">
        <f t="shared" si="4"/>
        <v>65710143.005330123</v>
      </c>
      <c r="AB11" s="82">
        <f t="shared" si="4"/>
        <v>52568114.4042641</v>
      </c>
      <c r="AC11" s="82">
        <f t="shared" si="4"/>
        <v>0</v>
      </c>
      <c r="AD11" s="82">
        <f t="shared" si="4"/>
        <v>0</v>
      </c>
      <c r="AE11" s="82">
        <f t="shared" si="4"/>
        <v>0</v>
      </c>
      <c r="AF11" s="82">
        <f t="shared" si="4"/>
        <v>0</v>
      </c>
      <c r="AG11" s="82">
        <f t="shared" si="4"/>
        <v>0</v>
      </c>
      <c r="AH11" s="82">
        <f t="shared" si="4"/>
        <v>0</v>
      </c>
    </row>
    <row r="12" spans="1:34" ht="15" customHeight="1" outlineLevel="6">
      <c r="B12" s="83" t="s">
        <v>144</v>
      </c>
      <c r="C12" s="84" t="s">
        <v>580</v>
      </c>
      <c r="D12" s="85">
        <f t="shared" si="1"/>
        <v>38808909.496995986</v>
      </c>
      <c r="E12" s="86">
        <v>0</v>
      </c>
      <c r="F12" s="86">
        <v>7761781.8993991977</v>
      </c>
      <c r="G12" s="86">
        <v>31047127.597596791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  <c r="R12" s="86">
        <v>0</v>
      </c>
      <c r="S12" s="86">
        <v>0</v>
      </c>
      <c r="T12" s="86">
        <v>0</v>
      </c>
      <c r="U12" s="86">
        <v>0</v>
      </c>
      <c r="V12" s="86">
        <v>0</v>
      </c>
      <c r="W12" s="86">
        <v>0</v>
      </c>
      <c r="X12" s="86">
        <v>0</v>
      </c>
      <c r="Y12" s="86">
        <v>0</v>
      </c>
      <c r="Z12" s="86">
        <v>0</v>
      </c>
      <c r="AA12" s="86">
        <v>0</v>
      </c>
      <c r="AB12" s="86">
        <v>0</v>
      </c>
      <c r="AC12" s="86">
        <v>0</v>
      </c>
      <c r="AD12" s="86">
        <v>0</v>
      </c>
      <c r="AE12" s="86">
        <v>0</v>
      </c>
      <c r="AF12" s="86">
        <v>0</v>
      </c>
      <c r="AG12" s="86">
        <v>0</v>
      </c>
      <c r="AH12" s="87">
        <v>0</v>
      </c>
    </row>
    <row r="13" spans="1:34" ht="15" customHeight="1" outlineLevel="6">
      <c r="B13" s="83" t="s">
        <v>354</v>
      </c>
      <c r="C13" s="84" t="s">
        <v>586</v>
      </c>
      <c r="D13" s="85">
        <f t="shared" si="1"/>
        <v>209306882.41061753</v>
      </c>
      <c r="E13" s="86">
        <v>0</v>
      </c>
      <c r="F13" s="86">
        <v>0</v>
      </c>
      <c r="G13" s="86">
        <v>29302963.537486449</v>
      </c>
      <c r="H13" s="86">
        <v>31396032.361592624</v>
      </c>
      <c r="I13" s="86">
        <v>27209894.713380277</v>
      </c>
      <c r="J13" s="86">
        <v>54419789.426760554</v>
      </c>
      <c r="K13" s="86">
        <v>66978202.3713976</v>
      </c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0</v>
      </c>
      <c r="U13" s="86">
        <v>0</v>
      </c>
      <c r="V13" s="86">
        <v>0</v>
      </c>
      <c r="W13" s="86">
        <v>0</v>
      </c>
      <c r="X13" s="86">
        <v>0</v>
      </c>
      <c r="Y13" s="86">
        <v>0</v>
      </c>
      <c r="Z13" s="86">
        <v>0</v>
      </c>
      <c r="AA13" s="86">
        <v>0</v>
      </c>
      <c r="AB13" s="86">
        <v>0</v>
      </c>
      <c r="AC13" s="86">
        <v>0</v>
      </c>
      <c r="AD13" s="86">
        <v>0</v>
      </c>
      <c r="AE13" s="86">
        <v>0</v>
      </c>
      <c r="AF13" s="86">
        <v>0</v>
      </c>
      <c r="AG13" s="86">
        <v>0</v>
      </c>
      <c r="AH13" s="87">
        <v>0</v>
      </c>
    </row>
    <row r="14" spans="1:34" ht="15" customHeight="1" outlineLevel="6">
      <c r="B14" s="83" t="s">
        <v>355</v>
      </c>
      <c r="C14" s="84" t="s">
        <v>592</v>
      </c>
      <c r="D14" s="85">
        <f t="shared" si="1"/>
        <v>532384198.47753173</v>
      </c>
      <c r="E14" s="86">
        <v>0</v>
      </c>
      <c r="F14" s="86">
        <v>0</v>
      </c>
      <c r="G14" s="86">
        <v>69209945.802079126</v>
      </c>
      <c r="H14" s="86">
        <v>79857629.771629751</v>
      </c>
      <c r="I14" s="86">
        <v>74533787.786854431</v>
      </c>
      <c r="J14" s="86">
        <v>133096049.61938293</v>
      </c>
      <c r="K14" s="86">
        <v>175686785.49758548</v>
      </c>
      <c r="L14" s="86">
        <v>0</v>
      </c>
      <c r="M14" s="86">
        <v>0</v>
      </c>
      <c r="N14" s="86">
        <v>0</v>
      </c>
      <c r="O14" s="86">
        <v>0</v>
      </c>
      <c r="P14" s="86">
        <v>0</v>
      </c>
      <c r="Q14" s="86">
        <v>0</v>
      </c>
      <c r="R14" s="86">
        <v>0</v>
      </c>
      <c r="S14" s="86">
        <v>0</v>
      </c>
      <c r="T14" s="86">
        <v>0</v>
      </c>
      <c r="U14" s="86">
        <v>0</v>
      </c>
      <c r="V14" s="86">
        <v>0</v>
      </c>
      <c r="W14" s="86">
        <v>0</v>
      </c>
      <c r="X14" s="86">
        <v>0</v>
      </c>
      <c r="Y14" s="86">
        <v>0</v>
      </c>
      <c r="Z14" s="86">
        <v>0</v>
      </c>
      <c r="AA14" s="86">
        <v>0</v>
      </c>
      <c r="AB14" s="86">
        <v>0</v>
      </c>
      <c r="AC14" s="86">
        <v>0</v>
      </c>
      <c r="AD14" s="86">
        <v>0</v>
      </c>
      <c r="AE14" s="86">
        <v>0</v>
      </c>
      <c r="AF14" s="86">
        <v>0</v>
      </c>
      <c r="AG14" s="86">
        <v>0</v>
      </c>
      <c r="AH14" s="87">
        <v>0</v>
      </c>
    </row>
    <row r="15" spans="1:34" ht="15" customHeight="1" outlineLevel="6">
      <c r="B15" s="83" t="s">
        <v>356</v>
      </c>
      <c r="C15" s="84" t="s">
        <v>598</v>
      </c>
      <c r="D15" s="85">
        <f t="shared" si="1"/>
        <v>250032761.21032068</v>
      </c>
      <c r="E15" s="86">
        <v>0</v>
      </c>
      <c r="F15" s="86">
        <v>0</v>
      </c>
      <c r="G15" s="86">
        <v>0</v>
      </c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0</v>
      </c>
      <c r="Q15" s="86">
        <v>0</v>
      </c>
      <c r="R15" s="86">
        <v>0</v>
      </c>
      <c r="S15" s="86">
        <v>0</v>
      </c>
      <c r="T15" s="86">
        <v>0</v>
      </c>
      <c r="U15" s="86">
        <v>0</v>
      </c>
      <c r="V15" s="86">
        <v>0</v>
      </c>
      <c r="W15" s="86">
        <v>72509500.750992998</v>
      </c>
      <c r="X15" s="86">
        <v>102513432.09623149</v>
      </c>
      <c r="Y15" s="86">
        <v>75009828.363096207</v>
      </c>
      <c r="Z15" s="86">
        <v>0</v>
      </c>
      <c r="AA15" s="86">
        <v>0</v>
      </c>
      <c r="AB15" s="86">
        <v>0</v>
      </c>
      <c r="AC15" s="86">
        <v>0</v>
      </c>
      <c r="AD15" s="86">
        <v>0</v>
      </c>
      <c r="AE15" s="86">
        <v>0</v>
      </c>
      <c r="AF15" s="86">
        <v>0</v>
      </c>
      <c r="AG15" s="86">
        <v>0</v>
      </c>
      <c r="AH15" s="87">
        <v>0</v>
      </c>
    </row>
    <row r="16" spans="1:34" ht="15" customHeight="1" outlineLevel="6">
      <c r="B16" s="83" t="s">
        <v>357</v>
      </c>
      <c r="C16" s="84" t="s">
        <v>604</v>
      </c>
      <c r="D16" s="85">
        <f t="shared" si="1"/>
        <v>121353562.19314456</v>
      </c>
      <c r="E16" s="86">
        <v>0</v>
      </c>
      <c r="F16" s="86">
        <v>0</v>
      </c>
      <c r="G16" s="86">
        <v>24270712.438628912</v>
      </c>
      <c r="H16" s="86">
        <v>48541424.877257824</v>
      </c>
      <c r="I16" s="86">
        <v>48541424.877257824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</v>
      </c>
      <c r="U16" s="86">
        <v>0</v>
      </c>
      <c r="V16" s="86">
        <v>0</v>
      </c>
      <c r="W16" s="86">
        <v>0</v>
      </c>
      <c r="X16" s="86">
        <v>0</v>
      </c>
      <c r="Y16" s="86">
        <v>0</v>
      </c>
      <c r="Z16" s="86">
        <v>0</v>
      </c>
      <c r="AA16" s="86">
        <v>0</v>
      </c>
      <c r="AB16" s="86">
        <v>0</v>
      </c>
      <c r="AC16" s="86">
        <v>0</v>
      </c>
      <c r="AD16" s="86">
        <v>0</v>
      </c>
      <c r="AE16" s="86">
        <v>0</v>
      </c>
      <c r="AF16" s="86">
        <v>0</v>
      </c>
      <c r="AG16" s="86">
        <v>0</v>
      </c>
      <c r="AH16" s="87">
        <v>0</v>
      </c>
    </row>
    <row r="17" spans="2:34" ht="15" customHeight="1" outlineLevel="6">
      <c r="B17" s="83" t="s">
        <v>358</v>
      </c>
      <c r="C17" s="84" t="s">
        <v>608</v>
      </c>
      <c r="D17" s="85">
        <f t="shared" si="1"/>
        <v>189723329.67387795</v>
      </c>
      <c r="E17" s="86">
        <v>0</v>
      </c>
      <c r="F17" s="86">
        <v>0</v>
      </c>
      <c r="G17" s="86">
        <v>0</v>
      </c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6">
        <v>0</v>
      </c>
      <c r="X17" s="86">
        <v>56916998.902163386</v>
      </c>
      <c r="Y17" s="86">
        <v>56916998.902163386</v>
      </c>
      <c r="Z17" s="86">
        <v>75889331.869551182</v>
      </c>
      <c r="AA17" s="86">
        <v>0</v>
      </c>
      <c r="AB17" s="86">
        <v>0</v>
      </c>
      <c r="AC17" s="86">
        <v>0</v>
      </c>
      <c r="AD17" s="86">
        <v>0</v>
      </c>
      <c r="AE17" s="86">
        <v>0</v>
      </c>
      <c r="AF17" s="86">
        <v>0</v>
      </c>
      <c r="AG17" s="86">
        <v>0</v>
      </c>
      <c r="AH17" s="87">
        <v>0</v>
      </c>
    </row>
    <row r="18" spans="2:34" ht="15" customHeight="1" outlineLevel="6">
      <c r="B18" s="83" t="s">
        <v>359</v>
      </c>
      <c r="C18" s="84" t="s">
        <v>612</v>
      </c>
      <c r="D18" s="85">
        <f t="shared" si="1"/>
        <v>123595075.55546096</v>
      </c>
      <c r="E18" s="86">
        <v>0</v>
      </c>
      <c r="F18" s="86">
        <v>0</v>
      </c>
      <c r="G18" s="86">
        <v>24719015.111092191</v>
      </c>
      <c r="H18" s="86">
        <v>49438030.222184382</v>
      </c>
      <c r="I18" s="86">
        <v>49438030.222184382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  <c r="R18" s="86">
        <v>0</v>
      </c>
      <c r="S18" s="86">
        <v>0</v>
      </c>
      <c r="T18" s="86">
        <v>0</v>
      </c>
      <c r="U18" s="86">
        <v>0</v>
      </c>
      <c r="V18" s="86">
        <v>0</v>
      </c>
      <c r="W18" s="86">
        <v>0</v>
      </c>
      <c r="X18" s="86">
        <v>0</v>
      </c>
      <c r="Y18" s="86">
        <v>0</v>
      </c>
      <c r="Z18" s="86">
        <v>0</v>
      </c>
      <c r="AA18" s="86">
        <v>0</v>
      </c>
      <c r="AB18" s="86">
        <v>0</v>
      </c>
      <c r="AC18" s="86">
        <v>0</v>
      </c>
      <c r="AD18" s="86">
        <v>0</v>
      </c>
      <c r="AE18" s="86">
        <v>0</v>
      </c>
      <c r="AF18" s="86">
        <v>0</v>
      </c>
      <c r="AG18" s="86">
        <v>0</v>
      </c>
      <c r="AH18" s="87">
        <v>0</v>
      </c>
    </row>
    <row r="19" spans="2:34" ht="15" customHeight="1" outlineLevel="6">
      <c r="B19" s="83" t="s">
        <v>360</v>
      </c>
      <c r="C19" s="84" t="s">
        <v>626</v>
      </c>
      <c r="D19" s="85">
        <f t="shared" si="1"/>
        <v>128842854.32854994</v>
      </c>
      <c r="E19" s="86">
        <v>0</v>
      </c>
      <c r="F19" s="86">
        <v>0</v>
      </c>
      <c r="G19" s="86">
        <v>0</v>
      </c>
      <c r="H19" s="86">
        <v>77305712.597129956</v>
      </c>
      <c r="I19" s="86">
        <v>51537141.731419981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6">
        <v>0</v>
      </c>
      <c r="X19" s="86">
        <v>0</v>
      </c>
      <c r="Y19" s="86">
        <v>0</v>
      </c>
      <c r="Z19" s="86">
        <v>0</v>
      </c>
      <c r="AA19" s="86">
        <v>0</v>
      </c>
      <c r="AB19" s="86">
        <v>0</v>
      </c>
      <c r="AC19" s="86">
        <v>0</v>
      </c>
      <c r="AD19" s="86">
        <v>0</v>
      </c>
      <c r="AE19" s="86">
        <v>0</v>
      </c>
      <c r="AF19" s="86">
        <v>0</v>
      </c>
      <c r="AG19" s="86">
        <v>0</v>
      </c>
      <c r="AH19" s="87">
        <v>0</v>
      </c>
    </row>
    <row r="20" spans="2:34" ht="15" customHeight="1" outlineLevel="6">
      <c r="B20" s="83" t="s">
        <v>361</v>
      </c>
      <c r="C20" s="84" t="s">
        <v>629</v>
      </c>
      <c r="D20" s="85">
        <f t="shared" si="1"/>
        <v>15243694.089786284</v>
      </c>
      <c r="E20" s="86">
        <v>0</v>
      </c>
      <c r="F20" s="86">
        <v>0</v>
      </c>
      <c r="G20" s="86">
        <v>9146216.4538717698</v>
      </c>
      <c r="H20" s="86">
        <v>6097477.6359145138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0</v>
      </c>
      <c r="U20" s="86">
        <v>0</v>
      </c>
      <c r="V20" s="86">
        <v>0</v>
      </c>
      <c r="W20" s="86">
        <v>0</v>
      </c>
      <c r="X20" s="86">
        <v>0</v>
      </c>
      <c r="Y20" s="86">
        <v>0</v>
      </c>
      <c r="Z20" s="86">
        <v>0</v>
      </c>
      <c r="AA20" s="86">
        <v>0</v>
      </c>
      <c r="AB20" s="86">
        <v>0</v>
      </c>
      <c r="AC20" s="86">
        <v>0</v>
      </c>
      <c r="AD20" s="86">
        <v>0</v>
      </c>
      <c r="AE20" s="86">
        <v>0</v>
      </c>
      <c r="AF20" s="86">
        <v>0</v>
      </c>
      <c r="AG20" s="86">
        <v>0</v>
      </c>
      <c r="AH20" s="87">
        <v>0</v>
      </c>
    </row>
    <row r="21" spans="2:34" ht="15" customHeight="1" outlineLevel="6">
      <c r="B21" s="83" t="s">
        <v>362</v>
      </c>
      <c r="C21" s="84" t="s">
        <v>634</v>
      </c>
      <c r="D21" s="85">
        <f t="shared" si="1"/>
        <v>238802499.71253932</v>
      </c>
      <c r="E21" s="86">
        <v>0</v>
      </c>
      <c r="F21" s="86">
        <v>0</v>
      </c>
      <c r="G21" s="86">
        <v>0</v>
      </c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0</v>
      </c>
      <c r="U21" s="86">
        <v>74028774.910887182</v>
      </c>
      <c r="V21" s="86">
        <v>90744949.890764937</v>
      </c>
      <c r="W21" s="86">
        <v>74028774.910887182</v>
      </c>
      <c r="X21" s="86">
        <v>0</v>
      </c>
      <c r="Y21" s="86">
        <v>0</v>
      </c>
      <c r="Z21" s="86">
        <v>0</v>
      </c>
      <c r="AA21" s="86">
        <v>0</v>
      </c>
      <c r="AB21" s="86">
        <v>0</v>
      </c>
      <c r="AC21" s="86">
        <v>0</v>
      </c>
      <c r="AD21" s="86">
        <v>0</v>
      </c>
      <c r="AE21" s="86">
        <v>0</v>
      </c>
      <c r="AF21" s="86">
        <v>0</v>
      </c>
      <c r="AG21" s="86">
        <v>0</v>
      </c>
      <c r="AH21" s="87">
        <v>0</v>
      </c>
    </row>
    <row r="22" spans="2:34" ht="15" customHeight="1" outlineLevel="6">
      <c r="B22" s="83" t="s">
        <v>363</v>
      </c>
      <c r="C22" s="84" t="s">
        <v>638</v>
      </c>
      <c r="D22" s="85">
        <f t="shared" si="1"/>
        <v>83722089.458212674</v>
      </c>
      <c r="E22" s="86">
        <v>0</v>
      </c>
      <c r="F22" s="86">
        <v>0</v>
      </c>
      <c r="G22" s="86">
        <v>0</v>
      </c>
      <c r="H22" s="86">
        <v>0</v>
      </c>
      <c r="I22" s="86">
        <v>0</v>
      </c>
      <c r="J22" s="86">
        <v>0</v>
      </c>
      <c r="K22" s="86">
        <v>0</v>
      </c>
      <c r="L22" s="86">
        <v>41861044.729106337</v>
      </c>
      <c r="M22" s="86">
        <v>41861044.729106337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0</v>
      </c>
      <c r="U22" s="86">
        <v>0</v>
      </c>
      <c r="V22" s="86">
        <v>0</v>
      </c>
      <c r="W22" s="86">
        <v>0</v>
      </c>
      <c r="X22" s="86">
        <v>0</v>
      </c>
      <c r="Y22" s="86">
        <v>0</v>
      </c>
      <c r="Z22" s="86">
        <v>0</v>
      </c>
      <c r="AA22" s="86">
        <v>0</v>
      </c>
      <c r="AB22" s="86">
        <v>0</v>
      </c>
      <c r="AC22" s="86">
        <v>0</v>
      </c>
      <c r="AD22" s="86">
        <v>0</v>
      </c>
      <c r="AE22" s="86">
        <v>0</v>
      </c>
      <c r="AF22" s="86">
        <v>0</v>
      </c>
      <c r="AG22" s="86">
        <v>0</v>
      </c>
      <c r="AH22" s="87">
        <v>0</v>
      </c>
    </row>
    <row r="23" spans="2:34" ht="15" customHeight="1" outlineLevel="6">
      <c r="B23" s="83" t="s">
        <v>364</v>
      </c>
      <c r="C23" s="84" t="s">
        <v>641</v>
      </c>
      <c r="D23" s="85">
        <f t="shared" si="1"/>
        <v>90725473.200285301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  <c r="R23" s="86">
        <v>0</v>
      </c>
      <c r="S23" s="86">
        <v>0</v>
      </c>
      <c r="T23" s="86">
        <v>0</v>
      </c>
      <c r="U23" s="86">
        <v>0</v>
      </c>
      <c r="V23" s="86">
        <v>0</v>
      </c>
      <c r="W23" s="86">
        <v>45362736.60014265</v>
      </c>
      <c r="X23" s="86">
        <v>45362736.60014265</v>
      </c>
      <c r="Y23" s="86">
        <v>0</v>
      </c>
      <c r="Z23" s="86">
        <v>0</v>
      </c>
      <c r="AA23" s="86">
        <v>0</v>
      </c>
      <c r="AB23" s="86">
        <v>0</v>
      </c>
      <c r="AC23" s="86">
        <v>0</v>
      </c>
      <c r="AD23" s="86">
        <v>0</v>
      </c>
      <c r="AE23" s="86">
        <v>0</v>
      </c>
      <c r="AF23" s="86">
        <v>0</v>
      </c>
      <c r="AG23" s="86">
        <v>0</v>
      </c>
      <c r="AH23" s="87">
        <v>0</v>
      </c>
    </row>
    <row r="24" spans="2:34" ht="15" customHeight="1" outlineLevel="6">
      <c r="B24" s="83" t="s">
        <v>365</v>
      </c>
      <c r="C24" s="84" t="s">
        <v>644</v>
      </c>
      <c r="D24" s="85">
        <f t="shared" si="1"/>
        <v>164275357.5133253</v>
      </c>
      <c r="E24" s="86">
        <v>0</v>
      </c>
      <c r="F24" s="86">
        <v>0</v>
      </c>
      <c r="G24" s="86">
        <v>0</v>
      </c>
      <c r="H24" s="86">
        <v>0</v>
      </c>
      <c r="I24" s="86">
        <v>0</v>
      </c>
      <c r="J24" s="86">
        <v>0</v>
      </c>
      <c r="K24" s="86">
        <v>0</v>
      </c>
      <c r="L24" s="86">
        <v>0</v>
      </c>
      <c r="M24" s="86">
        <v>0</v>
      </c>
      <c r="N24" s="86">
        <v>0</v>
      </c>
      <c r="O24" s="86">
        <v>0</v>
      </c>
      <c r="P24" s="86">
        <v>0</v>
      </c>
      <c r="Q24" s="86">
        <v>0</v>
      </c>
      <c r="R24" s="86">
        <v>0</v>
      </c>
      <c r="S24" s="86">
        <v>0</v>
      </c>
      <c r="T24" s="86">
        <v>0</v>
      </c>
      <c r="U24" s="86">
        <v>0</v>
      </c>
      <c r="V24" s="86">
        <v>0</v>
      </c>
      <c r="W24" s="86">
        <v>0</v>
      </c>
      <c r="X24" s="86">
        <v>0</v>
      </c>
      <c r="Y24" s="86">
        <v>0</v>
      </c>
      <c r="Z24" s="86">
        <v>45997100.103731088</v>
      </c>
      <c r="AA24" s="86">
        <v>65710143.005330123</v>
      </c>
      <c r="AB24" s="86">
        <v>52568114.4042641</v>
      </c>
      <c r="AC24" s="86">
        <v>0</v>
      </c>
      <c r="AD24" s="86">
        <v>0</v>
      </c>
      <c r="AE24" s="86">
        <v>0</v>
      </c>
      <c r="AF24" s="86">
        <v>0</v>
      </c>
      <c r="AG24" s="86">
        <v>0</v>
      </c>
      <c r="AH24" s="87">
        <v>0</v>
      </c>
    </row>
    <row r="25" spans="2:34" ht="15" customHeight="1" outlineLevel="6">
      <c r="B25" s="83" t="s">
        <v>366</v>
      </c>
      <c r="C25" s="84" t="s">
        <v>669</v>
      </c>
      <c r="D25" s="85">
        <f t="shared" si="1"/>
        <v>35243643.975470521</v>
      </c>
      <c r="E25" s="86">
        <v>0</v>
      </c>
      <c r="F25" s="86">
        <v>0</v>
      </c>
      <c r="G25" s="86">
        <v>0</v>
      </c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0</v>
      </c>
      <c r="Q25" s="86">
        <v>0</v>
      </c>
      <c r="R25" s="86">
        <v>0</v>
      </c>
      <c r="S25" s="86">
        <v>0</v>
      </c>
      <c r="T25" s="86">
        <v>0</v>
      </c>
      <c r="U25" s="86">
        <v>0</v>
      </c>
      <c r="V25" s="86">
        <v>0</v>
      </c>
      <c r="W25" s="86">
        <v>0</v>
      </c>
      <c r="X25" s="86">
        <v>0</v>
      </c>
      <c r="Y25" s="86">
        <v>14097457.590188209</v>
      </c>
      <c r="Z25" s="86">
        <v>21146186.385282312</v>
      </c>
      <c r="AA25" s="86">
        <v>0</v>
      </c>
      <c r="AB25" s="86">
        <v>0</v>
      </c>
      <c r="AC25" s="86">
        <v>0</v>
      </c>
      <c r="AD25" s="86">
        <v>0</v>
      </c>
      <c r="AE25" s="86">
        <v>0</v>
      </c>
      <c r="AF25" s="86">
        <v>0</v>
      </c>
      <c r="AG25" s="86">
        <v>0</v>
      </c>
      <c r="AH25" s="87">
        <v>0</v>
      </c>
    </row>
    <row r="26" spans="2:34" ht="15" customHeight="1" outlineLevel="6">
      <c r="B26" s="83" t="s">
        <v>367</v>
      </c>
      <c r="C26" s="84" t="s">
        <v>675</v>
      </c>
      <c r="D26" s="85">
        <f t="shared" si="1"/>
        <v>68144764.387045562</v>
      </c>
      <c r="E26" s="86">
        <v>0</v>
      </c>
      <c r="F26" s="86">
        <v>0</v>
      </c>
      <c r="G26" s="86">
        <v>0</v>
      </c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0</v>
      </c>
      <c r="Q26" s="86">
        <v>0</v>
      </c>
      <c r="R26" s="86">
        <v>0</v>
      </c>
      <c r="S26" s="86">
        <v>0</v>
      </c>
      <c r="T26" s="86">
        <v>0</v>
      </c>
      <c r="U26" s="86">
        <v>0</v>
      </c>
      <c r="V26" s="86">
        <v>0</v>
      </c>
      <c r="W26" s="86">
        <v>0</v>
      </c>
      <c r="X26" s="86">
        <v>0</v>
      </c>
      <c r="Y26" s="86">
        <v>27257905.754818227</v>
      </c>
      <c r="Z26" s="86">
        <v>40886858.632227339</v>
      </c>
      <c r="AA26" s="86">
        <v>0</v>
      </c>
      <c r="AB26" s="86">
        <v>0</v>
      </c>
      <c r="AC26" s="86">
        <v>0</v>
      </c>
      <c r="AD26" s="86">
        <v>0</v>
      </c>
      <c r="AE26" s="86">
        <v>0</v>
      </c>
      <c r="AF26" s="86">
        <v>0</v>
      </c>
      <c r="AG26" s="86">
        <v>0</v>
      </c>
      <c r="AH26" s="87">
        <v>0</v>
      </c>
    </row>
    <row r="27" spans="2:34" ht="15" customHeight="1" outlineLevel="4">
      <c r="B27" s="43" t="s">
        <v>30</v>
      </c>
      <c r="C27" s="34" t="s">
        <v>31</v>
      </c>
      <c r="D27" s="88">
        <f t="shared" si="1"/>
        <v>925321466.84316576</v>
      </c>
      <c r="E27" s="82">
        <f>SUM(E28:E32)</f>
        <v>0</v>
      </c>
      <c r="F27" s="82">
        <f t="shared" ref="F27:AH27" si="5">SUM(F28:F32)</f>
        <v>0</v>
      </c>
      <c r="G27" s="82">
        <f t="shared" si="5"/>
        <v>0</v>
      </c>
      <c r="H27" s="82">
        <f t="shared" si="5"/>
        <v>0</v>
      </c>
      <c r="I27" s="82">
        <f t="shared" si="5"/>
        <v>74331775.636903554</v>
      </c>
      <c r="J27" s="82">
        <f t="shared" si="5"/>
        <v>111497663.45535532</v>
      </c>
      <c r="K27" s="82">
        <f t="shared" si="5"/>
        <v>0</v>
      </c>
      <c r="L27" s="82">
        <f t="shared" si="5"/>
        <v>0</v>
      </c>
      <c r="M27" s="82">
        <f t="shared" si="5"/>
        <v>124765455.57238622</v>
      </c>
      <c r="N27" s="82">
        <f t="shared" si="5"/>
        <v>187148183.35857931</v>
      </c>
      <c r="O27" s="82">
        <f t="shared" si="5"/>
        <v>0</v>
      </c>
      <c r="P27" s="82">
        <f t="shared" si="5"/>
        <v>0</v>
      </c>
      <c r="Q27" s="82">
        <f t="shared" si="5"/>
        <v>62087191.038542479</v>
      </c>
      <c r="R27" s="82">
        <f t="shared" si="5"/>
        <v>62087191.038542479</v>
      </c>
      <c r="S27" s="82">
        <f t="shared" si="5"/>
        <v>0</v>
      </c>
      <c r="T27" s="82">
        <f t="shared" si="5"/>
        <v>0</v>
      </c>
      <c r="U27" s="82">
        <f t="shared" si="5"/>
        <v>0</v>
      </c>
      <c r="V27" s="82">
        <f t="shared" si="5"/>
        <v>86675825.567801863</v>
      </c>
      <c r="W27" s="82">
        <f t="shared" si="5"/>
        <v>86675825.567801863</v>
      </c>
      <c r="X27" s="82">
        <f t="shared" si="5"/>
        <v>0</v>
      </c>
      <c r="Y27" s="82">
        <f t="shared" si="5"/>
        <v>52020942.242901117</v>
      </c>
      <c r="Z27" s="82">
        <f t="shared" si="5"/>
        <v>78031413.36435166</v>
      </c>
      <c r="AA27" s="82">
        <f t="shared" si="5"/>
        <v>0</v>
      </c>
      <c r="AB27" s="82">
        <f t="shared" si="5"/>
        <v>0</v>
      </c>
      <c r="AC27" s="82">
        <f t="shared" si="5"/>
        <v>0</v>
      </c>
      <c r="AD27" s="82">
        <f t="shared" si="5"/>
        <v>0</v>
      </c>
      <c r="AE27" s="82">
        <f t="shared" si="5"/>
        <v>0</v>
      </c>
      <c r="AF27" s="82">
        <f t="shared" si="5"/>
        <v>0</v>
      </c>
      <c r="AG27" s="82">
        <f t="shared" si="5"/>
        <v>0</v>
      </c>
      <c r="AH27" s="82">
        <f t="shared" si="5"/>
        <v>0</v>
      </c>
    </row>
    <row r="28" spans="2:34" ht="15" customHeight="1" outlineLevel="5">
      <c r="B28" s="83" t="s">
        <v>144</v>
      </c>
      <c r="C28" s="84" t="s">
        <v>583</v>
      </c>
      <c r="D28" s="85">
        <f t="shared" si="1"/>
        <v>311913638.93096554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124765455.57238622</v>
      </c>
      <c r="N28" s="86">
        <v>187148183.35857931</v>
      </c>
      <c r="O28" s="86">
        <v>0</v>
      </c>
      <c r="P28" s="86">
        <v>0</v>
      </c>
      <c r="Q28" s="86">
        <v>0</v>
      </c>
      <c r="R28" s="86">
        <v>0</v>
      </c>
      <c r="S28" s="86">
        <v>0</v>
      </c>
      <c r="T28" s="86">
        <v>0</v>
      </c>
      <c r="U28" s="86">
        <v>0</v>
      </c>
      <c r="V28" s="86">
        <v>0</v>
      </c>
      <c r="W28" s="86">
        <v>0</v>
      </c>
      <c r="X28" s="86">
        <v>0</v>
      </c>
      <c r="Y28" s="86">
        <v>0</v>
      </c>
      <c r="Z28" s="86">
        <v>0</v>
      </c>
      <c r="AA28" s="86">
        <v>0</v>
      </c>
      <c r="AB28" s="86">
        <v>0</v>
      </c>
      <c r="AC28" s="86">
        <v>0</v>
      </c>
      <c r="AD28" s="86">
        <v>0</v>
      </c>
      <c r="AE28" s="86">
        <v>0</v>
      </c>
      <c r="AF28" s="86">
        <v>0</v>
      </c>
      <c r="AG28" s="86">
        <v>0</v>
      </c>
      <c r="AH28" s="86">
        <v>0</v>
      </c>
    </row>
    <row r="29" spans="2:34" ht="15" customHeight="1" outlineLevel="5">
      <c r="B29" s="83" t="s">
        <v>354</v>
      </c>
      <c r="C29" s="84" t="s">
        <v>619</v>
      </c>
      <c r="D29" s="85">
        <f t="shared" si="1"/>
        <v>130052355.60725278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86">
        <v>0</v>
      </c>
      <c r="T29" s="86">
        <v>0</v>
      </c>
      <c r="U29" s="86">
        <v>0</v>
      </c>
      <c r="V29" s="86">
        <v>0</v>
      </c>
      <c r="W29" s="86">
        <v>0</v>
      </c>
      <c r="X29" s="86">
        <v>0</v>
      </c>
      <c r="Y29" s="86">
        <v>52020942.242901117</v>
      </c>
      <c r="Z29" s="86">
        <v>78031413.36435166</v>
      </c>
      <c r="AA29" s="86">
        <v>0</v>
      </c>
      <c r="AB29" s="86">
        <v>0</v>
      </c>
      <c r="AC29" s="86">
        <v>0</v>
      </c>
      <c r="AD29" s="86">
        <v>0</v>
      </c>
      <c r="AE29" s="86">
        <v>0</v>
      </c>
      <c r="AF29" s="86">
        <v>0</v>
      </c>
      <c r="AG29" s="86">
        <v>0</v>
      </c>
      <c r="AH29" s="86">
        <v>0</v>
      </c>
    </row>
    <row r="30" spans="2:34" ht="15" customHeight="1" outlineLevel="5">
      <c r="B30" s="83" t="s">
        <v>355</v>
      </c>
      <c r="C30" s="84" t="s">
        <v>623</v>
      </c>
      <c r="D30" s="85">
        <f t="shared" si="1"/>
        <v>185829439.09225887</v>
      </c>
      <c r="E30" s="86">
        <v>0</v>
      </c>
      <c r="F30" s="86">
        <v>0</v>
      </c>
      <c r="G30" s="86">
        <v>0</v>
      </c>
      <c r="H30" s="86">
        <v>0</v>
      </c>
      <c r="I30" s="86">
        <v>74331775.636903554</v>
      </c>
      <c r="J30" s="86">
        <v>111497663.45535532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0</v>
      </c>
      <c r="Q30" s="86">
        <v>0</v>
      </c>
      <c r="R30" s="86">
        <v>0</v>
      </c>
      <c r="S30" s="86">
        <v>0</v>
      </c>
      <c r="T30" s="86">
        <v>0</v>
      </c>
      <c r="U30" s="86">
        <v>0</v>
      </c>
      <c r="V30" s="86">
        <v>0</v>
      </c>
      <c r="W30" s="86">
        <v>0</v>
      </c>
      <c r="X30" s="86">
        <v>0</v>
      </c>
      <c r="Y30" s="86">
        <v>0</v>
      </c>
      <c r="Z30" s="86">
        <v>0</v>
      </c>
      <c r="AA30" s="86">
        <v>0</v>
      </c>
      <c r="AB30" s="86">
        <v>0</v>
      </c>
      <c r="AC30" s="86">
        <v>0</v>
      </c>
      <c r="AD30" s="86">
        <v>0</v>
      </c>
      <c r="AE30" s="86">
        <v>0</v>
      </c>
      <c r="AF30" s="86">
        <v>0</v>
      </c>
      <c r="AG30" s="86">
        <v>0</v>
      </c>
      <c r="AH30" s="86">
        <v>0</v>
      </c>
    </row>
    <row r="31" spans="2:34" ht="15" customHeight="1" outlineLevel="5">
      <c r="B31" s="83" t="s">
        <v>356</v>
      </c>
      <c r="C31" s="171" t="s">
        <v>631</v>
      </c>
      <c r="D31" s="85">
        <f t="shared" si="1"/>
        <v>173351651.13560373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  <c r="R31" s="86">
        <v>0</v>
      </c>
      <c r="S31" s="86">
        <v>0</v>
      </c>
      <c r="T31" s="86">
        <v>0</v>
      </c>
      <c r="U31" s="86">
        <v>0</v>
      </c>
      <c r="V31" s="86">
        <v>86675825.567801863</v>
      </c>
      <c r="W31" s="86">
        <v>86675825.567801863</v>
      </c>
      <c r="X31" s="86">
        <v>0</v>
      </c>
      <c r="Y31" s="86">
        <v>0</v>
      </c>
      <c r="Z31" s="86">
        <v>0</v>
      </c>
      <c r="AA31" s="86">
        <v>0</v>
      </c>
      <c r="AB31" s="86">
        <v>0</v>
      </c>
      <c r="AC31" s="86">
        <v>0</v>
      </c>
      <c r="AD31" s="86">
        <v>0</v>
      </c>
      <c r="AE31" s="86">
        <v>0</v>
      </c>
      <c r="AF31" s="86">
        <v>0</v>
      </c>
      <c r="AG31" s="86">
        <v>0</v>
      </c>
      <c r="AH31" s="86">
        <v>0</v>
      </c>
    </row>
    <row r="32" spans="2:34" ht="15" customHeight="1" outlineLevel="5">
      <c r="B32" s="83" t="s">
        <v>357</v>
      </c>
      <c r="C32" s="84" t="s">
        <v>648</v>
      </c>
      <c r="D32" s="85">
        <f t="shared" si="1"/>
        <v>124174382.07708496</v>
      </c>
      <c r="E32" s="86">
        <v>0</v>
      </c>
      <c r="F32" s="86">
        <v>0</v>
      </c>
      <c r="G32" s="86">
        <v>0</v>
      </c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62087191.038542479</v>
      </c>
      <c r="R32" s="86">
        <v>62087191.038542479</v>
      </c>
      <c r="S32" s="86">
        <v>0</v>
      </c>
      <c r="T32" s="86">
        <v>0</v>
      </c>
      <c r="U32" s="86">
        <v>0</v>
      </c>
      <c r="V32" s="86">
        <v>0</v>
      </c>
      <c r="W32" s="86">
        <v>0</v>
      </c>
      <c r="X32" s="86">
        <v>0</v>
      </c>
      <c r="Y32" s="86">
        <v>0</v>
      </c>
      <c r="Z32" s="86">
        <v>0</v>
      </c>
      <c r="AA32" s="86">
        <v>0</v>
      </c>
      <c r="AB32" s="86">
        <v>0</v>
      </c>
      <c r="AC32" s="86">
        <v>0</v>
      </c>
      <c r="AD32" s="86">
        <v>0</v>
      </c>
      <c r="AE32" s="86">
        <v>0</v>
      </c>
      <c r="AF32" s="86">
        <v>0</v>
      </c>
      <c r="AG32" s="86">
        <v>0</v>
      </c>
      <c r="AH32" s="86">
        <v>0</v>
      </c>
    </row>
    <row r="33" spans="1:48" ht="15" customHeight="1" outlineLevel="4">
      <c r="B33" s="42" t="s">
        <v>90</v>
      </c>
      <c r="C33" s="20" t="s">
        <v>91</v>
      </c>
      <c r="D33" s="79">
        <f t="shared" si="1"/>
        <v>1031236891.446229</v>
      </c>
      <c r="E33" s="80">
        <f>E34</f>
        <v>0</v>
      </c>
      <c r="F33" s="80">
        <f t="shared" ref="F33:AH33" si="6">F34</f>
        <v>12099069.901477033</v>
      </c>
      <c r="G33" s="80">
        <f t="shared" si="6"/>
        <v>37790667.321282774</v>
      </c>
      <c r="H33" s="80">
        <f t="shared" si="6"/>
        <v>47743824.037234448</v>
      </c>
      <c r="I33" s="80">
        <f t="shared" si="6"/>
        <v>63131333.777566746</v>
      </c>
      <c r="J33" s="80">
        <f t="shared" si="6"/>
        <v>64037707.231418736</v>
      </c>
      <c r="K33" s="80">
        <f t="shared" si="6"/>
        <v>32807207.335805491</v>
      </c>
      <c r="L33" s="80">
        <f t="shared" si="6"/>
        <v>11385766.527586648</v>
      </c>
      <c r="M33" s="80">
        <f t="shared" si="6"/>
        <v>40365664.573559485</v>
      </c>
      <c r="N33" s="80">
        <f t="shared" si="6"/>
        <v>43469847.068959251</v>
      </c>
      <c r="O33" s="80">
        <f t="shared" si="6"/>
        <v>0</v>
      </c>
      <c r="P33" s="80">
        <f t="shared" si="6"/>
        <v>0</v>
      </c>
      <c r="Q33" s="80">
        <f t="shared" si="6"/>
        <v>121326217.56898855</v>
      </c>
      <c r="R33" s="80">
        <f t="shared" si="6"/>
        <v>121326217.56898855</v>
      </c>
      <c r="S33" s="80">
        <f t="shared" si="6"/>
        <v>0</v>
      </c>
      <c r="T33" s="80">
        <f t="shared" si="6"/>
        <v>18235573.71315458</v>
      </c>
      <c r="U33" s="80">
        <f t="shared" si="6"/>
        <v>22629514.653346755</v>
      </c>
      <c r="V33" s="80">
        <f t="shared" si="6"/>
        <v>123858436.23111823</v>
      </c>
      <c r="W33" s="80">
        <f t="shared" si="6"/>
        <v>133624680.33470218</v>
      </c>
      <c r="X33" s="80">
        <f t="shared" si="6"/>
        <v>32817907.639115009</v>
      </c>
      <c r="Y33" s="80">
        <f t="shared" si="6"/>
        <v>30600492.079253182</v>
      </c>
      <c r="Z33" s="80">
        <f t="shared" si="6"/>
        <v>38398527.112508722</v>
      </c>
      <c r="AA33" s="80">
        <f t="shared" si="6"/>
        <v>19074066.060610525</v>
      </c>
      <c r="AB33" s="80">
        <f t="shared" si="6"/>
        <v>16514170.709552186</v>
      </c>
      <c r="AC33" s="80">
        <f t="shared" si="6"/>
        <v>0</v>
      </c>
      <c r="AD33" s="80">
        <f t="shared" si="6"/>
        <v>0</v>
      </c>
      <c r="AE33" s="80">
        <f t="shared" si="6"/>
        <v>0</v>
      </c>
      <c r="AF33" s="80">
        <f t="shared" si="6"/>
        <v>0</v>
      </c>
      <c r="AG33" s="80">
        <f t="shared" si="6"/>
        <v>0</v>
      </c>
      <c r="AH33" s="80">
        <f t="shared" si="6"/>
        <v>0</v>
      </c>
    </row>
    <row r="34" spans="1:48" ht="15" customHeight="1" outlineLevel="5">
      <c r="B34" s="43" t="s">
        <v>8</v>
      </c>
      <c r="C34" s="34" t="s">
        <v>92</v>
      </c>
      <c r="D34" s="88">
        <f t="shared" si="1"/>
        <v>1031236891.446229</v>
      </c>
      <c r="E34" s="82">
        <f>SUM(E35:E61)</f>
        <v>0</v>
      </c>
      <c r="F34" s="82">
        <f t="shared" ref="F34:AH34" si="7">SUM(F35:F61)</f>
        <v>12099069.901477033</v>
      </c>
      <c r="G34" s="82">
        <f t="shared" si="7"/>
        <v>37790667.321282774</v>
      </c>
      <c r="H34" s="82">
        <f t="shared" si="7"/>
        <v>47743824.037234448</v>
      </c>
      <c r="I34" s="82">
        <f t="shared" si="7"/>
        <v>63131333.777566746</v>
      </c>
      <c r="J34" s="82">
        <f t="shared" si="7"/>
        <v>64037707.231418736</v>
      </c>
      <c r="K34" s="82">
        <f t="shared" si="7"/>
        <v>32807207.335805491</v>
      </c>
      <c r="L34" s="82">
        <f t="shared" si="7"/>
        <v>11385766.527586648</v>
      </c>
      <c r="M34" s="82">
        <f t="shared" si="7"/>
        <v>40365664.573559485</v>
      </c>
      <c r="N34" s="82">
        <f t="shared" si="7"/>
        <v>43469847.068959251</v>
      </c>
      <c r="O34" s="82">
        <f t="shared" si="7"/>
        <v>0</v>
      </c>
      <c r="P34" s="82">
        <f t="shared" si="7"/>
        <v>0</v>
      </c>
      <c r="Q34" s="82">
        <f t="shared" si="7"/>
        <v>121326217.56898855</v>
      </c>
      <c r="R34" s="82">
        <f t="shared" si="7"/>
        <v>121326217.56898855</v>
      </c>
      <c r="S34" s="82">
        <f t="shared" si="7"/>
        <v>0</v>
      </c>
      <c r="T34" s="82">
        <f t="shared" si="7"/>
        <v>18235573.71315458</v>
      </c>
      <c r="U34" s="82">
        <f t="shared" si="7"/>
        <v>22629514.653346755</v>
      </c>
      <c r="V34" s="82">
        <f t="shared" si="7"/>
        <v>123858436.23111823</v>
      </c>
      <c r="W34" s="82">
        <f t="shared" si="7"/>
        <v>133624680.33470218</v>
      </c>
      <c r="X34" s="82">
        <f t="shared" si="7"/>
        <v>32817907.639115009</v>
      </c>
      <c r="Y34" s="82">
        <f t="shared" si="7"/>
        <v>30600492.079253182</v>
      </c>
      <c r="Z34" s="82">
        <f t="shared" si="7"/>
        <v>38398527.112508722</v>
      </c>
      <c r="AA34" s="82">
        <f t="shared" si="7"/>
        <v>19074066.060610525</v>
      </c>
      <c r="AB34" s="82">
        <f t="shared" si="7"/>
        <v>16514170.709552186</v>
      </c>
      <c r="AC34" s="82">
        <f t="shared" si="7"/>
        <v>0</v>
      </c>
      <c r="AD34" s="82">
        <f t="shared" si="7"/>
        <v>0</v>
      </c>
      <c r="AE34" s="82">
        <f t="shared" si="7"/>
        <v>0</v>
      </c>
      <c r="AF34" s="82">
        <f t="shared" si="7"/>
        <v>0</v>
      </c>
      <c r="AG34" s="82">
        <f t="shared" si="7"/>
        <v>0</v>
      </c>
      <c r="AH34" s="82">
        <f t="shared" si="7"/>
        <v>0</v>
      </c>
    </row>
    <row r="35" spans="1:48" ht="15" customHeight="1" outlineLevel="5">
      <c r="B35" s="83"/>
      <c r="C35" s="84" t="s">
        <v>578</v>
      </c>
      <c r="D35" s="85">
        <f t="shared" si="1"/>
        <v>28765015.498770513</v>
      </c>
      <c r="E35" s="86">
        <v>0</v>
      </c>
      <c r="F35" s="86">
        <v>0</v>
      </c>
      <c r="G35" s="86">
        <v>0</v>
      </c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0</v>
      </c>
      <c r="Q35" s="86">
        <v>0</v>
      </c>
      <c r="R35" s="86">
        <v>0</v>
      </c>
      <c r="S35" s="86">
        <v>0</v>
      </c>
      <c r="T35" s="86">
        <v>8629504.6496311538</v>
      </c>
      <c r="U35" s="86">
        <v>11506006.199508205</v>
      </c>
      <c r="V35" s="86">
        <v>8629504.6496311538</v>
      </c>
      <c r="W35" s="86">
        <v>0</v>
      </c>
      <c r="X35" s="86">
        <v>0</v>
      </c>
      <c r="Y35" s="86">
        <v>0</v>
      </c>
      <c r="Z35" s="86">
        <v>0</v>
      </c>
      <c r="AA35" s="86">
        <v>0</v>
      </c>
      <c r="AB35" s="86">
        <v>0</v>
      </c>
      <c r="AC35" s="86">
        <v>0</v>
      </c>
      <c r="AD35" s="86">
        <v>0</v>
      </c>
      <c r="AE35" s="86">
        <v>0</v>
      </c>
      <c r="AF35" s="86">
        <v>0</v>
      </c>
      <c r="AG35" s="86">
        <v>0</v>
      </c>
      <c r="AH35" s="87">
        <v>0</v>
      </c>
    </row>
    <row r="36" spans="1:48" ht="14.45" customHeight="1" outlineLevel="5">
      <c r="B36" s="83"/>
      <c r="C36" s="84" t="s">
        <v>580</v>
      </c>
      <c r="D36" s="85">
        <f t="shared" si="1"/>
        <v>11947435.652801163</v>
      </c>
      <c r="E36" s="86">
        <v>0</v>
      </c>
      <c r="F36" s="86">
        <v>2389487.1305602328</v>
      </c>
      <c r="G36" s="86">
        <v>9557948.5222409312</v>
      </c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0</v>
      </c>
      <c r="Q36" s="86">
        <v>0</v>
      </c>
      <c r="R36" s="86">
        <v>0</v>
      </c>
      <c r="S36" s="86">
        <v>0</v>
      </c>
      <c r="T36" s="86">
        <v>0</v>
      </c>
      <c r="U36" s="86">
        <v>0</v>
      </c>
      <c r="V36" s="86">
        <v>0</v>
      </c>
      <c r="W36" s="86">
        <v>0</v>
      </c>
      <c r="X36" s="86">
        <v>0</v>
      </c>
      <c r="Y36" s="86">
        <v>0</v>
      </c>
      <c r="Z36" s="86">
        <v>0</v>
      </c>
      <c r="AA36" s="86">
        <v>0</v>
      </c>
      <c r="AB36" s="86">
        <v>0</v>
      </c>
      <c r="AC36" s="86">
        <v>0</v>
      </c>
      <c r="AD36" s="86">
        <v>0</v>
      </c>
      <c r="AE36" s="86">
        <v>0</v>
      </c>
      <c r="AF36" s="86">
        <v>0</v>
      </c>
      <c r="AG36" s="86">
        <v>0</v>
      </c>
      <c r="AH36" s="87">
        <v>0</v>
      </c>
    </row>
    <row r="37" spans="1:48" ht="15" customHeight="1" outlineLevel="4">
      <c r="B37" s="83"/>
      <c r="C37" s="84" t="s">
        <v>583</v>
      </c>
      <c r="D37" s="85">
        <f t="shared" si="1"/>
        <v>72449745.11493209</v>
      </c>
      <c r="E37" s="86">
        <v>0</v>
      </c>
      <c r="F37" s="86">
        <v>0</v>
      </c>
      <c r="G37" s="86">
        <v>0</v>
      </c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28979898.045972839</v>
      </c>
      <c r="N37" s="86">
        <v>43469847.068959251</v>
      </c>
      <c r="O37" s="86">
        <v>0</v>
      </c>
      <c r="P37" s="86">
        <v>0</v>
      </c>
      <c r="Q37" s="86">
        <v>0</v>
      </c>
      <c r="R37" s="86">
        <v>0</v>
      </c>
      <c r="S37" s="86">
        <v>0</v>
      </c>
      <c r="T37" s="86">
        <v>0</v>
      </c>
      <c r="U37" s="86">
        <v>0</v>
      </c>
      <c r="V37" s="86">
        <v>0</v>
      </c>
      <c r="W37" s="86">
        <v>0</v>
      </c>
      <c r="X37" s="86">
        <v>0</v>
      </c>
      <c r="Y37" s="86">
        <v>0</v>
      </c>
      <c r="Z37" s="86">
        <v>0</v>
      </c>
      <c r="AA37" s="86">
        <v>0</v>
      </c>
      <c r="AB37" s="86">
        <v>0</v>
      </c>
      <c r="AC37" s="86">
        <v>0</v>
      </c>
      <c r="AD37" s="86">
        <v>0</v>
      </c>
      <c r="AE37" s="86">
        <v>0</v>
      </c>
      <c r="AF37" s="86">
        <v>0</v>
      </c>
      <c r="AG37" s="86">
        <v>0</v>
      </c>
      <c r="AH37" s="87">
        <v>0</v>
      </c>
    </row>
    <row r="38" spans="1:48" ht="15" customHeight="1" outlineLevel="5">
      <c r="B38" s="83"/>
      <c r="C38" s="84" t="s">
        <v>586</v>
      </c>
      <c r="D38" s="85">
        <f t="shared" si="1"/>
        <v>26364602.921941284</v>
      </c>
      <c r="E38" s="86">
        <v>0</v>
      </c>
      <c r="F38" s="86">
        <v>0</v>
      </c>
      <c r="G38" s="86">
        <v>3691044.4090717789</v>
      </c>
      <c r="H38" s="86">
        <v>3954690.4382911921</v>
      </c>
      <c r="I38" s="86">
        <v>3427398.3798523666</v>
      </c>
      <c r="J38" s="86">
        <v>6854796.7597047333</v>
      </c>
      <c r="K38" s="86">
        <v>8436672.9350212105</v>
      </c>
      <c r="L38" s="86">
        <v>0</v>
      </c>
      <c r="M38" s="86">
        <v>0</v>
      </c>
      <c r="N38" s="86">
        <v>0</v>
      </c>
      <c r="O38" s="86">
        <v>0</v>
      </c>
      <c r="P38" s="86">
        <v>0</v>
      </c>
      <c r="Q38" s="86">
        <v>0</v>
      </c>
      <c r="R38" s="86">
        <v>0</v>
      </c>
      <c r="S38" s="86">
        <v>0</v>
      </c>
      <c r="T38" s="86">
        <v>0</v>
      </c>
      <c r="U38" s="86">
        <v>0</v>
      </c>
      <c r="V38" s="86">
        <v>0</v>
      </c>
      <c r="W38" s="86">
        <v>0</v>
      </c>
      <c r="X38" s="86">
        <v>0</v>
      </c>
      <c r="Y38" s="86">
        <v>0</v>
      </c>
      <c r="Z38" s="86">
        <v>0</v>
      </c>
      <c r="AA38" s="86">
        <v>0</v>
      </c>
      <c r="AB38" s="86">
        <v>0</v>
      </c>
      <c r="AC38" s="86">
        <v>0</v>
      </c>
      <c r="AD38" s="86">
        <v>0</v>
      </c>
      <c r="AE38" s="86">
        <v>0</v>
      </c>
      <c r="AF38" s="86">
        <v>0</v>
      </c>
      <c r="AG38" s="86">
        <v>0</v>
      </c>
      <c r="AH38" s="87">
        <v>0</v>
      </c>
    </row>
    <row r="39" spans="1:48" s="100" customFormat="1" ht="15" customHeight="1" outlineLevel="6">
      <c r="A39" s="167"/>
      <c r="B39" s="83"/>
      <c r="C39" s="84" t="s">
        <v>592</v>
      </c>
      <c r="D39" s="85">
        <f t="shared" si="1"/>
        <v>73850104.244800851</v>
      </c>
      <c r="E39" s="86">
        <v>0</v>
      </c>
      <c r="F39" s="86">
        <v>0</v>
      </c>
      <c r="G39" s="86">
        <v>9600513.5518241115</v>
      </c>
      <c r="H39" s="86">
        <v>11077515.636720126</v>
      </c>
      <c r="I39" s="86">
        <v>10339014.594272118</v>
      </c>
      <c r="J39" s="86">
        <v>18462526.061200213</v>
      </c>
      <c r="K39" s="86">
        <v>24370534.40078428</v>
      </c>
      <c r="L39" s="86">
        <v>0</v>
      </c>
      <c r="M39" s="86">
        <v>0</v>
      </c>
      <c r="N39" s="86">
        <v>0</v>
      </c>
      <c r="O39" s="86">
        <v>0</v>
      </c>
      <c r="P39" s="86">
        <v>0</v>
      </c>
      <c r="Q39" s="86">
        <v>0</v>
      </c>
      <c r="R39" s="86">
        <v>0</v>
      </c>
      <c r="S39" s="86">
        <v>0</v>
      </c>
      <c r="T39" s="86">
        <v>0</v>
      </c>
      <c r="U39" s="86">
        <v>0</v>
      </c>
      <c r="V39" s="86">
        <v>0</v>
      </c>
      <c r="W39" s="86">
        <v>0</v>
      </c>
      <c r="X39" s="86">
        <v>0</v>
      </c>
      <c r="Y39" s="86">
        <v>0</v>
      </c>
      <c r="Z39" s="86">
        <v>0</v>
      </c>
      <c r="AA39" s="86">
        <v>0</v>
      </c>
      <c r="AB39" s="86">
        <v>0</v>
      </c>
      <c r="AC39" s="86">
        <v>0</v>
      </c>
      <c r="AD39" s="86">
        <v>0</v>
      </c>
      <c r="AE39" s="86">
        <v>0</v>
      </c>
      <c r="AF39" s="86">
        <v>0</v>
      </c>
      <c r="AG39" s="86">
        <v>0</v>
      </c>
      <c r="AH39" s="87">
        <v>0</v>
      </c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</row>
    <row r="40" spans="1:48" s="100" customFormat="1" ht="15" customHeight="1" outlineLevel="6">
      <c r="A40" s="167"/>
      <c r="B40" s="83"/>
      <c r="C40" s="84" t="s">
        <v>598</v>
      </c>
      <c r="D40" s="85">
        <f t="shared" si="1"/>
        <v>42795524.288454436</v>
      </c>
      <c r="E40" s="86">
        <v>0</v>
      </c>
      <c r="F40" s="86">
        <v>1757392.1630790972</v>
      </c>
      <c r="G40" s="86">
        <v>0</v>
      </c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0</v>
      </c>
      <c r="Q40" s="86">
        <v>0</v>
      </c>
      <c r="R40" s="86">
        <v>0</v>
      </c>
      <c r="S40" s="86">
        <v>0</v>
      </c>
      <c r="T40" s="86">
        <v>0</v>
      </c>
      <c r="U40" s="86">
        <v>0</v>
      </c>
      <c r="V40" s="86">
        <v>0</v>
      </c>
      <c r="W40" s="86">
        <v>12410702.043651786</v>
      </c>
      <c r="X40" s="86">
        <v>15788772.79518722</v>
      </c>
      <c r="Y40" s="86">
        <v>12838657.28653633</v>
      </c>
      <c r="Z40" s="86">
        <v>0</v>
      </c>
      <c r="AA40" s="86">
        <v>0</v>
      </c>
      <c r="AB40" s="86">
        <v>0</v>
      </c>
      <c r="AC40" s="86">
        <v>0</v>
      </c>
      <c r="AD40" s="86">
        <v>0</v>
      </c>
      <c r="AE40" s="86">
        <v>0</v>
      </c>
      <c r="AF40" s="86">
        <v>0</v>
      </c>
      <c r="AG40" s="86">
        <v>0</v>
      </c>
      <c r="AH40" s="87">
        <v>0</v>
      </c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</row>
    <row r="41" spans="1:48" ht="15" customHeight="1" outlineLevel="5">
      <c r="B41" s="83"/>
      <c r="C41" s="84" t="s">
        <v>604</v>
      </c>
      <c r="D41" s="85">
        <f t="shared" si="1"/>
        <v>19958811.657662213</v>
      </c>
      <c r="E41" s="86">
        <v>0</v>
      </c>
      <c r="F41" s="86">
        <v>0</v>
      </c>
      <c r="G41" s="86">
        <v>3991762.3315324429</v>
      </c>
      <c r="H41" s="86">
        <v>7983524.6630648859</v>
      </c>
      <c r="I41" s="86">
        <v>7983524.6630648859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0</v>
      </c>
      <c r="Q41" s="86">
        <v>0</v>
      </c>
      <c r="R41" s="86">
        <v>0</v>
      </c>
      <c r="S41" s="86">
        <v>0</v>
      </c>
      <c r="T41" s="86">
        <v>0</v>
      </c>
      <c r="U41" s="86">
        <v>0</v>
      </c>
      <c r="V41" s="86">
        <v>0</v>
      </c>
      <c r="W41" s="86">
        <v>0</v>
      </c>
      <c r="X41" s="86">
        <v>0</v>
      </c>
      <c r="Y41" s="86">
        <v>0</v>
      </c>
      <c r="Z41" s="86">
        <v>0</v>
      </c>
      <c r="AA41" s="86">
        <v>0</v>
      </c>
      <c r="AB41" s="86">
        <v>0</v>
      </c>
      <c r="AC41" s="86">
        <v>0</v>
      </c>
      <c r="AD41" s="86">
        <v>0</v>
      </c>
      <c r="AE41" s="86">
        <v>0</v>
      </c>
      <c r="AF41" s="86">
        <v>0</v>
      </c>
      <c r="AG41" s="86">
        <v>0</v>
      </c>
      <c r="AH41" s="87">
        <v>0</v>
      </c>
    </row>
    <row r="42" spans="1:48" s="100" customFormat="1" ht="15" customHeight="1" outlineLevel="6">
      <c r="A42" s="167"/>
      <c r="B42" s="83"/>
      <c r="C42" s="84" t="s">
        <v>608</v>
      </c>
      <c r="D42" s="85">
        <f t="shared" si="1"/>
        <v>21135002.464252263</v>
      </c>
      <c r="E42" s="86">
        <v>0</v>
      </c>
      <c r="F42" s="86">
        <v>0</v>
      </c>
      <c r="G42" s="86">
        <v>0</v>
      </c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0</v>
      </c>
      <c r="R42" s="86">
        <v>0</v>
      </c>
      <c r="S42" s="86">
        <v>0</v>
      </c>
      <c r="T42" s="86">
        <v>0</v>
      </c>
      <c r="U42" s="86">
        <v>0</v>
      </c>
      <c r="V42" s="86">
        <v>0</v>
      </c>
      <c r="W42" s="86">
        <v>0</v>
      </c>
      <c r="X42" s="86">
        <v>6340500.739275679</v>
      </c>
      <c r="Y42" s="86">
        <v>6340500.739275679</v>
      </c>
      <c r="Z42" s="86">
        <v>8454000.9857009053</v>
      </c>
      <c r="AA42" s="86">
        <v>0</v>
      </c>
      <c r="AB42" s="86">
        <v>0</v>
      </c>
      <c r="AC42" s="86">
        <v>0</v>
      </c>
      <c r="AD42" s="86">
        <v>0</v>
      </c>
      <c r="AE42" s="86">
        <v>0</v>
      </c>
      <c r="AF42" s="86">
        <v>0</v>
      </c>
      <c r="AG42" s="86">
        <v>0</v>
      </c>
      <c r="AH42" s="87">
        <v>0</v>
      </c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</row>
    <row r="43" spans="1:48" s="100" customFormat="1" ht="15" customHeight="1" outlineLevel="6">
      <c r="A43" s="167"/>
      <c r="B43" s="83"/>
      <c r="C43" s="84" t="s">
        <v>612</v>
      </c>
      <c r="D43" s="85">
        <f t="shared" si="1"/>
        <v>12025662.782157034</v>
      </c>
      <c r="E43" s="86">
        <v>0</v>
      </c>
      <c r="F43" s="86">
        <v>0</v>
      </c>
      <c r="G43" s="86">
        <v>2405132.5564314066</v>
      </c>
      <c r="H43" s="86">
        <v>4810265.1128628133</v>
      </c>
      <c r="I43" s="86">
        <v>4810265.1128628133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0</v>
      </c>
      <c r="Q43" s="86">
        <v>0</v>
      </c>
      <c r="R43" s="86">
        <v>0</v>
      </c>
      <c r="S43" s="86">
        <v>0</v>
      </c>
      <c r="T43" s="86">
        <v>0</v>
      </c>
      <c r="U43" s="86">
        <v>0</v>
      </c>
      <c r="V43" s="86">
        <v>0</v>
      </c>
      <c r="W43" s="86">
        <v>0</v>
      </c>
      <c r="X43" s="86">
        <v>0</v>
      </c>
      <c r="Y43" s="86">
        <v>0</v>
      </c>
      <c r="Z43" s="86">
        <v>0</v>
      </c>
      <c r="AA43" s="86">
        <v>0</v>
      </c>
      <c r="AB43" s="86">
        <v>0</v>
      </c>
      <c r="AC43" s="86">
        <v>0</v>
      </c>
      <c r="AD43" s="86">
        <v>0</v>
      </c>
      <c r="AE43" s="86">
        <v>0</v>
      </c>
      <c r="AF43" s="86">
        <v>0</v>
      </c>
      <c r="AG43" s="86">
        <v>0</v>
      </c>
      <c r="AH43" s="87">
        <v>0</v>
      </c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</row>
    <row r="44" spans="1:48" ht="15" customHeight="1" outlineLevel="5">
      <c r="B44" s="83"/>
      <c r="C44" s="84" t="s">
        <v>616</v>
      </c>
      <c r="D44" s="85">
        <f t="shared" si="1"/>
        <v>1448546.9630790972</v>
      </c>
      <c r="E44" s="86">
        <v>0</v>
      </c>
      <c r="F44" s="86">
        <v>0</v>
      </c>
      <c r="G44" s="86">
        <v>0</v>
      </c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724273.48153954861</v>
      </c>
      <c r="AB44" s="86">
        <v>724273.48153954861</v>
      </c>
      <c r="AC44" s="86">
        <v>0</v>
      </c>
      <c r="AD44" s="86">
        <v>0</v>
      </c>
      <c r="AE44" s="86">
        <v>0</v>
      </c>
      <c r="AF44" s="86">
        <v>0</v>
      </c>
      <c r="AG44" s="86">
        <v>0</v>
      </c>
      <c r="AH44" s="87">
        <v>0</v>
      </c>
    </row>
    <row r="45" spans="1:48" s="108" customFormat="1" ht="15" customHeight="1" outlineLevel="6">
      <c r="A45" s="167"/>
      <c r="B45" s="83"/>
      <c r="C45" s="84" t="s">
        <v>619</v>
      </c>
      <c r="D45" s="85">
        <f t="shared" si="1"/>
        <v>18046163.297667779</v>
      </c>
      <c r="E45" s="86">
        <v>0</v>
      </c>
      <c r="F45" s="86">
        <v>0</v>
      </c>
      <c r="G45" s="86">
        <v>0</v>
      </c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0</v>
      </c>
      <c r="Q45" s="86">
        <v>0</v>
      </c>
      <c r="R45" s="86">
        <v>0</v>
      </c>
      <c r="S45" s="86">
        <v>0</v>
      </c>
      <c r="T45" s="86">
        <v>0</v>
      </c>
      <c r="U45" s="86">
        <v>0</v>
      </c>
      <c r="V45" s="86">
        <v>0</v>
      </c>
      <c r="W45" s="86">
        <v>0</v>
      </c>
      <c r="X45" s="86">
        <v>0</v>
      </c>
      <c r="Y45" s="86">
        <v>7218465.3190671122</v>
      </c>
      <c r="Z45" s="86">
        <v>10827697.978600668</v>
      </c>
      <c r="AA45" s="86">
        <v>0</v>
      </c>
      <c r="AB45" s="86">
        <v>0</v>
      </c>
      <c r="AC45" s="86">
        <v>0</v>
      </c>
      <c r="AD45" s="86">
        <v>0</v>
      </c>
      <c r="AE45" s="86">
        <v>0</v>
      </c>
      <c r="AF45" s="86">
        <v>0</v>
      </c>
      <c r="AG45" s="86">
        <v>0</v>
      </c>
      <c r="AH45" s="87">
        <v>0</v>
      </c>
      <c r="AI45" s="107"/>
      <c r="AJ45" s="107"/>
      <c r="AK45" s="107"/>
      <c r="AL45" s="107"/>
      <c r="AM45" s="107"/>
      <c r="AN45" s="107"/>
      <c r="AO45" s="107"/>
      <c r="AP45" s="107"/>
      <c r="AQ45" s="107"/>
      <c r="AR45" s="107"/>
      <c r="AS45" s="107"/>
      <c r="AT45" s="107"/>
      <c r="AU45" s="107"/>
      <c r="AV45" s="107"/>
    </row>
    <row r="46" spans="1:48" s="111" customFormat="1" ht="16.5" outlineLevel="7">
      <c r="A46" s="167"/>
      <c r="B46" s="83"/>
      <c r="C46" s="84" t="s">
        <v>621</v>
      </c>
      <c r="D46" s="85">
        <f t="shared" si="1"/>
        <v>10993648.019468242</v>
      </c>
      <c r="E46" s="86">
        <v>0</v>
      </c>
      <c r="F46" s="86">
        <v>1387578.9559448157</v>
      </c>
      <c r="G46" s="86">
        <v>0</v>
      </c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9606069.0635234267</v>
      </c>
      <c r="U46" s="86">
        <v>0</v>
      </c>
      <c r="V46" s="86">
        <v>0</v>
      </c>
      <c r="W46" s="86">
        <v>0</v>
      </c>
      <c r="X46" s="86">
        <v>0</v>
      </c>
      <c r="Y46" s="86">
        <v>0</v>
      </c>
      <c r="Z46" s="86">
        <v>0</v>
      </c>
      <c r="AA46" s="86">
        <v>0</v>
      </c>
      <c r="AB46" s="86">
        <v>0</v>
      </c>
      <c r="AC46" s="86">
        <v>0</v>
      </c>
      <c r="AD46" s="86">
        <v>0</v>
      </c>
      <c r="AE46" s="86">
        <v>0</v>
      </c>
      <c r="AF46" s="86">
        <v>0</v>
      </c>
      <c r="AG46" s="86">
        <v>0</v>
      </c>
      <c r="AH46" s="87">
        <v>0</v>
      </c>
    </row>
    <row r="47" spans="1:48" s="111" customFormat="1" ht="16.5" outlineLevel="7">
      <c r="A47" s="167"/>
      <c r="B47" s="83"/>
      <c r="C47" s="84" t="s">
        <v>623</v>
      </c>
      <c r="D47" s="85">
        <f t="shared" si="1"/>
        <v>53828533.720296219</v>
      </c>
      <c r="E47" s="86">
        <v>0</v>
      </c>
      <c r="F47" s="86">
        <v>0</v>
      </c>
      <c r="G47" s="86">
        <v>0</v>
      </c>
      <c r="H47" s="86">
        <v>0</v>
      </c>
      <c r="I47" s="86">
        <v>21531413.488118488</v>
      </c>
      <c r="J47" s="86">
        <v>32297120.232177731</v>
      </c>
      <c r="K47" s="86">
        <v>0</v>
      </c>
      <c r="L47" s="86">
        <v>0</v>
      </c>
      <c r="M47" s="86">
        <v>0</v>
      </c>
      <c r="N47" s="86">
        <v>0</v>
      </c>
      <c r="O47" s="86">
        <v>0</v>
      </c>
      <c r="P47" s="86">
        <v>0</v>
      </c>
      <c r="Q47" s="86">
        <v>0</v>
      </c>
      <c r="R47" s="86">
        <v>0</v>
      </c>
      <c r="S47" s="86">
        <v>0</v>
      </c>
      <c r="T47" s="86">
        <v>0</v>
      </c>
      <c r="U47" s="86">
        <v>0</v>
      </c>
      <c r="V47" s="86">
        <v>0</v>
      </c>
      <c r="W47" s="86">
        <v>0</v>
      </c>
      <c r="X47" s="86">
        <v>0</v>
      </c>
      <c r="Y47" s="86">
        <v>0</v>
      </c>
      <c r="Z47" s="86">
        <v>0</v>
      </c>
      <c r="AA47" s="86">
        <v>0</v>
      </c>
      <c r="AB47" s="86">
        <v>0</v>
      </c>
      <c r="AC47" s="86">
        <v>0</v>
      </c>
      <c r="AD47" s="86">
        <v>0</v>
      </c>
      <c r="AE47" s="86">
        <v>0</v>
      </c>
      <c r="AF47" s="86">
        <v>0</v>
      </c>
      <c r="AG47" s="86">
        <v>0</v>
      </c>
      <c r="AH47" s="87">
        <v>0</v>
      </c>
    </row>
    <row r="48" spans="1:48" s="111" customFormat="1" ht="16.5" outlineLevel="7">
      <c r="A48" s="167"/>
      <c r="B48" s="83"/>
      <c r="C48" s="84" t="s">
        <v>626</v>
      </c>
      <c r="D48" s="85">
        <f t="shared" si="1"/>
        <v>25555673.51411007</v>
      </c>
      <c r="E48" s="86">
        <v>0</v>
      </c>
      <c r="F48" s="86">
        <v>2985205.2743066922</v>
      </c>
      <c r="G48" s="86">
        <v>0</v>
      </c>
      <c r="H48" s="86">
        <v>12348198.834159348</v>
      </c>
      <c r="I48" s="86">
        <v>10222269.405644029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0</v>
      </c>
      <c r="Q48" s="86">
        <v>0</v>
      </c>
      <c r="R48" s="86">
        <v>0</v>
      </c>
      <c r="S48" s="86">
        <v>0</v>
      </c>
      <c r="T48" s="86">
        <v>0</v>
      </c>
      <c r="U48" s="86">
        <v>0</v>
      </c>
      <c r="V48" s="86">
        <v>0</v>
      </c>
      <c r="W48" s="86">
        <v>0</v>
      </c>
      <c r="X48" s="86">
        <v>0</v>
      </c>
      <c r="Y48" s="86">
        <v>0</v>
      </c>
      <c r="Z48" s="86">
        <v>0</v>
      </c>
      <c r="AA48" s="86">
        <v>0</v>
      </c>
      <c r="AB48" s="86">
        <v>0</v>
      </c>
      <c r="AC48" s="86">
        <v>0</v>
      </c>
      <c r="AD48" s="86">
        <v>0</v>
      </c>
      <c r="AE48" s="86">
        <v>0</v>
      </c>
      <c r="AF48" s="86">
        <v>0</v>
      </c>
      <c r="AG48" s="86">
        <v>0</v>
      </c>
      <c r="AH48" s="87">
        <v>0</v>
      </c>
    </row>
    <row r="49" spans="1:34" s="111" customFormat="1" ht="16.5" outlineLevel="7">
      <c r="A49" s="167"/>
      <c r="B49" s="83"/>
      <c r="C49" s="84" t="s">
        <v>629</v>
      </c>
      <c r="D49" s="85">
        <f t="shared" si="1"/>
        <v>11296447.168566134</v>
      </c>
      <c r="E49" s="86">
        <v>0</v>
      </c>
      <c r="F49" s="86">
        <v>0</v>
      </c>
      <c r="G49" s="86">
        <v>6777868.3011396797</v>
      </c>
      <c r="H49" s="86">
        <v>4518578.8674264541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0</v>
      </c>
      <c r="Q49" s="86">
        <v>0</v>
      </c>
      <c r="R49" s="86">
        <v>0</v>
      </c>
      <c r="S49" s="86">
        <v>0</v>
      </c>
      <c r="T49" s="86">
        <v>0</v>
      </c>
      <c r="U49" s="86">
        <v>0</v>
      </c>
      <c r="V49" s="86">
        <v>0</v>
      </c>
      <c r="W49" s="86">
        <v>0</v>
      </c>
      <c r="X49" s="86">
        <v>0</v>
      </c>
      <c r="Y49" s="86">
        <v>0</v>
      </c>
      <c r="Z49" s="86">
        <v>0</v>
      </c>
      <c r="AA49" s="86">
        <v>0</v>
      </c>
      <c r="AB49" s="86">
        <v>0</v>
      </c>
      <c r="AC49" s="86">
        <v>0</v>
      </c>
      <c r="AD49" s="86">
        <v>0</v>
      </c>
      <c r="AE49" s="86">
        <v>0</v>
      </c>
      <c r="AF49" s="86">
        <v>0</v>
      </c>
      <c r="AG49" s="86">
        <v>0</v>
      </c>
      <c r="AH49" s="87">
        <v>0</v>
      </c>
    </row>
    <row r="50" spans="1:34" s="111" customFormat="1" ht="16.5" outlineLevel="7">
      <c r="A50" s="167"/>
      <c r="B50" s="83"/>
      <c r="C50" s="84" t="s">
        <v>631</v>
      </c>
      <c r="D50" s="85">
        <f t="shared" si="1"/>
        <v>200510966.23409551</v>
      </c>
      <c r="E50" s="86">
        <v>0</v>
      </c>
      <c r="F50" s="86">
        <v>0</v>
      </c>
      <c r="G50" s="86">
        <v>0</v>
      </c>
      <c r="H50" s="86">
        <v>0</v>
      </c>
      <c r="I50" s="86">
        <v>0</v>
      </c>
      <c r="J50" s="86">
        <v>0</v>
      </c>
      <c r="K50" s="86">
        <v>0</v>
      </c>
      <c r="L50" s="86">
        <v>0</v>
      </c>
      <c r="M50" s="86">
        <v>0</v>
      </c>
      <c r="N50" s="86">
        <v>0</v>
      </c>
      <c r="O50" s="86">
        <v>0</v>
      </c>
      <c r="P50" s="86">
        <v>0</v>
      </c>
      <c r="Q50" s="86">
        <v>0</v>
      </c>
      <c r="R50" s="86">
        <v>0</v>
      </c>
      <c r="S50" s="86">
        <v>0</v>
      </c>
      <c r="T50" s="86">
        <v>0</v>
      </c>
      <c r="U50" s="86">
        <v>0</v>
      </c>
      <c r="V50" s="86">
        <v>100255483.11704776</v>
      </c>
      <c r="W50" s="86">
        <v>100255483.11704776</v>
      </c>
      <c r="X50" s="86">
        <v>0</v>
      </c>
      <c r="Y50" s="86">
        <v>0</v>
      </c>
      <c r="Z50" s="86">
        <v>0</v>
      </c>
      <c r="AA50" s="86">
        <v>0</v>
      </c>
      <c r="AB50" s="86">
        <v>0</v>
      </c>
      <c r="AC50" s="86">
        <v>0</v>
      </c>
      <c r="AD50" s="86">
        <v>0</v>
      </c>
      <c r="AE50" s="86">
        <v>0</v>
      </c>
      <c r="AF50" s="86">
        <v>0</v>
      </c>
      <c r="AG50" s="86">
        <v>0</v>
      </c>
      <c r="AH50" s="87">
        <v>0</v>
      </c>
    </row>
    <row r="51" spans="1:34" s="111" customFormat="1" ht="16.5" outlineLevel="7">
      <c r="A51" s="167"/>
      <c r="B51" s="83"/>
      <c r="C51" s="84" t="s">
        <v>634</v>
      </c>
      <c r="D51" s="85">
        <f t="shared" si="1"/>
        <v>35882285.334963061</v>
      </c>
      <c r="E51" s="86">
        <v>0</v>
      </c>
      <c r="F51" s="86">
        <v>0</v>
      </c>
      <c r="G51" s="86">
        <v>0</v>
      </c>
      <c r="H51" s="86">
        <v>0</v>
      </c>
      <c r="I51" s="86">
        <v>0</v>
      </c>
      <c r="J51" s="86">
        <v>0</v>
      </c>
      <c r="K51" s="86">
        <v>0</v>
      </c>
      <c r="L51" s="86">
        <v>0</v>
      </c>
      <c r="M51" s="86">
        <v>0</v>
      </c>
      <c r="N51" s="86">
        <v>0</v>
      </c>
      <c r="O51" s="86">
        <v>0</v>
      </c>
      <c r="P51" s="86">
        <v>0</v>
      </c>
      <c r="Q51" s="86">
        <v>0</v>
      </c>
      <c r="R51" s="86">
        <v>0</v>
      </c>
      <c r="S51" s="86">
        <v>0</v>
      </c>
      <c r="T51" s="86">
        <v>0</v>
      </c>
      <c r="U51" s="86">
        <v>11123508.45383855</v>
      </c>
      <c r="V51" s="86">
        <v>13635268.427285964</v>
      </c>
      <c r="W51" s="86">
        <v>11123508.45383855</v>
      </c>
      <c r="X51" s="86">
        <v>0</v>
      </c>
      <c r="Y51" s="86">
        <v>0</v>
      </c>
      <c r="Z51" s="86">
        <v>0</v>
      </c>
      <c r="AA51" s="86">
        <v>0</v>
      </c>
      <c r="AB51" s="86">
        <v>0</v>
      </c>
      <c r="AC51" s="86">
        <v>0</v>
      </c>
      <c r="AD51" s="86">
        <v>0</v>
      </c>
      <c r="AE51" s="86">
        <v>0</v>
      </c>
      <c r="AF51" s="86">
        <v>0</v>
      </c>
      <c r="AG51" s="86">
        <v>0</v>
      </c>
      <c r="AH51" s="87">
        <v>0</v>
      </c>
    </row>
    <row r="52" spans="1:34" s="111" customFormat="1" ht="16.5" outlineLevel="7">
      <c r="A52" s="167"/>
      <c r="B52" s="83"/>
      <c r="C52" s="84" t="s">
        <v>638</v>
      </c>
      <c r="D52" s="85">
        <f t="shared" si="1"/>
        <v>20888550.833531916</v>
      </c>
      <c r="E52" s="86">
        <v>0</v>
      </c>
      <c r="F52" s="86">
        <v>0</v>
      </c>
      <c r="G52" s="86">
        <v>0</v>
      </c>
      <c r="H52" s="86">
        <v>0</v>
      </c>
      <c r="I52" s="86">
        <v>0</v>
      </c>
      <c r="J52" s="86">
        <v>0</v>
      </c>
      <c r="K52" s="86">
        <v>0</v>
      </c>
      <c r="L52" s="86">
        <v>10444275.416765958</v>
      </c>
      <c r="M52" s="86">
        <v>10444275.416765958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6">
        <v>0</v>
      </c>
      <c r="X52" s="86">
        <v>0</v>
      </c>
      <c r="Y52" s="86">
        <v>0</v>
      </c>
      <c r="Z52" s="86">
        <v>0</v>
      </c>
      <c r="AA52" s="86">
        <v>0</v>
      </c>
      <c r="AB52" s="86">
        <v>0</v>
      </c>
      <c r="AC52" s="86">
        <v>0</v>
      </c>
      <c r="AD52" s="86">
        <v>0</v>
      </c>
      <c r="AE52" s="86">
        <v>0</v>
      </c>
      <c r="AF52" s="86">
        <v>0</v>
      </c>
      <c r="AG52" s="86">
        <v>0</v>
      </c>
      <c r="AH52" s="87">
        <v>0</v>
      </c>
    </row>
    <row r="53" spans="1:34" s="111" customFormat="1" ht="16.5" outlineLevel="7">
      <c r="A53" s="167"/>
      <c r="B53" s="83"/>
      <c r="C53" s="84" t="s">
        <v>641</v>
      </c>
      <c r="D53" s="85">
        <f t="shared" si="1"/>
        <v>17362728.097844187</v>
      </c>
      <c r="E53" s="86">
        <v>0</v>
      </c>
      <c r="F53" s="86">
        <v>2191827.4216413791</v>
      </c>
      <c r="G53" s="86">
        <v>0</v>
      </c>
      <c r="H53" s="86">
        <v>0</v>
      </c>
      <c r="I53" s="86">
        <v>0</v>
      </c>
      <c r="J53" s="86">
        <v>0</v>
      </c>
      <c r="K53" s="86">
        <v>0</v>
      </c>
      <c r="L53" s="86">
        <v>0</v>
      </c>
      <c r="M53" s="86">
        <v>0</v>
      </c>
      <c r="N53" s="86">
        <v>0</v>
      </c>
      <c r="O53" s="86">
        <v>0</v>
      </c>
      <c r="P53" s="86">
        <v>0</v>
      </c>
      <c r="Q53" s="86">
        <v>0</v>
      </c>
      <c r="R53" s="86">
        <v>0</v>
      </c>
      <c r="S53" s="86">
        <v>0</v>
      </c>
      <c r="T53" s="86">
        <v>0</v>
      </c>
      <c r="U53" s="86">
        <v>0</v>
      </c>
      <c r="V53" s="86">
        <v>0</v>
      </c>
      <c r="W53" s="86">
        <v>6489536.627280714</v>
      </c>
      <c r="X53" s="86">
        <v>8681364.0489220936</v>
      </c>
      <c r="Y53" s="86">
        <v>0</v>
      </c>
      <c r="Z53" s="86">
        <v>0</v>
      </c>
      <c r="AA53" s="86">
        <v>0</v>
      </c>
      <c r="AB53" s="86">
        <v>0</v>
      </c>
      <c r="AC53" s="86">
        <v>0</v>
      </c>
      <c r="AD53" s="86">
        <v>0</v>
      </c>
      <c r="AE53" s="86">
        <v>0</v>
      </c>
      <c r="AF53" s="86">
        <v>0</v>
      </c>
      <c r="AG53" s="86">
        <v>0</v>
      </c>
      <c r="AH53" s="87">
        <v>0</v>
      </c>
    </row>
    <row r="54" spans="1:34" s="111" customFormat="1" ht="16.5" outlineLevel="7">
      <c r="A54" s="167"/>
      <c r="B54" s="83"/>
      <c r="C54" s="84" t="s">
        <v>644</v>
      </c>
      <c r="D54" s="85">
        <f t="shared" si="1"/>
        <v>49343428.837539487</v>
      </c>
      <c r="E54" s="86">
        <v>0</v>
      </c>
      <c r="F54" s="86">
        <v>1387578.9559448157</v>
      </c>
      <c r="G54" s="86">
        <v>0</v>
      </c>
      <c r="H54" s="86">
        <v>0</v>
      </c>
      <c r="I54" s="86">
        <v>0</v>
      </c>
      <c r="J54" s="86">
        <v>0</v>
      </c>
      <c r="K54" s="86">
        <v>0</v>
      </c>
      <c r="L54" s="86">
        <v>0</v>
      </c>
      <c r="M54" s="86">
        <v>0</v>
      </c>
      <c r="N54" s="86">
        <v>0</v>
      </c>
      <c r="O54" s="86">
        <v>0</v>
      </c>
      <c r="P54" s="86">
        <v>0</v>
      </c>
      <c r="Q54" s="86">
        <v>0</v>
      </c>
      <c r="R54" s="86">
        <v>0</v>
      </c>
      <c r="S54" s="86">
        <v>0</v>
      </c>
      <c r="T54" s="86">
        <v>0</v>
      </c>
      <c r="U54" s="86">
        <v>0</v>
      </c>
      <c r="V54" s="86">
        <v>0</v>
      </c>
      <c r="W54" s="86">
        <v>0</v>
      </c>
      <c r="X54" s="86">
        <v>0</v>
      </c>
      <c r="Y54" s="86">
        <v>0</v>
      </c>
      <c r="Z54" s="86">
        <v>13816160.074511057</v>
      </c>
      <c r="AA54" s="86">
        <v>18349792.579070978</v>
      </c>
      <c r="AB54" s="86">
        <v>15789897.228012636</v>
      </c>
      <c r="AC54" s="86">
        <v>0</v>
      </c>
      <c r="AD54" s="86">
        <v>0</v>
      </c>
      <c r="AE54" s="86">
        <v>0</v>
      </c>
      <c r="AF54" s="86">
        <v>0</v>
      </c>
      <c r="AG54" s="86">
        <v>0</v>
      </c>
      <c r="AH54" s="87">
        <v>0</v>
      </c>
    </row>
    <row r="55" spans="1:34" s="111" customFormat="1" ht="16.5" outlineLevel="7">
      <c r="A55" s="167"/>
      <c r="B55" s="83"/>
      <c r="C55" s="84" t="s">
        <v>648</v>
      </c>
      <c r="D55" s="85">
        <f t="shared" si="1"/>
        <v>242652435.13797709</v>
      </c>
      <c r="E55" s="86">
        <v>0</v>
      </c>
      <c r="F55" s="86">
        <v>0</v>
      </c>
      <c r="G55" s="86">
        <v>0</v>
      </c>
      <c r="H55" s="86">
        <v>0</v>
      </c>
      <c r="I55" s="86">
        <v>0</v>
      </c>
      <c r="J55" s="86">
        <v>0</v>
      </c>
      <c r="K55" s="86">
        <v>0</v>
      </c>
      <c r="L55" s="86">
        <v>0</v>
      </c>
      <c r="M55" s="86">
        <v>0</v>
      </c>
      <c r="N55" s="86">
        <v>0</v>
      </c>
      <c r="O55" s="86">
        <v>0</v>
      </c>
      <c r="P55" s="86">
        <v>0</v>
      </c>
      <c r="Q55" s="86">
        <v>121326217.56898855</v>
      </c>
      <c r="R55" s="86">
        <v>121326217.56898855</v>
      </c>
      <c r="S55" s="86">
        <v>0</v>
      </c>
      <c r="T55" s="86">
        <v>0</v>
      </c>
      <c r="U55" s="86">
        <v>0</v>
      </c>
      <c r="V55" s="86">
        <v>0</v>
      </c>
      <c r="W55" s="86">
        <v>0</v>
      </c>
      <c r="X55" s="86">
        <v>0</v>
      </c>
      <c r="Y55" s="86">
        <v>0</v>
      </c>
      <c r="Z55" s="86">
        <v>0</v>
      </c>
      <c r="AA55" s="86">
        <v>0</v>
      </c>
      <c r="AB55" s="86">
        <v>0</v>
      </c>
      <c r="AC55" s="86">
        <v>0</v>
      </c>
      <c r="AD55" s="86">
        <v>0</v>
      </c>
      <c r="AE55" s="86">
        <v>0</v>
      </c>
      <c r="AF55" s="86">
        <v>0</v>
      </c>
      <c r="AG55" s="86">
        <v>0</v>
      </c>
      <c r="AH55" s="87">
        <v>0</v>
      </c>
    </row>
    <row r="56" spans="1:34" s="111" customFormat="1" ht="16.5" outlineLevel="7">
      <c r="A56" s="167"/>
      <c r="B56" s="83"/>
      <c r="C56" s="84" t="s">
        <v>651</v>
      </c>
      <c r="D56" s="85">
        <f t="shared" si="1"/>
        <v>16058160.445840154</v>
      </c>
      <c r="E56" s="86">
        <v>0</v>
      </c>
      <c r="F56" s="86">
        <v>0</v>
      </c>
      <c r="G56" s="86">
        <v>1766397.6490424168</v>
      </c>
      <c r="H56" s="86">
        <v>3051050.4847096289</v>
      </c>
      <c r="I56" s="86">
        <v>4817448.1337520452</v>
      </c>
      <c r="J56" s="86">
        <v>6423264.1783360615</v>
      </c>
      <c r="K56" s="86">
        <v>0</v>
      </c>
      <c r="L56" s="86">
        <v>0</v>
      </c>
      <c r="M56" s="86">
        <v>0</v>
      </c>
      <c r="N56" s="86">
        <v>0</v>
      </c>
      <c r="O56" s="86">
        <v>0</v>
      </c>
      <c r="P56" s="86">
        <v>0</v>
      </c>
      <c r="Q56" s="86">
        <v>0</v>
      </c>
      <c r="R56" s="86">
        <v>0</v>
      </c>
      <c r="S56" s="86">
        <v>0</v>
      </c>
      <c r="T56" s="86">
        <v>0</v>
      </c>
      <c r="U56" s="86">
        <v>0</v>
      </c>
      <c r="V56" s="86">
        <v>0</v>
      </c>
      <c r="W56" s="86">
        <v>0</v>
      </c>
      <c r="X56" s="86">
        <v>0</v>
      </c>
      <c r="Y56" s="86">
        <v>0</v>
      </c>
      <c r="Z56" s="86">
        <v>0</v>
      </c>
      <c r="AA56" s="86">
        <v>0</v>
      </c>
      <c r="AB56" s="86">
        <v>0</v>
      </c>
      <c r="AC56" s="86">
        <v>0</v>
      </c>
      <c r="AD56" s="86">
        <v>0</v>
      </c>
      <c r="AE56" s="86">
        <v>0</v>
      </c>
      <c r="AF56" s="86">
        <v>0</v>
      </c>
      <c r="AG56" s="86">
        <v>0</v>
      </c>
      <c r="AH56" s="87">
        <v>0</v>
      </c>
    </row>
    <row r="57" spans="1:34" s="111" customFormat="1" ht="16.5" outlineLevel="7">
      <c r="A57" s="167"/>
      <c r="B57" s="83"/>
      <c r="C57" s="84" t="s">
        <v>656</v>
      </c>
      <c r="D57" s="85">
        <f t="shared" si="1"/>
        <v>2676360.074306692</v>
      </c>
      <c r="E57" s="86">
        <v>0</v>
      </c>
      <c r="F57" s="86">
        <v>0</v>
      </c>
      <c r="G57" s="86">
        <v>0</v>
      </c>
      <c r="H57" s="86">
        <v>0</v>
      </c>
      <c r="I57" s="86">
        <v>0</v>
      </c>
      <c r="J57" s="86">
        <v>0</v>
      </c>
      <c r="K57" s="86">
        <v>0</v>
      </c>
      <c r="L57" s="86">
        <v>0</v>
      </c>
      <c r="M57" s="86">
        <v>0</v>
      </c>
      <c r="N57" s="86">
        <v>0</v>
      </c>
      <c r="O57" s="86">
        <v>0</v>
      </c>
      <c r="P57" s="86">
        <v>0</v>
      </c>
      <c r="Q57" s="86">
        <v>0</v>
      </c>
      <c r="R57" s="86">
        <v>0</v>
      </c>
      <c r="S57" s="86">
        <v>0</v>
      </c>
      <c r="T57" s="86">
        <v>0</v>
      </c>
      <c r="U57" s="86">
        <v>0</v>
      </c>
      <c r="V57" s="86">
        <v>1338180.037153346</v>
      </c>
      <c r="W57" s="86">
        <v>1338180.037153346</v>
      </c>
      <c r="X57" s="86">
        <v>0</v>
      </c>
      <c r="Y57" s="86">
        <v>0</v>
      </c>
      <c r="Z57" s="86">
        <v>0</v>
      </c>
      <c r="AA57" s="86">
        <v>0</v>
      </c>
      <c r="AB57" s="86">
        <v>0</v>
      </c>
      <c r="AC57" s="86">
        <v>0</v>
      </c>
      <c r="AD57" s="86">
        <v>0</v>
      </c>
      <c r="AE57" s="86">
        <v>0</v>
      </c>
      <c r="AF57" s="86">
        <v>0</v>
      </c>
      <c r="AG57" s="86">
        <v>0</v>
      </c>
      <c r="AH57" s="87">
        <v>0</v>
      </c>
    </row>
    <row r="58" spans="1:34" s="111" customFormat="1" ht="16.5" outlineLevel="7">
      <c r="A58" s="167"/>
      <c r="B58" s="83"/>
      <c r="C58" s="84" t="s">
        <v>661</v>
      </c>
      <c r="D58" s="85">
        <f t="shared" si="1"/>
        <v>8029080.222920076</v>
      </c>
      <c r="E58" s="86">
        <v>0</v>
      </c>
      <c r="F58" s="86">
        <v>0</v>
      </c>
      <c r="G58" s="86">
        <v>0</v>
      </c>
      <c r="H58" s="86">
        <v>0</v>
      </c>
      <c r="I58" s="86">
        <v>0</v>
      </c>
      <c r="J58" s="86">
        <v>0</v>
      </c>
      <c r="K58" s="86">
        <v>0</v>
      </c>
      <c r="L58" s="86">
        <v>0</v>
      </c>
      <c r="M58" s="86">
        <v>0</v>
      </c>
      <c r="N58" s="86">
        <v>0</v>
      </c>
      <c r="O58" s="86">
        <v>0</v>
      </c>
      <c r="P58" s="86">
        <v>0</v>
      </c>
      <c r="Q58" s="86">
        <v>0</v>
      </c>
      <c r="R58" s="86">
        <v>0</v>
      </c>
      <c r="S58" s="86">
        <v>0</v>
      </c>
      <c r="T58" s="86">
        <v>0</v>
      </c>
      <c r="U58" s="86">
        <v>0</v>
      </c>
      <c r="V58" s="86">
        <v>0</v>
      </c>
      <c r="W58" s="86">
        <v>2007270.055730019</v>
      </c>
      <c r="X58" s="86">
        <v>2007270.055730019</v>
      </c>
      <c r="Y58" s="86">
        <v>2007270.055730019</v>
      </c>
      <c r="Z58" s="86">
        <v>2007270.055730019</v>
      </c>
      <c r="AA58" s="86">
        <v>0</v>
      </c>
      <c r="AB58" s="86">
        <v>0</v>
      </c>
      <c r="AC58" s="86">
        <v>0</v>
      </c>
      <c r="AD58" s="86">
        <v>0</v>
      </c>
      <c r="AE58" s="86">
        <v>0</v>
      </c>
      <c r="AF58" s="86">
        <v>0</v>
      </c>
      <c r="AG58" s="86">
        <v>0</v>
      </c>
      <c r="AH58" s="87">
        <v>0</v>
      </c>
    </row>
    <row r="59" spans="1:34" s="111" customFormat="1" ht="16.5" outlineLevel="7">
      <c r="A59" s="167"/>
      <c r="B59" s="83"/>
      <c r="C59" s="84" t="s">
        <v>669</v>
      </c>
      <c r="D59" s="85">
        <f t="shared" si="1"/>
        <v>1448546.9630790972</v>
      </c>
      <c r="E59" s="86">
        <v>0</v>
      </c>
      <c r="F59" s="86">
        <v>0</v>
      </c>
      <c r="G59" s="86">
        <v>0</v>
      </c>
      <c r="H59" s="86">
        <v>0</v>
      </c>
      <c r="I59" s="86">
        <v>0</v>
      </c>
      <c r="J59" s="86">
        <v>0</v>
      </c>
      <c r="K59" s="86">
        <v>0</v>
      </c>
      <c r="L59" s="86">
        <v>0</v>
      </c>
      <c r="M59" s="86">
        <v>0</v>
      </c>
      <c r="N59" s="86">
        <v>0</v>
      </c>
      <c r="O59" s="86">
        <v>0</v>
      </c>
      <c r="P59" s="86">
        <v>0</v>
      </c>
      <c r="Q59" s="86">
        <v>0</v>
      </c>
      <c r="R59" s="86">
        <v>0</v>
      </c>
      <c r="S59" s="86">
        <v>0</v>
      </c>
      <c r="T59" s="86">
        <v>0</v>
      </c>
      <c r="U59" s="86">
        <v>0</v>
      </c>
      <c r="V59" s="86">
        <v>0</v>
      </c>
      <c r="W59" s="86">
        <v>0</v>
      </c>
      <c r="X59" s="86">
        <v>0</v>
      </c>
      <c r="Y59" s="86">
        <v>579418.78523163893</v>
      </c>
      <c r="Z59" s="86">
        <v>869128.17784745828</v>
      </c>
      <c r="AA59" s="86">
        <v>0</v>
      </c>
      <c r="AB59" s="86">
        <v>0</v>
      </c>
      <c r="AC59" s="86">
        <v>0</v>
      </c>
      <c r="AD59" s="86">
        <v>0</v>
      </c>
      <c r="AE59" s="86">
        <v>0</v>
      </c>
      <c r="AF59" s="86">
        <v>0</v>
      </c>
      <c r="AG59" s="86">
        <v>0</v>
      </c>
      <c r="AH59" s="87">
        <v>0</v>
      </c>
    </row>
    <row r="60" spans="1:34" s="111" customFormat="1" ht="16.5" outlineLevel="7">
      <c r="A60" s="167"/>
      <c r="B60" s="83"/>
      <c r="C60" s="84" t="s">
        <v>672</v>
      </c>
      <c r="D60" s="85">
        <f t="shared" si="1"/>
        <v>1882982.2216413789</v>
      </c>
      <c r="E60" s="86">
        <v>0</v>
      </c>
      <c r="F60" s="86">
        <v>0</v>
      </c>
      <c r="G60" s="86">
        <v>0</v>
      </c>
      <c r="H60" s="86">
        <v>0</v>
      </c>
      <c r="I60" s="86">
        <v>0</v>
      </c>
      <c r="J60" s="86">
        <v>0</v>
      </c>
      <c r="K60" s="86">
        <v>0</v>
      </c>
      <c r="L60" s="86">
        <v>941491.11082068947</v>
      </c>
      <c r="M60" s="86">
        <v>941491.11082068947</v>
      </c>
      <c r="N60" s="86">
        <v>0</v>
      </c>
      <c r="O60" s="86">
        <v>0</v>
      </c>
      <c r="P60" s="86">
        <v>0</v>
      </c>
      <c r="Q60" s="86">
        <v>0</v>
      </c>
      <c r="R60" s="86">
        <v>0</v>
      </c>
      <c r="S60" s="86">
        <v>0</v>
      </c>
      <c r="T60" s="86">
        <v>0</v>
      </c>
      <c r="U60" s="86">
        <v>0</v>
      </c>
      <c r="V60" s="86">
        <v>0</v>
      </c>
      <c r="W60" s="86">
        <v>0</v>
      </c>
      <c r="X60" s="86">
        <v>0</v>
      </c>
      <c r="Y60" s="86">
        <v>0</v>
      </c>
      <c r="Z60" s="86">
        <v>0</v>
      </c>
      <c r="AA60" s="86">
        <v>0</v>
      </c>
      <c r="AB60" s="86">
        <v>0</v>
      </c>
      <c r="AC60" s="86">
        <v>0</v>
      </c>
      <c r="AD60" s="86">
        <v>0</v>
      </c>
      <c r="AE60" s="86">
        <v>0</v>
      </c>
      <c r="AF60" s="86">
        <v>0</v>
      </c>
      <c r="AG60" s="86">
        <v>0</v>
      </c>
      <c r="AH60" s="87">
        <v>0</v>
      </c>
    </row>
    <row r="61" spans="1:34" s="111" customFormat="1" ht="16.5" outlineLevel="7">
      <c r="A61" s="167"/>
      <c r="B61" s="83"/>
      <c r="C61" s="84" t="s">
        <v>675</v>
      </c>
      <c r="D61" s="85">
        <f t="shared" si="1"/>
        <v>4040449.7335310103</v>
      </c>
      <c r="E61" s="86">
        <v>0</v>
      </c>
      <c r="F61" s="86">
        <v>0</v>
      </c>
      <c r="G61" s="86">
        <v>0</v>
      </c>
      <c r="H61" s="86">
        <v>0</v>
      </c>
      <c r="I61" s="86">
        <v>0</v>
      </c>
      <c r="J61" s="86">
        <v>0</v>
      </c>
      <c r="K61" s="86">
        <v>0</v>
      </c>
      <c r="L61" s="86">
        <v>0</v>
      </c>
      <c r="M61" s="86">
        <v>0</v>
      </c>
      <c r="N61" s="86">
        <v>0</v>
      </c>
      <c r="O61" s="86">
        <v>0</v>
      </c>
      <c r="P61" s="86">
        <v>0</v>
      </c>
      <c r="Q61" s="86">
        <v>0</v>
      </c>
      <c r="R61" s="86">
        <v>0</v>
      </c>
      <c r="S61" s="86">
        <v>0</v>
      </c>
      <c r="T61" s="86">
        <v>0</v>
      </c>
      <c r="U61" s="86">
        <v>0</v>
      </c>
      <c r="V61" s="86">
        <v>0</v>
      </c>
      <c r="W61" s="86">
        <v>0</v>
      </c>
      <c r="X61" s="86">
        <v>0</v>
      </c>
      <c r="Y61" s="86">
        <v>1616179.8934124042</v>
      </c>
      <c r="Z61" s="86">
        <v>2424269.8401186061</v>
      </c>
      <c r="AA61" s="86">
        <v>0</v>
      </c>
      <c r="AB61" s="86">
        <v>0</v>
      </c>
      <c r="AC61" s="86">
        <v>0</v>
      </c>
      <c r="AD61" s="86">
        <v>0</v>
      </c>
      <c r="AE61" s="86">
        <v>0</v>
      </c>
      <c r="AF61" s="86">
        <v>0</v>
      </c>
      <c r="AG61" s="86">
        <v>0</v>
      </c>
      <c r="AH61" s="87">
        <v>0</v>
      </c>
    </row>
    <row r="62" spans="1:34" s="111" customFormat="1" ht="16.5" outlineLevel="7">
      <c r="A62" s="44"/>
      <c r="B62" s="75">
        <v>2</v>
      </c>
      <c r="C62" s="76" t="s">
        <v>96</v>
      </c>
      <c r="D62" s="120">
        <f t="shared" si="1"/>
        <v>3500626880.69315</v>
      </c>
      <c r="E62" s="78">
        <f t="shared" ref="E62:AH62" si="8">E63+E70+E100+E121+E125+E287+E290+E332+E339+E363+E419+E430+E441+E455+E466+E529+E532+E535+E542+E545</f>
        <v>237162516.70414031</v>
      </c>
      <c r="F62" s="78">
        <f t="shared" si="8"/>
        <v>193482395.64261582</v>
      </c>
      <c r="G62" s="78">
        <f t="shared" si="8"/>
        <v>310652773.69795769</v>
      </c>
      <c r="H62" s="78">
        <f t="shared" si="8"/>
        <v>401532199.04802632</v>
      </c>
      <c r="I62" s="78">
        <f t="shared" si="8"/>
        <v>446836913.57339251</v>
      </c>
      <c r="J62" s="78">
        <f t="shared" si="8"/>
        <v>286583903.08996272</v>
      </c>
      <c r="K62" s="78">
        <f t="shared" si="8"/>
        <v>214360471.46184</v>
      </c>
      <c r="L62" s="78">
        <f t="shared" si="8"/>
        <v>50552287.746299431</v>
      </c>
      <c r="M62" s="78">
        <f t="shared" si="8"/>
        <v>78647383.490390927</v>
      </c>
      <c r="N62" s="78">
        <f t="shared" si="8"/>
        <v>38651356.134817585</v>
      </c>
      <c r="O62" s="78">
        <f t="shared" si="8"/>
        <v>0</v>
      </c>
      <c r="P62" s="78">
        <f t="shared" si="8"/>
        <v>0</v>
      </c>
      <c r="Q62" s="78">
        <f t="shared" si="8"/>
        <v>29955655.046329118</v>
      </c>
      <c r="R62" s="78">
        <f t="shared" si="8"/>
        <v>30255655.046329118</v>
      </c>
      <c r="S62" s="78">
        <f t="shared" si="8"/>
        <v>200000</v>
      </c>
      <c r="T62" s="78">
        <f t="shared" si="8"/>
        <v>53194300.659887969</v>
      </c>
      <c r="U62" s="78">
        <f t="shared" si="8"/>
        <v>75409234.537394032</v>
      </c>
      <c r="V62" s="78">
        <f t="shared" si="8"/>
        <v>210637510.46083257</v>
      </c>
      <c r="W62" s="78">
        <f t="shared" si="8"/>
        <v>214904649.87970194</v>
      </c>
      <c r="X62" s="78">
        <f t="shared" si="8"/>
        <v>202210469.72035217</v>
      </c>
      <c r="Y62" s="78">
        <f t="shared" si="8"/>
        <v>187383931.41784155</v>
      </c>
      <c r="Z62" s="78">
        <f t="shared" si="8"/>
        <v>115566961.28755005</v>
      </c>
      <c r="AA62" s="78">
        <f t="shared" si="8"/>
        <v>69792806.023589283</v>
      </c>
      <c r="AB62" s="78">
        <f t="shared" si="8"/>
        <v>51653506.023899361</v>
      </c>
      <c r="AC62" s="78">
        <f t="shared" si="8"/>
        <v>200000</v>
      </c>
      <c r="AD62" s="78">
        <f t="shared" si="8"/>
        <v>300000</v>
      </c>
      <c r="AE62" s="78">
        <f t="shared" si="8"/>
        <v>0</v>
      </c>
      <c r="AF62" s="78">
        <f t="shared" si="8"/>
        <v>0</v>
      </c>
      <c r="AG62" s="78">
        <f t="shared" si="8"/>
        <v>0</v>
      </c>
      <c r="AH62" s="78">
        <f t="shared" si="8"/>
        <v>500000</v>
      </c>
    </row>
    <row r="63" spans="1:34" s="111" customFormat="1" ht="16.5" outlineLevel="7">
      <c r="A63" s="167"/>
      <c r="B63" s="42">
        <v>2.1</v>
      </c>
      <c r="C63" s="20" t="s">
        <v>91</v>
      </c>
      <c r="D63" s="79">
        <f t="shared" si="1"/>
        <v>40388034.457916714</v>
      </c>
      <c r="E63" s="80">
        <f>E64</f>
        <v>0</v>
      </c>
      <c r="F63" s="80">
        <f t="shared" ref="F63:AH63" si="9">F64</f>
        <v>0</v>
      </c>
      <c r="G63" s="80">
        <f t="shared" si="9"/>
        <v>2800731.907396595</v>
      </c>
      <c r="H63" s="80">
        <f t="shared" si="9"/>
        <v>4880383.4162032092</v>
      </c>
      <c r="I63" s="80">
        <f t="shared" si="9"/>
        <v>7524344.8776998036</v>
      </c>
      <c r="J63" s="80">
        <f t="shared" si="9"/>
        <v>9614405.3145330716</v>
      </c>
      <c r="K63" s="80">
        <f t="shared" si="9"/>
        <v>0</v>
      </c>
      <c r="L63" s="80">
        <f t="shared" si="9"/>
        <v>0</v>
      </c>
      <c r="M63" s="80">
        <f t="shared" si="9"/>
        <v>0</v>
      </c>
      <c r="N63" s="80">
        <f t="shared" si="9"/>
        <v>0</v>
      </c>
      <c r="O63" s="80">
        <f t="shared" si="9"/>
        <v>0</v>
      </c>
      <c r="P63" s="80">
        <f t="shared" si="9"/>
        <v>0</v>
      </c>
      <c r="Q63" s="80">
        <f t="shared" si="9"/>
        <v>0</v>
      </c>
      <c r="R63" s="80">
        <f t="shared" si="9"/>
        <v>0</v>
      </c>
      <c r="S63" s="80">
        <f t="shared" si="9"/>
        <v>0</v>
      </c>
      <c r="T63" s="80">
        <f t="shared" si="9"/>
        <v>0</v>
      </c>
      <c r="U63" s="80">
        <f t="shared" si="9"/>
        <v>0</v>
      </c>
      <c r="V63" s="80">
        <f t="shared" si="9"/>
        <v>1320433.9802548634</v>
      </c>
      <c r="W63" s="80">
        <f t="shared" si="9"/>
        <v>1320433.9802548634</v>
      </c>
      <c r="X63" s="80">
        <f t="shared" si="9"/>
        <v>6463650.4907871578</v>
      </c>
      <c r="Y63" s="80">
        <f t="shared" si="9"/>
        <v>6463650.4907871578</v>
      </c>
      <c r="Z63" s="80">
        <f t="shared" si="9"/>
        <v>0</v>
      </c>
      <c r="AA63" s="80">
        <f t="shared" si="9"/>
        <v>0</v>
      </c>
      <c r="AB63" s="80">
        <f t="shared" si="9"/>
        <v>0</v>
      </c>
      <c r="AC63" s="80">
        <f t="shared" si="9"/>
        <v>0</v>
      </c>
      <c r="AD63" s="80">
        <f t="shared" si="9"/>
        <v>0</v>
      </c>
      <c r="AE63" s="80">
        <f t="shared" si="9"/>
        <v>0</v>
      </c>
      <c r="AF63" s="80">
        <f t="shared" si="9"/>
        <v>0</v>
      </c>
      <c r="AG63" s="80">
        <f t="shared" si="9"/>
        <v>0</v>
      </c>
      <c r="AH63" s="80">
        <f t="shared" si="9"/>
        <v>0</v>
      </c>
    </row>
    <row r="64" spans="1:34" s="111" customFormat="1" ht="16.5" outlineLevel="7">
      <c r="A64" s="167"/>
      <c r="B64" s="116" t="s">
        <v>8</v>
      </c>
      <c r="C64" s="117" t="s">
        <v>692</v>
      </c>
      <c r="D64" s="81">
        <f t="shared" si="1"/>
        <v>40388034.457916714</v>
      </c>
      <c r="E64" s="118">
        <f>SUM(E65:E69)</f>
        <v>0</v>
      </c>
      <c r="F64" s="118">
        <f t="shared" ref="F64:AH64" si="10">SUM(F65:F69)</f>
        <v>0</v>
      </c>
      <c r="G64" s="118">
        <f t="shared" si="10"/>
        <v>2800731.907396595</v>
      </c>
      <c r="H64" s="118">
        <f t="shared" si="10"/>
        <v>4880383.4162032092</v>
      </c>
      <c r="I64" s="118">
        <f t="shared" si="10"/>
        <v>7524344.8776998036</v>
      </c>
      <c r="J64" s="118">
        <f t="shared" si="10"/>
        <v>9614405.3145330716</v>
      </c>
      <c r="K64" s="118">
        <f t="shared" si="10"/>
        <v>0</v>
      </c>
      <c r="L64" s="118">
        <f t="shared" si="10"/>
        <v>0</v>
      </c>
      <c r="M64" s="118">
        <f t="shared" si="10"/>
        <v>0</v>
      </c>
      <c r="N64" s="118">
        <f t="shared" si="10"/>
        <v>0</v>
      </c>
      <c r="O64" s="118">
        <f t="shared" si="10"/>
        <v>0</v>
      </c>
      <c r="P64" s="118">
        <f t="shared" si="10"/>
        <v>0</v>
      </c>
      <c r="Q64" s="118">
        <f t="shared" si="10"/>
        <v>0</v>
      </c>
      <c r="R64" s="118">
        <f t="shared" si="10"/>
        <v>0</v>
      </c>
      <c r="S64" s="118">
        <f t="shared" si="10"/>
        <v>0</v>
      </c>
      <c r="T64" s="118">
        <f t="shared" si="10"/>
        <v>0</v>
      </c>
      <c r="U64" s="118">
        <f t="shared" si="10"/>
        <v>0</v>
      </c>
      <c r="V64" s="118">
        <f t="shared" si="10"/>
        <v>1320433.9802548634</v>
      </c>
      <c r="W64" s="118">
        <f t="shared" si="10"/>
        <v>1320433.9802548634</v>
      </c>
      <c r="X64" s="118">
        <f t="shared" si="10"/>
        <v>6463650.4907871578</v>
      </c>
      <c r="Y64" s="118">
        <f t="shared" si="10"/>
        <v>6463650.4907871578</v>
      </c>
      <c r="Z64" s="118">
        <f t="shared" si="10"/>
        <v>0</v>
      </c>
      <c r="AA64" s="118">
        <f t="shared" si="10"/>
        <v>0</v>
      </c>
      <c r="AB64" s="118">
        <f t="shared" si="10"/>
        <v>0</v>
      </c>
      <c r="AC64" s="118">
        <f t="shared" si="10"/>
        <v>0</v>
      </c>
      <c r="AD64" s="118">
        <f t="shared" si="10"/>
        <v>0</v>
      </c>
      <c r="AE64" s="118">
        <f t="shared" si="10"/>
        <v>0</v>
      </c>
      <c r="AF64" s="118">
        <f t="shared" si="10"/>
        <v>0</v>
      </c>
      <c r="AG64" s="118">
        <f t="shared" si="10"/>
        <v>0</v>
      </c>
      <c r="AH64" s="118">
        <f t="shared" si="10"/>
        <v>0</v>
      </c>
    </row>
    <row r="65" spans="1:34" s="111" customFormat="1" ht="16.5" outlineLevel="7">
      <c r="A65" s="167"/>
      <c r="B65" s="83"/>
      <c r="C65" s="84" t="s">
        <v>604</v>
      </c>
      <c r="D65" s="85">
        <f t="shared" si="1"/>
        <v>522568.15299999993</v>
      </c>
      <c r="E65" s="86">
        <v>0</v>
      </c>
      <c r="F65" s="86">
        <v>0</v>
      </c>
      <c r="G65" s="86">
        <v>104513.63059999999</v>
      </c>
      <c r="H65" s="86">
        <v>209027.26119999998</v>
      </c>
      <c r="I65" s="86">
        <v>209027.26119999998</v>
      </c>
      <c r="J65" s="86">
        <v>0</v>
      </c>
      <c r="K65" s="86">
        <v>0</v>
      </c>
      <c r="L65" s="86">
        <v>0</v>
      </c>
      <c r="M65" s="86">
        <v>0</v>
      </c>
      <c r="N65" s="86">
        <v>0</v>
      </c>
      <c r="O65" s="86">
        <v>0</v>
      </c>
      <c r="P65" s="86">
        <v>0</v>
      </c>
      <c r="Q65" s="86">
        <v>0</v>
      </c>
      <c r="R65" s="86">
        <v>0</v>
      </c>
      <c r="S65" s="86">
        <v>0</v>
      </c>
      <c r="T65" s="86">
        <v>0</v>
      </c>
      <c r="U65" s="86">
        <v>0</v>
      </c>
      <c r="V65" s="86">
        <v>0</v>
      </c>
      <c r="W65" s="86">
        <v>0</v>
      </c>
      <c r="X65" s="86">
        <v>0</v>
      </c>
      <c r="Y65" s="86">
        <v>0</v>
      </c>
      <c r="Z65" s="86">
        <v>0</v>
      </c>
      <c r="AA65" s="86">
        <v>0</v>
      </c>
      <c r="AB65" s="86">
        <v>0</v>
      </c>
      <c r="AC65" s="86">
        <v>0</v>
      </c>
      <c r="AD65" s="86">
        <v>0</v>
      </c>
      <c r="AE65" s="86">
        <v>0</v>
      </c>
      <c r="AF65" s="86">
        <v>0</v>
      </c>
      <c r="AG65" s="86">
        <v>0</v>
      </c>
      <c r="AH65" s="87">
        <v>0</v>
      </c>
    </row>
    <row r="66" spans="1:34" s="111" customFormat="1" ht="16.5" outlineLevel="7">
      <c r="A66" s="167"/>
      <c r="B66" s="83"/>
      <c r="C66" s="84" t="s">
        <v>612</v>
      </c>
      <c r="D66" s="85">
        <f t="shared" si="1"/>
        <v>261284.07649999997</v>
      </c>
      <c r="E66" s="86">
        <v>0</v>
      </c>
      <c r="F66" s="86">
        <v>0</v>
      </c>
      <c r="G66" s="86">
        <v>52256.815299999995</v>
      </c>
      <c r="H66" s="86">
        <v>104513.63059999999</v>
      </c>
      <c r="I66" s="86">
        <v>104513.63059999999</v>
      </c>
      <c r="J66" s="86">
        <v>0</v>
      </c>
      <c r="K66" s="86">
        <v>0</v>
      </c>
      <c r="L66" s="86">
        <v>0</v>
      </c>
      <c r="M66" s="86">
        <v>0</v>
      </c>
      <c r="N66" s="86">
        <v>0</v>
      </c>
      <c r="O66" s="86">
        <v>0</v>
      </c>
      <c r="P66" s="86">
        <v>0</v>
      </c>
      <c r="Q66" s="86">
        <v>0</v>
      </c>
      <c r="R66" s="86">
        <v>0</v>
      </c>
      <c r="S66" s="86">
        <v>0</v>
      </c>
      <c r="T66" s="86">
        <v>0</v>
      </c>
      <c r="U66" s="86">
        <v>0</v>
      </c>
      <c r="V66" s="86">
        <v>0</v>
      </c>
      <c r="W66" s="86">
        <v>0</v>
      </c>
      <c r="X66" s="86">
        <v>0</v>
      </c>
      <c r="Y66" s="86">
        <v>0</v>
      </c>
      <c r="Z66" s="86">
        <v>0</v>
      </c>
      <c r="AA66" s="86">
        <v>0</v>
      </c>
      <c r="AB66" s="86">
        <v>0</v>
      </c>
      <c r="AC66" s="86">
        <v>0</v>
      </c>
      <c r="AD66" s="86">
        <v>0</v>
      </c>
      <c r="AE66" s="86">
        <v>0</v>
      </c>
      <c r="AF66" s="86">
        <v>0</v>
      </c>
      <c r="AG66" s="86">
        <v>0</v>
      </c>
      <c r="AH66" s="87">
        <v>0</v>
      </c>
    </row>
    <row r="67" spans="1:34" s="111" customFormat="1" ht="16.5" outlineLevel="7">
      <c r="A67" s="167"/>
      <c r="B67" s="83"/>
      <c r="C67" s="84" t="s">
        <v>651</v>
      </c>
      <c r="D67" s="85">
        <f t="shared" si="1"/>
        <v>24036013.286332682</v>
      </c>
      <c r="E67" s="86">
        <v>0</v>
      </c>
      <c r="F67" s="86">
        <v>0</v>
      </c>
      <c r="G67" s="86">
        <v>2643961.4614965948</v>
      </c>
      <c r="H67" s="86">
        <v>4566842.5244032089</v>
      </c>
      <c r="I67" s="86">
        <v>7210803.9858998032</v>
      </c>
      <c r="J67" s="86">
        <v>9614405.3145330716</v>
      </c>
      <c r="K67" s="86">
        <v>0</v>
      </c>
      <c r="L67" s="86">
        <v>0</v>
      </c>
      <c r="M67" s="86">
        <v>0</v>
      </c>
      <c r="N67" s="86">
        <v>0</v>
      </c>
      <c r="O67" s="86">
        <v>0</v>
      </c>
      <c r="P67" s="86">
        <v>0</v>
      </c>
      <c r="Q67" s="86">
        <v>0</v>
      </c>
      <c r="R67" s="86">
        <v>0</v>
      </c>
      <c r="S67" s="86">
        <v>0</v>
      </c>
      <c r="T67" s="86">
        <v>0</v>
      </c>
      <c r="U67" s="86">
        <v>0</v>
      </c>
      <c r="V67" s="86">
        <v>0</v>
      </c>
      <c r="W67" s="86">
        <v>0</v>
      </c>
      <c r="X67" s="86">
        <v>0</v>
      </c>
      <c r="Y67" s="86">
        <v>0</v>
      </c>
      <c r="Z67" s="86">
        <v>0</v>
      </c>
      <c r="AA67" s="86">
        <v>0</v>
      </c>
      <c r="AB67" s="86">
        <v>0</v>
      </c>
      <c r="AC67" s="86">
        <v>0</v>
      </c>
      <c r="AD67" s="86">
        <v>0</v>
      </c>
      <c r="AE67" s="86">
        <v>0</v>
      </c>
      <c r="AF67" s="86">
        <v>0</v>
      </c>
      <c r="AG67" s="86">
        <v>0</v>
      </c>
      <c r="AH67" s="87">
        <v>0</v>
      </c>
    </row>
    <row r="68" spans="1:34" s="111" customFormat="1" ht="13.5" customHeight="1" outlineLevel="7">
      <c r="A68" s="167"/>
      <c r="B68" s="83"/>
      <c r="C68" s="84" t="s">
        <v>656</v>
      </c>
      <c r="D68" s="85">
        <f t="shared" si="1"/>
        <v>2640867.9605097268</v>
      </c>
      <c r="E68" s="86">
        <v>0</v>
      </c>
      <c r="F68" s="86">
        <v>0</v>
      </c>
      <c r="G68" s="86">
        <v>0</v>
      </c>
      <c r="H68" s="86">
        <v>0</v>
      </c>
      <c r="I68" s="86">
        <v>0</v>
      </c>
      <c r="J68" s="86">
        <v>0</v>
      </c>
      <c r="K68" s="86">
        <v>0</v>
      </c>
      <c r="L68" s="86">
        <v>0</v>
      </c>
      <c r="M68" s="86">
        <v>0</v>
      </c>
      <c r="N68" s="86">
        <v>0</v>
      </c>
      <c r="O68" s="86">
        <v>0</v>
      </c>
      <c r="P68" s="86">
        <v>0</v>
      </c>
      <c r="Q68" s="86">
        <v>0</v>
      </c>
      <c r="R68" s="86">
        <v>0</v>
      </c>
      <c r="S68" s="86">
        <v>0</v>
      </c>
      <c r="T68" s="86">
        <v>0</v>
      </c>
      <c r="U68" s="86">
        <v>0</v>
      </c>
      <c r="V68" s="86">
        <v>1320433.9802548634</v>
      </c>
      <c r="W68" s="86">
        <v>1320433.9802548634</v>
      </c>
      <c r="X68" s="86">
        <v>0</v>
      </c>
      <c r="Y68" s="86">
        <v>0</v>
      </c>
      <c r="Z68" s="86">
        <v>0</v>
      </c>
      <c r="AA68" s="86">
        <v>0</v>
      </c>
      <c r="AB68" s="86">
        <v>0</v>
      </c>
      <c r="AC68" s="86">
        <v>0</v>
      </c>
      <c r="AD68" s="86">
        <v>0</v>
      </c>
      <c r="AE68" s="86">
        <v>0</v>
      </c>
      <c r="AF68" s="86">
        <v>0</v>
      </c>
      <c r="AG68" s="86">
        <v>0</v>
      </c>
      <c r="AH68" s="87">
        <v>0</v>
      </c>
    </row>
    <row r="69" spans="1:34" s="111" customFormat="1" ht="16.5" outlineLevel="7">
      <c r="A69" s="167"/>
      <c r="B69" s="83"/>
      <c r="C69" s="84" t="s">
        <v>659</v>
      </c>
      <c r="D69" s="85">
        <f t="shared" si="1"/>
        <v>12927300.981574316</v>
      </c>
      <c r="E69" s="86">
        <v>0</v>
      </c>
      <c r="F69" s="86">
        <v>0</v>
      </c>
      <c r="G69" s="86">
        <v>0</v>
      </c>
      <c r="H69" s="86">
        <v>0</v>
      </c>
      <c r="I69" s="86">
        <v>0</v>
      </c>
      <c r="J69" s="86">
        <v>0</v>
      </c>
      <c r="K69" s="86">
        <v>0</v>
      </c>
      <c r="L69" s="86">
        <v>0</v>
      </c>
      <c r="M69" s="86">
        <v>0</v>
      </c>
      <c r="N69" s="86">
        <v>0</v>
      </c>
      <c r="O69" s="86">
        <v>0</v>
      </c>
      <c r="P69" s="86">
        <v>0</v>
      </c>
      <c r="Q69" s="86">
        <v>0</v>
      </c>
      <c r="R69" s="86">
        <v>0</v>
      </c>
      <c r="S69" s="86">
        <v>0</v>
      </c>
      <c r="T69" s="86">
        <v>0</v>
      </c>
      <c r="U69" s="86">
        <v>0</v>
      </c>
      <c r="V69" s="86">
        <v>0</v>
      </c>
      <c r="W69" s="86">
        <v>0</v>
      </c>
      <c r="X69" s="86">
        <v>6463650.4907871578</v>
      </c>
      <c r="Y69" s="86">
        <v>6463650.4907871578</v>
      </c>
      <c r="Z69" s="86">
        <v>0</v>
      </c>
      <c r="AA69" s="86">
        <v>0</v>
      </c>
      <c r="AB69" s="86">
        <v>0</v>
      </c>
      <c r="AC69" s="86">
        <v>0</v>
      </c>
      <c r="AD69" s="86">
        <v>0</v>
      </c>
      <c r="AE69" s="86">
        <v>0</v>
      </c>
      <c r="AF69" s="86">
        <v>0</v>
      </c>
      <c r="AG69" s="86">
        <v>0</v>
      </c>
      <c r="AH69" s="87">
        <v>0</v>
      </c>
    </row>
    <row r="70" spans="1:34" s="111" customFormat="1" ht="16.5" outlineLevel="7">
      <c r="A70" s="167"/>
      <c r="B70" s="42">
        <v>2.2000000000000002</v>
      </c>
      <c r="C70" s="20" t="s">
        <v>688</v>
      </c>
      <c r="D70" s="114">
        <f t="shared" si="1"/>
        <v>1196745468.3769543</v>
      </c>
      <c r="E70" s="115">
        <f>E71</f>
        <v>0</v>
      </c>
      <c r="F70" s="115">
        <f t="shared" ref="F70:AH70" si="11">F71</f>
        <v>6599673.9652954675</v>
      </c>
      <c r="G70" s="115">
        <f t="shared" si="11"/>
        <v>108516777.48981178</v>
      </c>
      <c r="H70" s="115">
        <f t="shared" si="11"/>
        <v>118188947.30369814</v>
      </c>
      <c r="I70" s="115">
        <f t="shared" si="11"/>
        <v>112864929.2327058</v>
      </c>
      <c r="J70" s="115">
        <f t="shared" si="11"/>
        <v>123846178.08890016</v>
      </c>
      <c r="K70" s="115">
        <f t="shared" si="11"/>
        <v>104321958.09552608</v>
      </c>
      <c r="L70" s="115">
        <f t="shared" si="11"/>
        <v>38241838.138613313</v>
      </c>
      <c r="M70" s="115">
        <f t="shared" si="11"/>
        <v>49861906.704722315</v>
      </c>
      <c r="N70" s="115">
        <f t="shared" si="11"/>
        <v>17430102.849163499</v>
      </c>
      <c r="O70" s="115">
        <f t="shared" si="11"/>
        <v>0</v>
      </c>
      <c r="P70" s="115">
        <f t="shared" si="11"/>
        <v>0</v>
      </c>
      <c r="Q70" s="115">
        <f t="shared" si="11"/>
        <v>12041007.747398248</v>
      </c>
      <c r="R70" s="115">
        <f t="shared" si="11"/>
        <v>12041007.747398248</v>
      </c>
      <c r="S70" s="115">
        <f t="shared" si="11"/>
        <v>0</v>
      </c>
      <c r="T70" s="115">
        <f t="shared" si="11"/>
        <v>23764741.83056685</v>
      </c>
      <c r="U70" s="115">
        <f t="shared" si="11"/>
        <v>32894431.249405734</v>
      </c>
      <c r="V70" s="115">
        <f t="shared" si="11"/>
        <v>57394687.615160815</v>
      </c>
      <c r="W70" s="115">
        <f t="shared" si="11"/>
        <v>96623311.098414555</v>
      </c>
      <c r="X70" s="115">
        <f t="shared" si="11"/>
        <v>74491098.361793101</v>
      </c>
      <c r="Y70" s="115">
        <f t="shared" si="11"/>
        <v>66135601.383610852</v>
      </c>
      <c r="Z70" s="115">
        <f t="shared" si="11"/>
        <v>72141613.967015922</v>
      </c>
      <c r="AA70" s="115">
        <f t="shared" si="11"/>
        <v>37383032.497199565</v>
      </c>
      <c r="AB70" s="115">
        <f t="shared" si="11"/>
        <v>31962623.010553803</v>
      </c>
      <c r="AC70" s="115">
        <f t="shared" si="11"/>
        <v>0</v>
      </c>
      <c r="AD70" s="115">
        <f t="shared" si="11"/>
        <v>0</v>
      </c>
      <c r="AE70" s="115">
        <f t="shared" si="11"/>
        <v>0</v>
      </c>
      <c r="AF70" s="115">
        <f t="shared" si="11"/>
        <v>0</v>
      </c>
      <c r="AG70" s="115">
        <f t="shared" si="11"/>
        <v>0</v>
      </c>
      <c r="AH70" s="115">
        <f t="shared" si="11"/>
        <v>0</v>
      </c>
    </row>
    <row r="71" spans="1:34" s="111" customFormat="1" ht="16.5" outlineLevel="7">
      <c r="A71" s="167"/>
      <c r="B71" s="116" t="s">
        <v>8</v>
      </c>
      <c r="C71" s="117" t="s">
        <v>92</v>
      </c>
      <c r="D71" s="81">
        <f t="shared" si="1"/>
        <v>1196745468.3769543</v>
      </c>
      <c r="E71" s="118">
        <f>SUM(E72:E99)</f>
        <v>0</v>
      </c>
      <c r="F71" s="118">
        <f t="shared" ref="F71:AH71" si="12">SUM(F72:F99)</f>
        <v>6599673.9652954675</v>
      </c>
      <c r="G71" s="118">
        <f t="shared" si="12"/>
        <v>108516777.48981178</v>
      </c>
      <c r="H71" s="118">
        <f t="shared" si="12"/>
        <v>118188947.30369814</v>
      </c>
      <c r="I71" s="118">
        <f t="shared" si="12"/>
        <v>112864929.2327058</v>
      </c>
      <c r="J71" s="118">
        <f t="shared" si="12"/>
        <v>123846178.08890016</v>
      </c>
      <c r="K71" s="118">
        <f t="shared" si="12"/>
        <v>104321958.09552608</v>
      </c>
      <c r="L71" s="118">
        <f t="shared" si="12"/>
        <v>38241838.138613313</v>
      </c>
      <c r="M71" s="118">
        <f t="shared" si="12"/>
        <v>49861906.704722315</v>
      </c>
      <c r="N71" s="118">
        <f t="shared" si="12"/>
        <v>17430102.849163499</v>
      </c>
      <c r="O71" s="118">
        <f t="shared" si="12"/>
        <v>0</v>
      </c>
      <c r="P71" s="118">
        <f t="shared" si="12"/>
        <v>0</v>
      </c>
      <c r="Q71" s="118">
        <f t="shared" si="12"/>
        <v>12041007.747398248</v>
      </c>
      <c r="R71" s="118">
        <f t="shared" si="12"/>
        <v>12041007.747398248</v>
      </c>
      <c r="S71" s="118">
        <f t="shared" si="12"/>
        <v>0</v>
      </c>
      <c r="T71" s="118">
        <f t="shared" si="12"/>
        <v>23764741.83056685</v>
      </c>
      <c r="U71" s="118">
        <f t="shared" si="12"/>
        <v>32894431.249405734</v>
      </c>
      <c r="V71" s="118">
        <f t="shared" si="12"/>
        <v>57394687.615160815</v>
      </c>
      <c r="W71" s="118">
        <f t="shared" si="12"/>
        <v>96623311.098414555</v>
      </c>
      <c r="X71" s="118">
        <f t="shared" si="12"/>
        <v>74491098.361793101</v>
      </c>
      <c r="Y71" s="118">
        <f t="shared" si="12"/>
        <v>66135601.383610852</v>
      </c>
      <c r="Z71" s="118">
        <f t="shared" si="12"/>
        <v>72141613.967015922</v>
      </c>
      <c r="AA71" s="118">
        <f t="shared" si="12"/>
        <v>37383032.497199565</v>
      </c>
      <c r="AB71" s="118">
        <f t="shared" si="12"/>
        <v>31962623.010553803</v>
      </c>
      <c r="AC71" s="118">
        <f t="shared" si="12"/>
        <v>0</v>
      </c>
      <c r="AD71" s="118">
        <f t="shared" si="12"/>
        <v>0</v>
      </c>
      <c r="AE71" s="118">
        <f t="shared" si="12"/>
        <v>0</v>
      </c>
      <c r="AF71" s="118">
        <f t="shared" si="12"/>
        <v>0</v>
      </c>
      <c r="AG71" s="118">
        <f t="shared" si="12"/>
        <v>0</v>
      </c>
      <c r="AH71" s="118">
        <f t="shared" si="12"/>
        <v>0</v>
      </c>
    </row>
    <row r="72" spans="1:34" s="111" customFormat="1" ht="16.5" outlineLevel="7">
      <c r="A72" s="167"/>
      <c r="B72" s="83"/>
      <c r="C72" s="84" t="s">
        <v>578</v>
      </c>
      <c r="D72" s="85">
        <f t="shared" si="1"/>
        <v>5196598.5866866177</v>
      </c>
      <c r="E72" s="86">
        <v>0</v>
      </c>
      <c r="F72" s="86">
        <v>0</v>
      </c>
      <c r="G72" s="86">
        <v>0</v>
      </c>
      <c r="H72" s="86">
        <v>0</v>
      </c>
      <c r="I72" s="86">
        <v>0</v>
      </c>
      <c r="J72" s="86">
        <v>0</v>
      </c>
      <c r="K72" s="86">
        <v>0</v>
      </c>
      <c r="L72" s="86">
        <v>0</v>
      </c>
      <c r="M72" s="86">
        <v>0</v>
      </c>
      <c r="N72" s="86">
        <v>0</v>
      </c>
      <c r="O72" s="86">
        <v>0</v>
      </c>
      <c r="P72" s="86">
        <v>0</v>
      </c>
      <c r="Q72" s="86">
        <v>0</v>
      </c>
      <c r="R72" s="86">
        <v>0</v>
      </c>
      <c r="S72" s="86">
        <v>0</v>
      </c>
      <c r="T72" s="86">
        <v>1558979.5760059853</v>
      </c>
      <c r="U72" s="86">
        <v>2078639.4346746472</v>
      </c>
      <c r="V72" s="86">
        <v>1558979.5760059853</v>
      </c>
      <c r="W72" s="86">
        <v>0</v>
      </c>
      <c r="X72" s="86">
        <v>0</v>
      </c>
      <c r="Y72" s="86">
        <v>0</v>
      </c>
      <c r="Z72" s="86">
        <v>0</v>
      </c>
      <c r="AA72" s="86">
        <v>0</v>
      </c>
      <c r="AB72" s="86">
        <v>0</v>
      </c>
      <c r="AC72" s="86">
        <v>0</v>
      </c>
      <c r="AD72" s="86">
        <v>0</v>
      </c>
      <c r="AE72" s="86">
        <v>0</v>
      </c>
      <c r="AF72" s="86">
        <v>0</v>
      </c>
      <c r="AG72" s="86">
        <v>0</v>
      </c>
      <c r="AH72" s="87">
        <v>0</v>
      </c>
    </row>
    <row r="73" spans="1:34" s="111" customFormat="1" ht="16.5" outlineLevel="7">
      <c r="A73" s="167"/>
      <c r="B73" s="83"/>
      <c r="C73" s="84" t="s">
        <v>580</v>
      </c>
      <c r="D73" s="85">
        <f t="shared" ref="D73:D136" si="13">SUM(E73:AH73)</f>
        <v>32998369.826477338</v>
      </c>
      <c r="E73" s="86">
        <v>0</v>
      </c>
      <c r="F73" s="86">
        <v>6599673.9652954675</v>
      </c>
      <c r="G73" s="86">
        <v>26398695.86118187</v>
      </c>
      <c r="H73" s="86">
        <v>0</v>
      </c>
      <c r="I73" s="86">
        <v>0</v>
      </c>
      <c r="J73" s="86">
        <v>0</v>
      </c>
      <c r="K73" s="86">
        <v>0</v>
      </c>
      <c r="L73" s="86">
        <v>0</v>
      </c>
      <c r="M73" s="86">
        <v>0</v>
      </c>
      <c r="N73" s="86">
        <v>0</v>
      </c>
      <c r="O73" s="86">
        <v>0</v>
      </c>
      <c r="P73" s="86">
        <v>0</v>
      </c>
      <c r="Q73" s="86">
        <v>0</v>
      </c>
      <c r="R73" s="86">
        <v>0</v>
      </c>
      <c r="S73" s="86">
        <v>0</v>
      </c>
      <c r="T73" s="86">
        <v>0</v>
      </c>
      <c r="U73" s="86">
        <v>0</v>
      </c>
      <c r="V73" s="86">
        <v>0</v>
      </c>
      <c r="W73" s="86">
        <v>0</v>
      </c>
      <c r="X73" s="86">
        <v>0</v>
      </c>
      <c r="Y73" s="86">
        <v>0</v>
      </c>
      <c r="Z73" s="86">
        <v>0</v>
      </c>
      <c r="AA73" s="86">
        <v>0</v>
      </c>
      <c r="AB73" s="86">
        <v>0</v>
      </c>
      <c r="AC73" s="86">
        <v>0</v>
      </c>
      <c r="AD73" s="86">
        <v>0</v>
      </c>
      <c r="AE73" s="86">
        <v>0</v>
      </c>
      <c r="AF73" s="86">
        <v>0</v>
      </c>
      <c r="AG73" s="86">
        <v>0</v>
      </c>
      <c r="AH73" s="87">
        <v>0</v>
      </c>
    </row>
    <row r="74" spans="1:34" s="111" customFormat="1" ht="16.5" outlineLevel="7">
      <c r="A74" s="167"/>
      <c r="B74" s="83"/>
      <c r="C74" s="84" t="s">
        <v>583</v>
      </c>
      <c r="D74" s="85">
        <f t="shared" si="13"/>
        <v>29050171.415272497</v>
      </c>
      <c r="E74" s="86">
        <v>0</v>
      </c>
      <c r="F74" s="86">
        <v>0</v>
      </c>
      <c r="G74" s="86">
        <v>0</v>
      </c>
      <c r="H74" s="86">
        <v>0</v>
      </c>
      <c r="I74" s="86">
        <v>0</v>
      </c>
      <c r="J74" s="86">
        <v>0</v>
      </c>
      <c r="K74" s="86">
        <v>0</v>
      </c>
      <c r="L74" s="86">
        <v>0</v>
      </c>
      <c r="M74" s="86">
        <v>11620068.566109</v>
      </c>
      <c r="N74" s="86">
        <v>17430102.849163499</v>
      </c>
      <c r="O74" s="86">
        <v>0</v>
      </c>
      <c r="P74" s="86">
        <v>0</v>
      </c>
      <c r="Q74" s="86">
        <v>0</v>
      </c>
      <c r="R74" s="86">
        <v>0</v>
      </c>
      <c r="S74" s="86">
        <v>0</v>
      </c>
      <c r="T74" s="86">
        <v>0</v>
      </c>
      <c r="U74" s="86">
        <v>0</v>
      </c>
      <c r="V74" s="86">
        <v>0</v>
      </c>
      <c r="W74" s="86">
        <v>0</v>
      </c>
      <c r="X74" s="86">
        <v>0</v>
      </c>
      <c r="Y74" s="86">
        <v>0</v>
      </c>
      <c r="Z74" s="86">
        <v>0</v>
      </c>
      <c r="AA74" s="86">
        <v>0</v>
      </c>
      <c r="AB74" s="86">
        <v>0</v>
      </c>
      <c r="AC74" s="86">
        <v>0</v>
      </c>
      <c r="AD74" s="86">
        <v>0</v>
      </c>
      <c r="AE74" s="86">
        <v>0</v>
      </c>
      <c r="AF74" s="86">
        <v>0</v>
      </c>
      <c r="AG74" s="86">
        <v>0</v>
      </c>
      <c r="AH74" s="87">
        <v>0</v>
      </c>
    </row>
    <row r="75" spans="1:34" s="111" customFormat="1" ht="16.5" outlineLevel="7">
      <c r="A75" s="167"/>
      <c r="B75" s="83"/>
      <c r="C75" s="84" t="s">
        <v>586</v>
      </c>
      <c r="D75" s="85">
        <f t="shared" si="13"/>
        <v>92229207.562715709</v>
      </c>
      <c r="E75" s="86">
        <v>0</v>
      </c>
      <c r="F75" s="86">
        <v>0</v>
      </c>
      <c r="G75" s="86">
        <v>12912089.058780195</v>
      </c>
      <c r="H75" s="86">
        <v>13834381.134407355</v>
      </c>
      <c r="I75" s="86">
        <v>11989796.983153041</v>
      </c>
      <c r="J75" s="86">
        <v>23979593.966306083</v>
      </c>
      <c r="K75" s="86">
        <v>29513346.420069024</v>
      </c>
      <c r="L75" s="86">
        <v>0</v>
      </c>
      <c r="M75" s="86">
        <v>0</v>
      </c>
      <c r="N75" s="86">
        <v>0</v>
      </c>
      <c r="O75" s="86">
        <v>0</v>
      </c>
      <c r="P75" s="86">
        <v>0</v>
      </c>
      <c r="Q75" s="86">
        <v>0</v>
      </c>
      <c r="R75" s="86">
        <v>0</v>
      </c>
      <c r="S75" s="86">
        <v>0</v>
      </c>
      <c r="T75" s="86">
        <v>0</v>
      </c>
      <c r="U75" s="86">
        <v>0</v>
      </c>
      <c r="V75" s="86">
        <v>0</v>
      </c>
      <c r="W75" s="86">
        <v>0</v>
      </c>
      <c r="X75" s="86">
        <v>0</v>
      </c>
      <c r="Y75" s="86">
        <v>0</v>
      </c>
      <c r="Z75" s="86">
        <v>0</v>
      </c>
      <c r="AA75" s="86">
        <v>0</v>
      </c>
      <c r="AB75" s="86">
        <v>0</v>
      </c>
      <c r="AC75" s="86">
        <v>0</v>
      </c>
      <c r="AD75" s="86">
        <v>0</v>
      </c>
      <c r="AE75" s="86">
        <v>0</v>
      </c>
      <c r="AF75" s="86">
        <v>0</v>
      </c>
      <c r="AG75" s="86">
        <v>0</v>
      </c>
      <c r="AH75" s="87">
        <v>0</v>
      </c>
    </row>
    <row r="76" spans="1:34" s="111" customFormat="1" ht="16.5" outlineLevel="7">
      <c r="A76" s="167"/>
      <c r="B76" s="83"/>
      <c r="C76" s="84" t="s">
        <v>592</v>
      </c>
      <c r="D76" s="85">
        <f t="shared" si="13"/>
        <v>226692762.65290016</v>
      </c>
      <c r="E76" s="86">
        <v>0</v>
      </c>
      <c r="F76" s="86">
        <v>0</v>
      </c>
      <c r="G76" s="86">
        <v>29470059.14487702</v>
      </c>
      <c r="H76" s="86">
        <v>34003914.397935025</v>
      </c>
      <c r="I76" s="86">
        <v>31736986.771406017</v>
      </c>
      <c r="J76" s="86">
        <v>56673190.66322504</v>
      </c>
      <c r="K76" s="86">
        <v>74808611.67545706</v>
      </c>
      <c r="L76" s="86">
        <v>0</v>
      </c>
      <c r="M76" s="86">
        <v>0</v>
      </c>
      <c r="N76" s="86">
        <v>0</v>
      </c>
      <c r="O76" s="86">
        <v>0</v>
      </c>
      <c r="P76" s="86">
        <v>0</v>
      </c>
      <c r="Q76" s="86">
        <v>0</v>
      </c>
      <c r="R76" s="86">
        <v>0</v>
      </c>
      <c r="S76" s="86">
        <v>0</v>
      </c>
      <c r="T76" s="86">
        <v>0</v>
      </c>
      <c r="U76" s="86">
        <v>0</v>
      </c>
      <c r="V76" s="86">
        <v>0</v>
      </c>
      <c r="W76" s="86">
        <v>0</v>
      </c>
      <c r="X76" s="86">
        <v>0</v>
      </c>
      <c r="Y76" s="86">
        <v>0</v>
      </c>
      <c r="Z76" s="86">
        <v>0</v>
      </c>
      <c r="AA76" s="86">
        <v>0</v>
      </c>
      <c r="AB76" s="86">
        <v>0</v>
      </c>
      <c r="AC76" s="86">
        <v>0</v>
      </c>
      <c r="AD76" s="86">
        <v>0</v>
      </c>
      <c r="AE76" s="86">
        <v>0</v>
      </c>
      <c r="AF76" s="86">
        <v>0</v>
      </c>
      <c r="AG76" s="86">
        <v>0</v>
      </c>
      <c r="AH76" s="87">
        <v>0</v>
      </c>
    </row>
    <row r="77" spans="1:34" s="111" customFormat="1" ht="16.5" outlineLevel="7">
      <c r="A77" s="167"/>
      <c r="B77" s="83"/>
      <c r="C77" s="84" t="s">
        <v>598</v>
      </c>
      <c r="D77" s="85">
        <f t="shared" si="13"/>
        <v>92155771.453764051</v>
      </c>
      <c r="E77" s="86">
        <v>0</v>
      </c>
      <c r="F77" s="86">
        <v>0</v>
      </c>
      <c r="G77" s="86">
        <v>0</v>
      </c>
      <c r="H77" s="86">
        <v>0</v>
      </c>
      <c r="I77" s="86">
        <v>0</v>
      </c>
      <c r="J77" s="86">
        <v>0</v>
      </c>
      <c r="K77" s="86">
        <v>0</v>
      </c>
      <c r="L77" s="86">
        <v>0</v>
      </c>
      <c r="M77" s="86">
        <v>0</v>
      </c>
      <c r="N77" s="86">
        <v>0</v>
      </c>
      <c r="O77" s="86">
        <v>0</v>
      </c>
      <c r="P77" s="86">
        <v>0</v>
      </c>
      <c r="Q77" s="86">
        <v>0</v>
      </c>
      <c r="R77" s="86">
        <v>0</v>
      </c>
      <c r="S77" s="86">
        <v>0</v>
      </c>
      <c r="T77" s="86">
        <v>0</v>
      </c>
      <c r="U77" s="86">
        <v>0</v>
      </c>
      <c r="V77" s="86">
        <v>0</v>
      </c>
      <c r="W77" s="86">
        <v>26725173.721591573</v>
      </c>
      <c r="X77" s="86">
        <v>37783866.296043262</v>
      </c>
      <c r="Y77" s="86">
        <v>27646731.436129216</v>
      </c>
      <c r="Z77" s="86">
        <v>0</v>
      </c>
      <c r="AA77" s="86">
        <v>0</v>
      </c>
      <c r="AB77" s="86">
        <v>0</v>
      </c>
      <c r="AC77" s="86">
        <v>0</v>
      </c>
      <c r="AD77" s="86">
        <v>0</v>
      </c>
      <c r="AE77" s="86">
        <v>0</v>
      </c>
      <c r="AF77" s="86">
        <v>0</v>
      </c>
      <c r="AG77" s="86">
        <v>0</v>
      </c>
      <c r="AH77" s="87">
        <v>0</v>
      </c>
    </row>
    <row r="78" spans="1:34" s="111" customFormat="1" ht="16.5" outlineLevel="7">
      <c r="A78" s="167"/>
      <c r="B78" s="83"/>
      <c r="C78" s="84" t="s">
        <v>604</v>
      </c>
      <c r="D78" s="85">
        <f t="shared" si="13"/>
        <v>32598959.427934103</v>
      </c>
      <c r="E78" s="86">
        <v>0</v>
      </c>
      <c r="F78" s="86">
        <v>0</v>
      </c>
      <c r="G78" s="86">
        <v>6519791.8855868205</v>
      </c>
      <c r="H78" s="86">
        <v>13039583.771173641</v>
      </c>
      <c r="I78" s="86">
        <v>13039583.771173641</v>
      </c>
      <c r="J78" s="86">
        <v>0</v>
      </c>
      <c r="K78" s="86">
        <v>0</v>
      </c>
      <c r="L78" s="86">
        <v>0</v>
      </c>
      <c r="M78" s="86">
        <v>0</v>
      </c>
      <c r="N78" s="86">
        <v>0</v>
      </c>
      <c r="O78" s="86">
        <v>0</v>
      </c>
      <c r="P78" s="86">
        <v>0</v>
      </c>
      <c r="Q78" s="86">
        <v>0</v>
      </c>
      <c r="R78" s="86">
        <v>0</v>
      </c>
      <c r="S78" s="86">
        <v>0</v>
      </c>
      <c r="T78" s="86">
        <v>0</v>
      </c>
      <c r="U78" s="86">
        <v>0</v>
      </c>
      <c r="V78" s="86">
        <v>0</v>
      </c>
      <c r="W78" s="86">
        <v>0</v>
      </c>
      <c r="X78" s="86">
        <v>0</v>
      </c>
      <c r="Y78" s="86">
        <v>0</v>
      </c>
      <c r="Z78" s="86">
        <v>0</v>
      </c>
      <c r="AA78" s="86">
        <v>0</v>
      </c>
      <c r="AB78" s="86">
        <v>0</v>
      </c>
      <c r="AC78" s="86">
        <v>0</v>
      </c>
      <c r="AD78" s="86">
        <v>0</v>
      </c>
      <c r="AE78" s="86">
        <v>0</v>
      </c>
      <c r="AF78" s="86">
        <v>0</v>
      </c>
      <c r="AG78" s="86">
        <v>0</v>
      </c>
      <c r="AH78" s="87">
        <v>0</v>
      </c>
    </row>
    <row r="79" spans="1:34" s="111" customFormat="1" ht="16.5" outlineLevel="7">
      <c r="A79" s="167"/>
      <c r="B79" s="83"/>
      <c r="C79" s="84" t="s">
        <v>608</v>
      </c>
      <c r="D79" s="85">
        <f t="shared" si="13"/>
        <v>52287993.749184415</v>
      </c>
      <c r="E79" s="86">
        <v>0</v>
      </c>
      <c r="F79" s="86">
        <v>0</v>
      </c>
      <c r="G79" s="86">
        <v>0</v>
      </c>
      <c r="H79" s="86">
        <v>0</v>
      </c>
      <c r="I79" s="86">
        <v>0</v>
      </c>
      <c r="J79" s="86">
        <v>0</v>
      </c>
      <c r="K79" s="86">
        <v>0</v>
      </c>
      <c r="L79" s="86">
        <v>0</v>
      </c>
      <c r="M79" s="86">
        <v>0</v>
      </c>
      <c r="N79" s="86">
        <v>0</v>
      </c>
      <c r="O79" s="86">
        <v>0</v>
      </c>
      <c r="P79" s="86">
        <v>0</v>
      </c>
      <c r="Q79" s="86">
        <v>0</v>
      </c>
      <c r="R79" s="86">
        <v>0</v>
      </c>
      <c r="S79" s="86">
        <v>0</v>
      </c>
      <c r="T79" s="86">
        <v>0</v>
      </c>
      <c r="U79" s="86">
        <v>0</v>
      </c>
      <c r="V79" s="86">
        <v>0</v>
      </c>
      <c r="W79" s="86">
        <v>0</v>
      </c>
      <c r="X79" s="86">
        <v>15686398.124755323</v>
      </c>
      <c r="Y79" s="86">
        <v>15686398.124755323</v>
      </c>
      <c r="Z79" s="86">
        <v>20915197.499673769</v>
      </c>
      <c r="AA79" s="86">
        <v>0</v>
      </c>
      <c r="AB79" s="86">
        <v>0</v>
      </c>
      <c r="AC79" s="86">
        <v>0</v>
      </c>
      <c r="AD79" s="86">
        <v>0</v>
      </c>
      <c r="AE79" s="86">
        <v>0</v>
      </c>
      <c r="AF79" s="86">
        <v>0</v>
      </c>
      <c r="AG79" s="86">
        <v>0</v>
      </c>
      <c r="AH79" s="87">
        <v>0</v>
      </c>
    </row>
    <row r="80" spans="1:34" s="111" customFormat="1" ht="16.5" outlineLevel="7">
      <c r="A80" s="167"/>
      <c r="B80" s="83"/>
      <c r="C80" s="84" t="s">
        <v>612</v>
      </c>
      <c r="D80" s="85">
        <f t="shared" si="13"/>
        <v>28122216.138523333</v>
      </c>
      <c r="E80" s="86">
        <v>0</v>
      </c>
      <c r="F80" s="86">
        <v>0</v>
      </c>
      <c r="G80" s="86">
        <v>5624443.2277046666</v>
      </c>
      <c r="H80" s="86">
        <v>11248886.455409333</v>
      </c>
      <c r="I80" s="86">
        <v>11248886.455409333</v>
      </c>
      <c r="J80" s="86">
        <v>0</v>
      </c>
      <c r="K80" s="86">
        <v>0</v>
      </c>
      <c r="L80" s="86">
        <v>0</v>
      </c>
      <c r="M80" s="86">
        <v>0</v>
      </c>
      <c r="N80" s="86">
        <v>0</v>
      </c>
      <c r="O80" s="86">
        <v>0</v>
      </c>
      <c r="P80" s="86">
        <v>0</v>
      </c>
      <c r="Q80" s="86">
        <v>0</v>
      </c>
      <c r="R80" s="86">
        <v>0</v>
      </c>
      <c r="S80" s="86">
        <v>0</v>
      </c>
      <c r="T80" s="86">
        <v>0</v>
      </c>
      <c r="U80" s="86">
        <v>0</v>
      </c>
      <c r="V80" s="86">
        <v>0</v>
      </c>
      <c r="W80" s="86">
        <v>0</v>
      </c>
      <c r="X80" s="86">
        <v>0</v>
      </c>
      <c r="Y80" s="86">
        <v>0</v>
      </c>
      <c r="Z80" s="86">
        <v>0</v>
      </c>
      <c r="AA80" s="86">
        <v>0</v>
      </c>
      <c r="AB80" s="86">
        <v>0</v>
      </c>
      <c r="AC80" s="86">
        <v>0</v>
      </c>
      <c r="AD80" s="86">
        <v>0</v>
      </c>
      <c r="AE80" s="86">
        <v>0</v>
      </c>
      <c r="AF80" s="86">
        <v>0</v>
      </c>
      <c r="AG80" s="86">
        <v>0</v>
      </c>
      <c r="AH80" s="87">
        <v>0</v>
      </c>
    </row>
    <row r="81" spans="1:48" s="111" customFormat="1" ht="16.5" outlineLevel="7">
      <c r="A81" s="167"/>
      <c r="B81" s="83"/>
      <c r="C81" s="84" t="s">
        <v>616</v>
      </c>
      <c r="D81" s="85">
        <f t="shared" si="13"/>
        <v>20561970.127941512</v>
      </c>
      <c r="E81" s="86">
        <v>0</v>
      </c>
      <c r="F81" s="86">
        <v>0</v>
      </c>
      <c r="G81" s="86">
        <v>0</v>
      </c>
      <c r="H81" s="86">
        <v>0</v>
      </c>
      <c r="I81" s="86">
        <v>0</v>
      </c>
      <c r="J81" s="86">
        <v>0</v>
      </c>
      <c r="K81" s="86">
        <v>0</v>
      </c>
      <c r="L81" s="86">
        <v>0</v>
      </c>
      <c r="M81" s="86">
        <v>0</v>
      </c>
      <c r="N81" s="86">
        <v>0</v>
      </c>
      <c r="O81" s="86">
        <v>0</v>
      </c>
      <c r="P81" s="86">
        <v>0</v>
      </c>
      <c r="Q81" s="86">
        <v>0</v>
      </c>
      <c r="R81" s="86">
        <v>0</v>
      </c>
      <c r="S81" s="86">
        <v>0</v>
      </c>
      <c r="T81" s="86">
        <v>0</v>
      </c>
      <c r="U81" s="86">
        <v>0</v>
      </c>
      <c r="V81" s="86">
        <v>0</v>
      </c>
      <c r="W81" s="86">
        <v>0</v>
      </c>
      <c r="X81" s="86">
        <v>0</v>
      </c>
      <c r="Y81" s="86">
        <v>0</v>
      </c>
      <c r="Z81" s="86">
        <v>0</v>
      </c>
      <c r="AA81" s="86">
        <v>10280985.063970756</v>
      </c>
      <c r="AB81" s="86">
        <v>10280985.063970756</v>
      </c>
      <c r="AC81" s="86">
        <v>0</v>
      </c>
      <c r="AD81" s="86">
        <v>0</v>
      </c>
      <c r="AE81" s="86">
        <v>0</v>
      </c>
      <c r="AF81" s="86">
        <v>0</v>
      </c>
      <c r="AG81" s="86">
        <v>0</v>
      </c>
      <c r="AH81" s="87">
        <v>0</v>
      </c>
    </row>
    <row r="82" spans="1:48" s="111" customFormat="1" ht="16.5" outlineLevel="7">
      <c r="A82" s="167"/>
      <c r="B82" s="83"/>
      <c r="C82" s="84" t="s">
        <v>619</v>
      </c>
      <c r="D82" s="85">
        <f t="shared" si="13"/>
        <v>14288991.785743762</v>
      </c>
      <c r="E82" s="86">
        <v>0</v>
      </c>
      <c r="F82" s="86">
        <v>0</v>
      </c>
      <c r="G82" s="86">
        <v>0</v>
      </c>
      <c r="H82" s="86">
        <v>0</v>
      </c>
      <c r="I82" s="86">
        <v>0</v>
      </c>
      <c r="J82" s="86">
        <v>0</v>
      </c>
      <c r="K82" s="86">
        <v>0</v>
      </c>
      <c r="L82" s="86">
        <v>0</v>
      </c>
      <c r="M82" s="86">
        <v>0</v>
      </c>
      <c r="N82" s="86">
        <v>0</v>
      </c>
      <c r="O82" s="86">
        <v>0</v>
      </c>
      <c r="P82" s="86">
        <v>0</v>
      </c>
      <c r="Q82" s="86">
        <v>0</v>
      </c>
      <c r="R82" s="86">
        <v>0</v>
      </c>
      <c r="S82" s="86">
        <v>0</v>
      </c>
      <c r="T82" s="86">
        <v>0</v>
      </c>
      <c r="U82" s="86">
        <v>0</v>
      </c>
      <c r="V82" s="86">
        <v>0</v>
      </c>
      <c r="W82" s="86">
        <v>0</v>
      </c>
      <c r="X82" s="86">
        <v>0</v>
      </c>
      <c r="Y82" s="86">
        <v>5715596.7142975051</v>
      </c>
      <c r="Z82" s="86">
        <v>8573395.0714462567</v>
      </c>
      <c r="AA82" s="86">
        <v>0</v>
      </c>
      <c r="AB82" s="86">
        <v>0</v>
      </c>
      <c r="AC82" s="86">
        <v>0</v>
      </c>
      <c r="AD82" s="86">
        <v>0</v>
      </c>
      <c r="AE82" s="86">
        <v>0</v>
      </c>
      <c r="AF82" s="86">
        <v>0</v>
      </c>
      <c r="AG82" s="86">
        <v>0</v>
      </c>
      <c r="AH82" s="87">
        <v>0</v>
      </c>
    </row>
    <row r="83" spans="1:48" s="111" customFormat="1" ht="16.5" outlineLevel="7">
      <c r="A83" s="167"/>
      <c r="B83" s="83"/>
      <c r="C83" s="84" t="s">
        <v>621</v>
      </c>
      <c r="D83" s="85">
        <f t="shared" si="13"/>
        <v>22205762.254560865</v>
      </c>
      <c r="E83" s="86">
        <v>0</v>
      </c>
      <c r="F83" s="86">
        <v>0</v>
      </c>
      <c r="G83" s="86">
        <v>0</v>
      </c>
      <c r="H83" s="86">
        <v>0</v>
      </c>
      <c r="I83" s="86">
        <v>0</v>
      </c>
      <c r="J83" s="86">
        <v>0</v>
      </c>
      <c r="K83" s="86">
        <v>0</v>
      </c>
      <c r="L83" s="86">
        <v>0</v>
      </c>
      <c r="M83" s="86">
        <v>0</v>
      </c>
      <c r="N83" s="86">
        <v>0</v>
      </c>
      <c r="O83" s="86">
        <v>0</v>
      </c>
      <c r="P83" s="86">
        <v>0</v>
      </c>
      <c r="Q83" s="86">
        <v>0</v>
      </c>
      <c r="R83" s="86">
        <v>0</v>
      </c>
      <c r="S83" s="86">
        <v>0</v>
      </c>
      <c r="T83" s="86">
        <v>22205762.254560865</v>
      </c>
      <c r="U83" s="86">
        <v>0</v>
      </c>
      <c r="V83" s="86">
        <v>0</v>
      </c>
      <c r="W83" s="86">
        <v>0</v>
      </c>
      <c r="X83" s="86">
        <v>0</v>
      </c>
      <c r="Y83" s="86">
        <v>0</v>
      </c>
      <c r="Z83" s="86">
        <v>0</v>
      </c>
      <c r="AA83" s="86">
        <v>0</v>
      </c>
      <c r="AB83" s="86">
        <v>0</v>
      </c>
      <c r="AC83" s="86">
        <v>0</v>
      </c>
      <c r="AD83" s="86">
        <v>0</v>
      </c>
      <c r="AE83" s="86">
        <v>0</v>
      </c>
      <c r="AF83" s="86">
        <v>0</v>
      </c>
      <c r="AG83" s="86">
        <v>0</v>
      </c>
      <c r="AH83" s="87">
        <v>0</v>
      </c>
    </row>
    <row r="84" spans="1:48" s="111" customFormat="1" ht="16.5" outlineLevel="7">
      <c r="A84" s="167"/>
      <c r="B84" s="83"/>
      <c r="C84" s="84" t="s">
        <v>623</v>
      </c>
      <c r="D84" s="85">
        <f t="shared" si="13"/>
        <v>36123023.242194742</v>
      </c>
      <c r="E84" s="86">
        <v>0</v>
      </c>
      <c r="F84" s="86">
        <v>0</v>
      </c>
      <c r="G84" s="86">
        <v>0</v>
      </c>
      <c r="H84" s="86">
        <v>0</v>
      </c>
      <c r="I84" s="86">
        <v>14449209.296877898</v>
      </c>
      <c r="J84" s="86">
        <v>21673813.945316844</v>
      </c>
      <c r="K84" s="86">
        <v>0</v>
      </c>
      <c r="L84" s="86">
        <v>0</v>
      </c>
      <c r="M84" s="86">
        <v>0</v>
      </c>
      <c r="N84" s="86">
        <v>0</v>
      </c>
      <c r="O84" s="86">
        <v>0</v>
      </c>
      <c r="P84" s="86">
        <v>0</v>
      </c>
      <c r="Q84" s="86">
        <v>0</v>
      </c>
      <c r="R84" s="86">
        <v>0</v>
      </c>
      <c r="S84" s="86">
        <v>0</v>
      </c>
      <c r="T84" s="86">
        <v>0</v>
      </c>
      <c r="U84" s="86">
        <v>0</v>
      </c>
      <c r="V84" s="86">
        <v>0</v>
      </c>
      <c r="W84" s="86">
        <v>0</v>
      </c>
      <c r="X84" s="86">
        <v>0</v>
      </c>
      <c r="Y84" s="86">
        <v>0</v>
      </c>
      <c r="Z84" s="86">
        <v>0</v>
      </c>
      <c r="AA84" s="86">
        <v>0</v>
      </c>
      <c r="AB84" s="86">
        <v>0</v>
      </c>
      <c r="AC84" s="86">
        <v>0</v>
      </c>
      <c r="AD84" s="86">
        <v>0</v>
      </c>
      <c r="AE84" s="86">
        <v>0</v>
      </c>
      <c r="AF84" s="86">
        <v>0</v>
      </c>
      <c r="AG84" s="86">
        <v>0</v>
      </c>
      <c r="AH84" s="87">
        <v>0</v>
      </c>
    </row>
    <row r="85" spans="1:48" s="111" customFormat="1" ht="16.5" outlineLevel="7">
      <c r="A85" s="167"/>
      <c r="B85" s="83"/>
      <c r="C85" s="84" t="s">
        <v>626</v>
      </c>
      <c r="D85" s="85">
        <f t="shared" si="13"/>
        <v>35651953.297866814</v>
      </c>
      <c r="E85" s="86">
        <v>0</v>
      </c>
      <c r="F85" s="86">
        <v>0</v>
      </c>
      <c r="G85" s="86">
        <v>0</v>
      </c>
      <c r="H85" s="86">
        <v>21391171.978720088</v>
      </c>
      <c r="I85" s="86">
        <v>14260781.319146726</v>
      </c>
      <c r="J85" s="86">
        <v>0</v>
      </c>
      <c r="K85" s="86">
        <v>0</v>
      </c>
      <c r="L85" s="86">
        <v>0</v>
      </c>
      <c r="M85" s="86">
        <v>0</v>
      </c>
      <c r="N85" s="86">
        <v>0</v>
      </c>
      <c r="O85" s="86">
        <v>0</v>
      </c>
      <c r="P85" s="86">
        <v>0</v>
      </c>
      <c r="Q85" s="86">
        <v>0</v>
      </c>
      <c r="R85" s="86">
        <v>0</v>
      </c>
      <c r="S85" s="86">
        <v>0</v>
      </c>
      <c r="T85" s="86">
        <v>0</v>
      </c>
      <c r="U85" s="86">
        <v>0</v>
      </c>
      <c r="V85" s="86">
        <v>0</v>
      </c>
      <c r="W85" s="86">
        <v>0</v>
      </c>
      <c r="X85" s="86">
        <v>0</v>
      </c>
      <c r="Y85" s="86">
        <v>0</v>
      </c>
      <c r="Z85" s="86">
        <v>0</v>
      </c>
      <c r="AA85" s="86">
        <v>0</v>
      </c>
      <c r="AB85" s="86">
        <v>0</v>
      </c>
      <c r="AC85" s="86">
        <v>0</v>
      </c>
      <c r="AD85" s="86">
        <v>0</v>
      </c>
      <c r="AE85" s="86">
        <v>0</v>
      </c>
      <c r="AF85" s="86">
        <v>0</v>
      </c>
      <c r="AG85" s="86">
        <v>0</v>
      </c>
      <c r="AH85" s="87">
        <v>0</v>
      </c>
    </row>
    <row r="86" spans="1:48" s="111" customFormat="1" ht="16.5" outlineLevel="7">
      <c r="A86" s="167"/>
      <c r="B86" s="83"/>
      <c r="C86" s="84" t="s">
        <v>629</v>
      </c>
      <c r="D86" s="85">
        <f t="shared" si="13"/>
        <v>36123023.242194742</v>
      </c>
      <c r="E86" s="86">
        <v>0</v>
      </c>
      <c r="F86" s="86">
        <v>0</v>
      </c>
      <c r="G86" s="86">
        <v>21673813.945316844</v>
      </c>
      <c r="H86" s="86">
        <v>14449209.296877898</v>
      </c>
      <c r="I86" s="86">
        <v>0</v>
      </c>
      <c r="J86" s="86">
        <v>0</v>
      </c>
      <c r="K86" s="86">
        <v>0</v>
      </c>
      <c r="L86" s="86">
        <v>0</v>
      </c>
      <c r="M86" s="86">
        <v>0</v>
      </c>
      <c r="N86" s="86">
        <v>0</v>
      </c>
      <c r="O86" s="86">
        <v>0</v>
      </c>
      <c r="P86" s="86">
        <v>0</v>
      </c>
      <c r="Q86" s="86">
        <v>0</v>
      </c>
      <c r="R86" s="86">
        <v>0</v>
      </c>
      <c r="S86" s="86">
        <v>0</v>
      </c>
      <c r="T86" s="86">
        <v>0</v>
      </c>
      <c r="U86" s="86">
        <v>0</v>
      </c>
      <c r="V86" s="86">
        <v>0</v>
      </c>
      <c r="W86" s="86">
        <v>0</v>
      </c>
      <c r="X86" s="86">
        <v>0</v>
      </c>
      <c r="Y86" s="86">
        <v>0</v>
      </c>
      <c r="Z86" s="86">
        <v>0</v>
      </c>
      <c r="AA86" s="86">
        <v>0</v>
      </c>
      <c r="AB86" s="86">
        <v>0</v>
      </c>
      <c r="AC86" s="86">
        <v>0</v>
      </c>
      <c r="AD86" s="86">
        <v>0</v>
      </c>
      <c r="AE86" s="86">
        <v>0</v>
      </c>
      <c r="AF86" s="86">
        <v>0</v>
      </c>
      <c r="AG86" s="86">
        <v>0</v>
      </c>
      <c r="AH86" s="87">
        <v>0</v>
      </c>
    </row>
    <row r="87" spans="1:48" s="111" customFormat="1" ht="16.5" outlineLevel="7">
      <c r="A87" s="167"/>
      <c r="B87" s="83"/>
      <c r="C87" s="84" t="s">
        <v>631</v>
      </c>
      <c r="D87" s="85">
        <f t="shared" si="13"/>
        <v>24082015.494796496</v>
      </c>
      <c r="E87" s="86">
        <v>0</v>
      </c>
      <c r="F87" s="86">
        <v>0</v>
      </c>
      <c r="G87" s="86">
        <v>0</v>
      </c>
      <c r="H87" s="86">
        <v>0</v>
      </c>
      <c r="I87" s="86">
        <v>0</v>
      </c>
      <c r="J87" s="86">
        <v>0</v>
      </c>
      <c r="K87" s="86">
        <v>0</v>
      </c>
      <c r="L87" s="86">
        <v>0</v>
      </c>
      <c r="M87" s="86">
        <v>0</v>
      </c>
      <c r="N87" s="86">
        <v>0</v>
      </c>
      <c r="O87" s="86">
        <v>0</v>
      </c>
      <c r="P87" s="86">
        <v>0</v>
      </c>
      <c r="Q87" s="86">
        <v>0</v>
      </c>
      <c r="R87" s="86">
        <v>0</v>
      </c>
      <c r="S87" s="86">
        <v>0</v>
      </c>
      <c r="T87" s="86">
        <v>0</v>
      </c>
      <c r="U87" s="86">
        <v>0</v>
      </c>
      <c r="V87" s="86">
        <v>12041007.747398248</v>
      </c>
      <c r="W87" s="86">
        <v>12041007.747398248</v>
      </c>
      <c r="X87" s="86">
        <v>0</v>
      </c>
      <c r="Y87" s="86">
        <v>0</v>
      </c>
      <c r="Z87" s="86">
        <v>0</v>
      </c>
      <c r="AA87" s="86">
        <v>0</v>
      </c>
      <c r="AB87" s="86">
        <v>0</v>
      </c>
      <c r="AC87" s="86">
        <v>0</v>
      </c>
      <c r="AD87" s="86">
        <v>0</v>
      </c>
      <c r="AE87" s="86">
        <v>0</v>
      </c>
      <c r="AF87" s="86">
        <v>0</v>
      </c>
      <c r="AG87" s="86">
        <v>0</v>
      </c>
      <c r="AH87" s="87">
        <v>0</v>
      </c>
    </row>
    <row r="88" spans="1:48" s="111" customFormat="1" ht="16.5" outlineLevel="7">
      <c r="A88" s="167"/>
      <c r="B88" s="83"/>
      <c r="C88" s="84" t="s">
        <v>634</v>
      </c>
      <c r="D88" s="85">
        <f t="shared" si="13"/>
        <v>99405780.047519639</v>
      </c>
      <c r="E88" s="86">
        <v>0</v>
      </c>
      <c r="F88" s="86">
        <v>0</v>
      </c>
      <c r="G88" s="86">
        <v>0</v>
      </c>
      <c r="H88" s="86">
        <v>0</v>
      </c>
      <c r="I88" s="86">
        <v>0</v>
      </c>
      <c r="J88" s="86">
        <v>0</v>
      </c>
      <c r="K88" s="86">
        <v>0</v>
      </c>
      <c r="L88" s="86">
        <v>0</v>
      </c>
      <c r="M88" s="86">
        <v>0</v>
      </c>
      <c r="N88" s="86">
        <v>0</v>
      </c>
      <c r="O88" s="86">
        <v>0</v>
      </c>
      <c r="P88" s="86">
        <v>0</v>
      </c>
      <c r="Q88" s="86">
        <v>0</v>
      </c>
      <c r="R88" s="86">
        <v>0</v>
      </c>
      <c r="S88" s="86">
        <v>0</v>
      </c>
      <c r="T88" s="86">
        <v>0</v>
      </c>
      <c r="U88" s="86">
        <v>30815791.814731088</v>
      </c>
      <c r="V88" s="86">
        <v>37774196.418057464</v>
      </c>
      <c r="W88" s="86">
        <v>30815791.814731088</v>
      </c>
      <c r="X88" s="86">
        <v>0</v>
      </c>
      <c r="Y88" s="86">
        <v>0</v>
      </c>
      <c r="Z88" s="86">
        <v>0</v>
      </c>
      <c r="AA88" s="86">
        <v>0</v>
      </c>
      <c r="AB88" s="86">
        <v>0</v>
      </c>
      <c r="AC88" s="86">
        <v>0</v>
      </c>
      <c r="AD88" s="86">
        <v>0</v>
      </c>
      <c r="AE88" s="86">
        <v>0</v>
      </c>
      <c r="AF88" s="86">
        <v>0</v>
      </c>
      <c r="AG88" s="86">
        <v>0</v>
      </c>
      <c r="AH88" s="87">
        <v>0</v>
      </c>
    </row>
    <row r="89" spans="1:48" s="111" customFormat="1" ht="16.5" outlineLevel="7">
      <c r="A89" s="167"/>
      <c r="B89" s="83"/>
      <c r="C89" s="84" t="s">
        <v>638</v>
      </c>
      <c r="D89" s="85">
        <f t="shared" si="13"/>
        <v>51809312.123696804</v>
      </c>
      <c r="E89" s="86">
        <v>0</v>
      </c>
      <c r="F89" s="86">
        <v>0</v>
      </c>
      <c r="G89" s="86">
        <v>0</v>
      </c>
      <c r="H89" s="86">
        <v>0</v>
      </c>
      <c r="I89" s="86">
        <v>0</v>
      </c>
      <c r="J89" s="86">
        <v>0</v>
      </c>
      <c r="K89" s="86">
        <v>0</v>
      </c>
      <c r="L89" s="86">
        <v>25904656.061848402</v>
      </c>
      <c r="M89" s="86">
        <v>25904656.061848402</v>
      </c>
      <c r="N89" s="86">
        <v>0</v>
      </c>
      <c r="O89" s="86">
        <v>0</v>
      </c>
      <c r="P89" s="86">
        <v>0</v>
      </c>
      <c r="Q89" s="86">
        <v>0</v>
      </c>
      <c r="R89" s="86">
        <v>0</v>
      </c>
      <c r="S89" s="86">
        <v>0</v>
      </c>
      <c r="T89" s="86">
        <v>0</v>
      </c>
      <c r="U89" s="86">
        <v>0</v>
      </c>
      <c r="V89" s="86">
        <v>0</v>
      </c>
      <c r="W89" s="86">
        <v>0</v>
      </c>
      <c r="X89" s="86">
        <v>0</v>
      </c>
      <c r="Y89" s="86">
        <v>0</v>
      </c>
      <c r="Z89" s="86">
        <v>0</v>
      </c>
      <c r="AA89" s="86">
        <v>0</v>
      </c>
      <c r="AB89" s="86">
        <v>0</v>
      </c>
      <c r="AC89" s="86">
        <v>0</v>
      </c>
      <c r="AD89" s="86">
        <v>0</v>
      </c>
      <c r="AE89" s="86">
        <v>0</v>
      </c>
      <c r="AF89" s="86">
        <v>0</v>
      </c>
      <c r="AG89" s="86">
        <v>0</v>
      </c>
      <c r="AH89" s="87">
        <v>0</v>
      </c>
    </row>
    <row r="90" spans="1:48" s="111" customFormat="1" ht="16.5" outlineLevel="7">
      <c r="A90" s="167"/>
      <c r="B90" s="83"/>
      <c r="C90" s="84" t="s">
        <v>641</v>
      </c>
      <c r="D90" s="85">
        <f t="shared" si="13"/>
        <v>34246770.001959115</v>
      </c>
      <c r="E90" s="86">
        <v>0</v>
      </c>
      <c r="F90" s="86">
        <v>0</v>
      </c>
      <c r="G90" s="86">
        <v>0</v>
      </c>
      <c r="H90" s="86">
        <v>0</v>
      </c>
      <c r="I90" s="86">
        <v>0</v>
      </c>
      <c r="J90" s="86">
        <v>0</v>
      </c>
      <c r="K90" s="86">
        <v>0</v>
      </c>
      <c r="L90" s="86">
        <v>0</v>
      </c>
      <c r="M90" s="86">
        <v>0</v>
      </c>
      <c r="N90" s="86">
        <v>0</v>
      </c>
      <c r="O90" s="86">
        <v>0</v>
      </c>
      <c r="P90" s="86">
        <v>0</v>
      </c>
      <c r="Q90" s="86">
        <v>0</v>
      </c>
      <c r="R90" s="86">
        <v>0</v>
      </c>
      <c r="S90" s="86">
        <v>0</v>
      </c>
      <c r="T90" s="86">
        <v>0</v>
      </c>
      <c r="U90" s="86">
        <v>0</v>
      </c>
      <c r="V90" s="86">
        <v>0</v>
      </c>
      <c r="W90" s="86">
        <v>17123385.000979558</v>
      </c>
      <c r="X90" s="86">
        <v>17123385.000979558</v>
      </c>
      <c r="Y90" s="86">
        <v>0</v>
      </c>
      <c r="Z90" s="86">
        <v>0</v>
      </c>
      <c r="AA90" s="86">
        <v>0</v>
      </c>
      <c r="AB90" s="86">
        <v>0</v>
      </c>
      <c r="AC90" s="86">
        <v>0</v>
      </c>
      <c r="AD90" s="86">
        <v>0</v>
      </c>
      <c r="AE90" s="86">
        <v>0</v>
      </c>
      <c r="AF90" s="86">
        <v>0</v>
      </c>
      <c r="AG90" s="86">
        <v>0</v>
      </c>
      <c r="AH90" s="87">
        <v>0</v>
      </c>
    </row>
    <row r="91" spans="1:48" s="111" customFormat="1" ht="16.5" outlineLevel="7">
      <c r="A91" s="167"/>
      <c r="B91" s="83"/>
      <c r="C91" s="84" t="s">
        <v>644</v>
      </c>
      <c r="D91" s="85">
        <f t="shared" si="13"/>
        <v>67755118.583072022</v>
      </c>
      <c r="E91" s="86">
        <v>0</v>
      </c>
      <c r="F91" s="86">
        <v>0</v>
      </c>
      <c r="G91" s="86">
        <v>0</v>
      </c>
      <c r="H91" s="86">
        <v>0</v>
      </c>
      <c r="I91" s="86">
        <v>0</v>
      </c>
      <c r="J91" s="86">
        <v>0</v>
      </c>
      <c r="K91" s="86">
        <v>0</v>
      </c>
      <c r="L91" s="86">
        <v>0</v>
      </c>
      <c r="M91" s="86">
        <v>0</v>
      </c>
      <c r="N91" s="86">
        <v>0</v>
      </c>
      <c r="O91" s="86">
        <v>0</v>
      </c>
      <c r="P91" s="86">
        <v>0</v>
      </c>
      <c r="Q91" s="86">
        <v>0</v>
      </c>
      <c r="R91" s="86">
        <v>0</v>
      </c>
      <c r="S91" s="86">
        <v>0</v>
      </c>
      <c r="T91" s="86">
        <v>0</v>
      </c>
      <c r="U91" s="86">
        <v>0</v>
      </c>
      <c r="V91" s="86">
        <v>0</v>
      </c>
      <c r="W91" s="86">
        <v>0</v>
      </c>
      <c r="X91" s="86">
        <v>0</v>
      </c>
      <c r="Y91" s="86">
        <v>0</v>
      </c>
      <c r="Z91" s="86">
        <v>18971433.203260168</v>
      </c>
      <c r="AA91" s="86">
        <v>27102047.433228809</v>
      </c>
      <c r="AB91" s="86">
        <v>21681637.946583048</v>
      </c>
      <c r="AC91" s="86">
        <v>0</v>
      </c>
      <c r="AD91" s="86">
        <v>0</v>
      </c>
      <c r="AE91" s="86">
        <v>0</v>
      </c>
      <c r="AF91" s="86">
        <v>0</v>
      </c>
      <c r="AG91" s="86">
        <v>0</v>
      </c>
      <c r="AH91" s="87">
        <v>0</v>
      </c>
    </row>
    <row r="92" spans="1:48" s="111" customFormat="1" ht="16.5" outlineLevel="7">
      <c r="A92" s="167"/>
      <c r="B92" s="83"/>
      <c r="C92" s="84" t="s">
        <v>648</v>
      </c>
      <c r="D92" s="85">
        <f t="shared" si="13"/>
        <v>24082015.494796496</v>
      </c>
      <c r="E92" s="86">
        <v>0</v>
      </c>
      <c r="F92" s="86">
        <v>0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6">
        <v>0</v>
      </c>
      <c r="N92" s="86">
        <v>0</v>
      </c>
      <c r="O92" s="86">
        <v>0</v>
      </c>
      <c r="P92" s="86">
        <v>0</v>
      </c>
      <c r="Q92" s="86">
        <v>12041007.747398248</v>
      </c>
      <c r="R92" s="86">
        <v>12041007.747398248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86">
        <v>0</v>
      </c>
      <c r="Y92" s="86">
        <v>0</v>
      </c>
      <c r="Z92" s="86">
        <v>0</v>
      </c>
      <c r="AA92" s="86">
        <v>0</v>
      </c>
      <c r="AB92" s="86">
        <v>0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7">
        <v>0</v>
      </c>
    </row>
    <row r="93" spans="1:48" s="108" customFormat="1" ht="15" customHeight="1" outlineLevel="6">
      <c r="A93" s="167"/>
      <c r="B93" s="83"/>
      <c r="C93" s="84" t="s">
        <v>651</v>
      </c>
      <c r="D93" s="85">
        <f t="shared" si="13"/>
        <v>53798948.785130493</v>
      </c>
      <c r="E93" s="86">
        <v>0</v>
      </c>
      <c r="F93" s="86">
        <v>0</v>
      </c>
      <c r="G93" s="86">
        <v>5917884.3663643543</v>
      </c>
      <c r="H93" s="86">
        <v>10221800.269174794</v>
      </c>
      <c r="I93" s="86">
        <v>16139684.635539148</v>
      </c>
      <c r="J93" s="86">
        <v>21519579.514052197</v>
      </c>
      <c r="K93" s="86">
        <v>0</v>
      </c>
      <c r="L93" s="86">
        <v>0</v>
      </c>
      <c r="M93" s="86">
        <v>0</v>
      </c>
      <c r="N93" s="86">
        <v>0</v>
      </c>
      <c r="O93" s="86">
        <v>0</v>
      </c>
      <c r="P93" s="86">
        <v>0</v>
      </c>
      <c r="Q93" s="86">
        <v>0</v>
      </c>
      <c r="R93" s="86">
        <v>0</v>
      </c>
      <c r="S93" s="86">
        <v>0</v>
      </c>
      <c r="T93" s="86">
        <v>0</v>
      </c>
      <c r="U93" s="86">
        <v>0</v>
      </c>
      <c r="V93" s="86">
        <v>0</v>
      </c>
      <c r="W93" s="86">
        <v>0</v>
      </c>
      <c r="X93" s="86">
        <v>0</v>
      </c>
      <c r="Y93" s="86">
        <v>0</v>
      </c>
      <c r="Z93" s="86">
        <v>0</v>
      </c>
      <c r="AA93" s="86">
        <v>0</v>
      </c>
      <c r="AB93" s="86">
        <v>0</v>
      </c>
      <c r="AC93" s="86">
        <v>0</v>
      </c>
      <c r="AD93" s="86">
        <v>0</v>
      </c>
      <c r="AE93" s="86">
        <v>0</v>
      </c>
      <c r="AF93" s="86">
        <v>0</v>
      </c>
      <c r="AG93" s="86">
        <v>0</v>
      </c>
      <c r="AH93" s="87">
        <v>0</v>
      </c>
      <c r="AI93" s="107"/>
      <c r="AJ93" s="107"/>
      <c r="AK93" s="107"/>
      <c r="AL93" s="107"/>
      <c r="AM93" s="107"/>
      <c r="AN93" s="107"/>
      <c r="AO93" s="107"/>
      <c r="AP93" s="107"/>
      <c r="AQ93" s="107"/>
      <c r="AR93" s="107"/>
      <c r="AS93" s="107"/>
      <c r="AT93" s="107"/>
      <c r="AU93" s="107"/>
      <c r="AV93" s="107"/>
    </row>
    <row r="94" spans="1:48" s="111" customFormat="1" ht="16.5" outlineLevel="7">
      <c r="A94" s="167"/>
      <c r="B94" s="83"/>
      <c r="C94" s="84" t="s">
        <v>656</v>
      </c>
      <c r="D94" s="85">
        <f t="shared" si="13"/>
        <v>12041007.747398248</v>
      </c>
      <c r="E94" s="86">
        <v>0</v>
      </c>
      <c r="F94" s="86">
        <v>0</v>
      </c>
      <c r="G94" s="86">
        <v>0</v>
      </c>
      <c r="H94" s="86">
        <v>0</v>
      </c>
      <c r="I94" s="86">
        <v>0</v>
      </c>
      <c r="J94" s="86">
        <v>0</v>
      </c>
      <c r="K94" s="86">
        <v>0</v>
      </c>
      <c r="L94" s="86">
        <v>0</v>
      </c>
      <c r="M94" s="86">
        <v>0</v>
      </c>
      <c r="N94" s="86">
        <v>0</v>
      </c>
      <c r="O94" s="86">
        <v>0</v>
      </c>
      <c r="P94" s="86">
        <v>0</v>
      </c>
      <c r="Q94" s="86">
        <v>0</v>
      </c>
      <c r="R94" s="86">
        <v>0</v>
      </c>
      <c r="S94" s="86">
        <v>0</v>
      </c>
      <c r="T94" s="86">
        <v>0</v>
      </c>
      <c r="U94" s="86">
        <v>0</v>
      </c>
      <c r="V94" s="86">
        <v>6020503.873699124</v>
      </c>
      <c r="W94" s="86">
        <v>6020503.873699124</v>
      </c>
      <c r="X94" s="86">
        <v>0</v>
      </c>
      <c r="Y94" s="86">
        <v>0</v>
      </c>
      <c r="Z94" s="86">
        <v>0</v>
      </c>
      <c r="AA94" s="86">
        <v>0</v>
      </c>
      <c r="AB94" s="86">
        <v>0</v>
      </c>
      <c r="AC94" s="86">
        <v>0</v>
      </c>
      <c r="AD94" s="86">
        <v>0</v>
      </c>
      <c r="AE94" s="86">
        <v>0</v>
      </c>
      <c r="AF94" s="86">
        <v>0</v>
      </c>
      <c r="AG94" s="86">
        <v>0</v>
      </c>
      <c r="AH94" s="87">
        <v>0</v>
      </c>
    </row>
    <row r="95" spans="1:48" s="111" customFormat="1" ht="16.5" outlineLevel="7">
      <c r="A95" s="167"/>
      <c r="B95" s="83"/>
      <c r="C95" s="84" t="s">
        <v>661</v>
      </c>
      <c r="D95" s="85">
        <f t="shared" si="13"/>
        <v>15589795.760059852</v>
      </c>
      <c r="E95" s="86">
        <v>0</v>
      </c>
      <c r="F95" s="86">
        <v>0</v>
      </c>
      <c r="G95" s="86">
        <v>0</v>
      </c>
      <c r="H95" s="86">
        <v>0</v>
      </c>
      <c r="I95" s="86">
        <v>0</v>
      </c>
      <c r="J95" s="86">
        <v>0</v>
      </c>
      <c r="K95" s="86">
        <v>0</v>
      </c>
      <c r="L95" s="86">
        <v>0</v>
      </c>
      <c r="M95" s="86">
        <v>0</v>
      </c>
      <c r="N95" s="86">
        <v>0</v>
      </c>
      <c r="O95" s="86">
        <v>0</v>
      </c>
      <c r="P95" s="86">
        <v>0</v>
      </c>
      <c r="Q95" s="86">
        <v>0</v>
      </c>
      <c r="R95" s="86">
        <v>0</v>
      </c>
      <c r="S95" s="86">
        <v>0</v>
      </c>
      <c r="T95" s="86">
        <v>0</v>
      </c>
      <c r="U95" s="86">
        <v>0</v>
      </c>
      <c r="V95" s="86">
        <v>0</v>
      </c>
      <c r="W95" s="86">
        <v>3897448.940014963</v>
      </c>
      <c r="X95" s="86">
        <v>3897448.940014963</v>
      </c>
      <c r="Y95" s="86">
        <v>3897448.940014963</v>
      </c>
      <c r="Z95" s="86">
        <v>3897448.940014963</v>
      </c>
      <c r="AA95" s="86">
        <v>0</v>
      </c>
      <c r="AB95" s="86">
        <v>0</v>
      </c>
      <c r="AC95" s="86">
        <v>0</v>
      </c>
      <c r="AD95" s="86">
        <v>0</v>
      </c>
      <c r="AE95" s="86">
        <v>0</v>
      </c>
      <c r="AF95" s="86">
        <v>0</v>
      </c>
      <c r="AG95" s="86">
        <v>0</v>
      </c>
      <c r="AH95" s="87">
        <v>0</v>
      </c>
    </row>
    <row r="96" spans="1:48" s="111" customFormat="1" ht="16.5" outlineLevel="7">
      <c r="A96" s="167"/>
      <c r="B96" s="83"/>
      <c r="C96" s="84" t="s">
        <v>666</v>
      </c>
      <c r="D96" s="85">
        <f t="shared" si="13"/>
        <v>8224788.0511766048</v>
      </c>
      <c r="E96" s="86">
        <v>0</v>
      </c>
      <c r="F96" s="86">
        <v>0</v>
      </c>
      <c r="G96" s="86">
        <v>0</v>
      </c>
      <c r="H96" s="86">
        <v>0</v>
      </c>
      <c r="I96" s="86">
        <v>0</v>
      </c>
      <c r="J96" s="86">
        <v>0</v>
      </c>
      <c r="K96" s="86">
        <v>0</v>
      </c>
      <c r="L96" s="86">
        <v>4112394.0255883024</v>
      </c>
      <c r="M96" s="86">
        <v>4112394.0255883024</v>
      </c>
      <c r="N96" s="86">
        <v>0</v>
      </c>
      <c r="O96" s="86">
        <v>0</v>
      </c>
      <c r="P96" s="86">
        <v>0</v>
      </c>
      <c r="Q96" s="86">
        <v>0</v>
      </c>
      <c r="R96" s="86">
        <v>0</v>
      </c>
      <c r="S96" s="86">
        <v>0</v>
      </c>
      <c r="T96" s="86">
        <v>0</v>
      </c>
      <c r="U96" s="86">
        <v>0</v>
      </c>
      <c r="V96" s="86">
        <v>0</v>
      </c>
      <c r="W96" s="86">
        <v>0</v>
      </c>
      <c r="X96" s="86">
        <v>0</v>
      </c>
      <c r="Y96" s="86">
        <v>0</v>
      </c>
      <c r="Z96" s="86">
        <v>0</v>
      </c>
      <c r="AA96" s="86">
        <v>0</v>
      </c>
      <c r="AB96" s="86">
        <v>0</v>
      </c>
      <c r="AC96" s="86">
        <v>0</v>
      </c>
      <c r="AD96" s="86">
        <v>0</v>
      </c>
      <c r="AE96" s="86">
        <v>0</v>
      </c>
      <c r="AF96" s="86">
        <v>0</v>
      </c>
      <c r="AG96" s="86">
        <v>0</v>
      </c>
      <c r="AH96" s="87">
        <v>0</v>
      </c>
    </row>
    <row r="97" spans="1:48" s="111" customFormat="1" ht="16.5" outlineLevel="7">
      <c r="A97" s="167"/>
      <c r="B97" s="83"/>
      <c r="C97" s="84" t="s">
        <v>669</v>
      </c>
      <c r="D97" s="85">
        <f t="shared" si="13"/>
        <v>12361986.482207635</v>
      </c>
      <c r="E97" s="86">
        <v>0</v>
      </c>
      <c r="F97" s="86">
        <v>0</v>
      </c>
      <c r="G97" s="86">
        <v>0</v>
      </c>
      <c r="H97" s="86">
        <v>0</v>
      </c>
      <c r="I97" s="86">
        <v>0</v>
      </c>
      <c r="J97" s="86">
        <v>0</v>
      </c>
      <c r="K97" s="86">
        <v>0</v>
      </c>
      <c r="L97" s="86">
        <v>0</v>
      </c>
      <c r="M97" s="86">
        <v>0</v>
      </c>
      <c r="N97" s="86">
        <v>0</v>
      </c>
      <c r="O97" s="86">
        <v>0</v>
      </c>
      <c r="P97" s="86">
        <v>0</v>
      </c>
      <c r="Q97" s="86">
        <v>0</v>
      </c>
      <c r="R97" s="86">
        <v>0</v>
      </c>
      <c r="S97" s="86">
        <v>0</v>
      </c>
      <c r="T97" s="86">
        <v>0</v>
      </c>
      <c r="U97" s="86">
        <v>0</v>
      </c>
      <c r="V97" s="86">
        <v>0</v>
      </c>
      <c r="W97" s="86">
        <v>0</v>
      </c>
      <c r="X97" s="86">
        <v>0</v>
      </c>
      <c r="Y97" s="86">
        <v>4944794.5928830542</v>
      </c>
      <c r="Z97" s="86">
        <v>7417191.8893245813</v>
      </c>
      <c r="AA97" s="86">
        <v>0</v>
      </c>
      <c r="AB97" s="86">
        <v>0</v>
      </c>
      <c r="AC97" s="86">
        <v>0</v>
      </c>
      <c r="AD97" s="86">
        <v>0</v>
      </c>
      <c r="AE97" s="86">
        <v>0</v>
      </c>
      <c r="AF97" s="86">
        <v>0</v>
      </c>
      <c r="AG97" s="86">
        <v>0</v>
      </c>
      <c r="AH97" s="87">
        <v>0</v>
      </c>
    </row>
    <row r="98" spans="1:48" s="111" customFormat="1" ht="16.5" outlineLevel="7">
      <c r="A98" s="167"/>
      <c r="B98" s="83"/>
      <c r="C98" s="84" t="s">
        <v>672</v>
      </c>
      <c r="D98" s="85">
        <f t="shared" si="13"/>
        <v>16449576.10235321</v>
      </c>
      <c r="E98" s="86">
        <v>0</v>
      </c>
      <c r="F98" s="86">
        <v>0</v>
      </c>
      <c r="G98" s="86">
        <v>0</v>
      </c>
      <c r="H98" s="86">
        <v>0</v>
      </c>
      <c r="I98" s="86">
        <v>0</v>
      </c>
      <c r="J98" s="86">
        <v>0</v>
      </c>
      <c r="K98" s="86">
        <v>0</v>
      </c>
      <c r="L98" s="86">
        <v>8224788.0511766048</v>
      </c>
      <c r="M98" s="86">
        <v>8224788.0511766048</v>
      </c>
      <c r="N98" s="86">
        <v>0</v>
      </c>
      <c r="O98" s="86">
        <v>0</v>
      </c>
      <c r="P98" s="86">
        <v>0</v>
      </c>
      <c r="Q98" s="86">
        <v>0</v>
      </c>
      <c r="R98" s="86">
        <v>0</v>
      </c>
      <c r="S98" s="86">
        <v>0</v>
      </c>
      <c r="T98" s="86">
        <v>0</v>
      </c>
      <c r="U98" s="86">
        <v>0</v>
      </c>
      <c r="V98" s="86">
        <v>0</v>
      </c>
      <c r="W98" s="86">
        <v>0</v>
      </c>
      <c r="X98" s="86">
        <v>0</v>
      </c>
      <c r="Y98" s="86">
        <v>0</v>
      </c>
      <c r="Z98" s="86">
        <v>0</v>
      </c>
      <c r="AA98" s="86">
        <v>0</v>
      </c>
      <c r="AB98" s="86">
        <v>0</v>
      </c>
      <c r="AC98" s="86">
        <v>0</v>
      </c>
      <c r="AD98" s="86">
        <v>0</v>
      </c>
      <c r="AE98" s="86">
        <v>0</v>
      </c>
      <c r="AF98" s="86">
        <v>0</v>
      </c>
      <c r="AG98" s="86">
        <v>0</v>
      </c>
      <c r="AH98" s="87">
        <v>0</v>
      </c>
    </row>
    <row r="99" spans="1:48" s="111" customFormat="1" ht="16.5" outlineLevel="7">
      <c r="A99" s="167"/>
      <c r="B99" s="83"/>
      <c r="C99" s="84" t="s">
        <v>675</v>
      </c>
      <c r="D99" s="85">
        <f t="shared" si="13"/>
        <v>20611578.938826971</v>
      </c>
      <c r="E99" s="86">
        <v>0</v>
      </c>
      <c r="F99" s="86">
        <v>0</v>
      </c>
      <c r="G99" s="86">
        <v>0</v>
      </c>
      <c r="H99" s="86">
        <v>0</v>
      </c>
      <c r="I99" s="86">
        <v>0</v>
      </c>
      <c r="J99" s="86">
        <v>0</v>
      </c>
      <c r="K99" s="86">
        <v>0</v>
      </c>
      <c r="L99" s="86">
        <v>0</v>
      </c>
      <c r="M99" s="86">
        <v>0</v>
      </c>
      <c r="N99" s="86">
        <v>0</v>
      </c>
      <c r="O99" s="86">
        <v>0</v>
      </c>
      <c r="P99" s="86">
        <v>0</v>
      </c>
      <c r="Q99" s="86">
        <v>0</v>
      </c>
      <c r="R99" s="86">
        <v>0</v>
      </c>
      <c r="S99" s="86">
        <v>0</v>
      </c>
      <c r="T99" s="86">
        <v>0</v>
      </c>
      <c r="U99" s="86">
        <v>0</v>
      </c>
      <c r="V99" s="86">
        <v>0</v>
      </c>
      <c r="W99" s="86">
        <v>0</v>
      </c>
      <c r="X99" s="86">
        <v>0</v>
      </c>
      <c r="Y99" s="86">
        <v>8244631.5755307889</v>
      </c>
      <c r="Z99" s="86">
        <v>12366947.363296183</v>
      </c>
      <c r="AA99" s="86">
        <v>0</v>
      </c>
      <c r="AB99" s="86">
        <v>0</v>
      </c>
      <c r="AC99" s="86">
        <v>0</v>
      </c>
      <c r="AD99" s="86">
        <v>0</v>
      </c>
      <c r="AE99" s="86">
        <v>0</v>
      </c>
      <c r="AF99" s="86">
        <v>0</v>
      </c>
      <c r="AG99" s="86">
        <v>0</v>
      </c>
      <c r="AH99" s="87">
        <v>0</v>
      </c>
    </row>
    <row r="100" spans="1:48" s="111" customFormat="1" ht="16.5" outlineLevel="7">
      <c r="A100" s="167"/>
      <c r="B100" s="42">
        <v>2.2999999999999998</v>
      </c>
      <c r="C100" s="20" t="s">
        <v>93</v>
      </c>
      <c r="D100" s="79">
        <f t="shared" si="13"/>
        <v>309003266.3765747</v>
      </c>
      <c r="E100" s="80">
        <f>E101+E115</f>
        <v>0</v>
      </c>
      <c r="F100" s="80">
        <f t="shared" ref="F100:AH100" si="14">F101+F115</f>
        <v>10643482.336876841</v>
      </c>
      <c r="G100" s="80">
        <f t="shared" si="14"/>
        <v>22297798.200133126</v>
      </c>
      <c r="H100" s="80">
        <f t="shared" si="14"/>
        <v>25347104.473720275</v>
      </c>
      <c r="I100" s="80">
        <f t="shared" si="14"/>
        <v>20837786.358839102</v>
      </c>
      <c r="J100" s="80">
        <f t="shared" si="14"/>
        <v>33957781.99876707</v>
      </c>
      <c r="K100" s="80">
        <f t="shared" si="14"/>
        <v>43888382.325276755</v>
      </c>
      <c r="L100" s="80">
        <f t="shared" si="14"/>
        <v>0</v>
      </c>
      <c r="M100" s="80">
        <f t="shared" si="14"/>
        <v>0</v>
      </c>
      <c r="N100" s="80">
        <f t="shared" si="14"/>
        <v>0</v>
      </c>
      <c r="O100" s="80">
        <f t="shared" si="14"/>
        <v>0</v>
      </c>
      <c r="P100" s="80">
        <f t="shared" si="14"/>
        <v>0</v>
      </c>
      <c r="Q100" s="80">
        <f t="shared" si="14"/>
        <v>0</v>
      </c>
      <c r="R100" s="80">
        <f t="shared" si="14"/>
        <v>0</v>
      </c>
      <c r="S100" s="80">
        <f t="shared" si="14"/>
        <v>0</v>
      </c>
      <c r="T100" s="80">
        <f t="shared" si="14"/>
        <v>23447364.64543578</v>
      </c>
      <c r="U100" s="80">
        <f t="shared" si="14"/>
        <v>29340054.970706914</v>
      </c>
      <c r="V100" s="80">
        <f t="shared" si="14"/>
        <v>24387933.550829463</v>
      </c>
      <c r="W100" s="80">
        <f t="shared" si="14"/>
        <v>18781710.584149439</v>
      </c>
      <c r="X100" s="80">
        <f t="shared" si="14"/>
        <v>20869564.822275642</v>
      </c>
      <c r="Y100" s="80">
        <f t="shared" si="14"/>
        <v>16905654.729042616</v>
      </c>
      <c r="Z100" s="80">
        <f t="shared" si="14"/>
        <v>7825709.2004358498</v>
      </c>
      <c r="AA100" s="80">
        <f t="shared" si="14"/>
        <v>5818298.9889365295</v>
      </c>
      <c r="AB100" s="80">
        <f t="shared" si="14"/>
        <v>4654639.1911492236</v>
      </c>
      <c r="AC100" s="80">
        <f t="shared" si="14"/>
        <v>0</v>
      </c>
      <c r="AD100" s="80">
        <f t="shared" si="14"/>
        <v>0</v>
      </c>
      <c r="AE100" s="80">
        <f t="shared" si="14"/>
        <v>0</v>
      </c>
      <c r="AF100" s="80">
        <f t="shared" si="14"/>
        <v>0</v>
      </c>
      <c r="AG100" s="80">
        <f t="shared" si="14"/>
        <v>0</v>
      </c>
      <c r="AH100" s="80">
        <f t="shared" si="14"/>
        <v>0</v>
      </c>
    </row>
    <row r="101" spans="1:48" s="111" customFormat="1" ht="16.5" outlineLevel="7">
      <c r="A101" s="167"/>
      <c r="B101" s="43" t="s">
        <v>8</v>
      </c>
      <c r="C101" s="34" t="s">
        <v>94</v>
      </c>
      <c r="D101" s="88">
        <f t="shared" si="13"/>
        <v>299266550.33941841</v>
      </c>
      <c r="E101" s="82">
        <f>SUM(E102:E114)</f>
        <v>0</v>
      </c>
      <c r="F101" s="82">
        <f t="shared" ref="F101:AH101" si="15">SUM(F102:F114)</f>
        <v>10643482.336876841</v>
      </c>
      <c r="G101" s="82">
        <f t="shared" si="15"/>
        <v>21957863.669461079</v>
      </c>
      <c r="H101" s="82">
        <f t="shared" si="15"/>
        <v>24667235.41237618</v>
      </c>
      <c r="I101" s="82">
        <f t="shared" si="15"/>
        <v>20157917.297495008</v>
      </c>
      <c r="J101" s="82">
        <f t="shared" si="15"/>
        <v>33957781.99876707</v>
      </c>
      <c r="K101" s="82">
        <f t="shared" si="15"/>
        <v>43888382.325276755</v>
      </c>
      <c r="L101" s="82">
        <f t="shared" si="15"/>
        <v>0</v>
      </c>
      <c r="M101" s="82">
        <f t="shared" si="15"/>
        <v>0</v>
      </c>
      <c r="N101" s="82">
        <f t="shared" si="15"/>
        <v>0</v>
      </c>
      <c r="O101" s="82">
        <f t="shared" si="15"/>
        <v>0</v>
      </c>
      <c r="P101" s="82">
        <f t="shared" si="15"/>
        <v>0</v>
      </c>
      <c r="Q101" s="82">
        <f t="shared" si="15"/>
        <v>0</v>
      </c>
      <c r="R101" s="82">
        <f t="shared" si="15"/>
        <v>0</v>
      </c>
      <c r="S101" s="82">
        <f t="shared" si="15"/>
        <v>0</v>
      </c>
      <c r="T101" s="82">
        <f t="shared" si="15"/>
        <v>19984520.507096581</v>
      </c>
      <c r="U101" s="82">
        <f t="shared" si="15"/>
        <v>28293417.078172054</v>
      </c>
      <c r="V101" s="82">
        <f t="shared" si="15"/>
        <v>23463874.87093382</v>
      </c>
      <c r="W101" s="82">
        <f t="shared" si="15"/>
        <v>18489406.307855919</v>
      </c>
      <c r="X101" s="82">
        <f t="shared" si="15"/>
        <v>20869564.822275642</v>
      </c>
      <c r="Y101" s="82">
        <f t="shared" si="15"/>
        <v>16905654.729042616</v>
      </c>
      <c r="Z101" s="82">
        <f t="shared" si="15"/>
        <v>7178573.6493506739</v>
      </c>
      <c r="AA101" s="82">
        <f t="shared" si="15"/>
        <v>4893819.6302434206</v>
      </c>
      <c r="AB101" s="82">
        <f t="shared" si="15"/>
        <v>3915055.7041947367</v>
      </c>
      <c r="AC101" s="82">
        <f t="shared" si="15"/>
        <v>0</v>
      </c>
      <c r="AD101" s="82">
        <f t="shared" si="15"/>
        <v>0</v>
      </c>
      <c r="AE101" s="82">
        <f t="shared" si="15"/>
        <v>0</v>
      </c>
      <c r="AF101" s="82">
        <f t="shared" si="15"/>
        <v>0</v>
      </c>
      <c r="AG101" s="82">
        <f t="shared" si="15"/>
        <v>0</v>
      </c>
      <c r="AH101" s="82">
        <f t="shared" si="15"/>
        <v>0</v>
      </c>
    </row>
    <row r="102" spans="1:48" s="108" customFormat="1" ht="15" customHeight="1" outlineLevel="6">
      <c r="A102" s="167"/>
      <c r="B102" s="83"/>
      <c r="C102" s="84" t="s">
        <v>578</v>
      </c>
      <c r="D102" s="85">
        <f t="shared" si="13"/>
        <v>58944021.69009994</v>
      </c>
      <c r="E102" s="86">
        <v>0</v>
      </c>
      <c r="F102" s="86">
        <v>0</v>
      </c>
      <c r="G102" s="86">
        <v>0</v>
      </c>
      <c r="H102" s="86">
        <v>0</v>
      </c>
      <c r="I102" s="86">
        <v>0</v>
      </c>
      <c r="J102" s="86">
        <v>0</v>
      </c>
      <c r="K102" s="86">
        <v>0</v>
      </c>
      <c r="L102" s="86">
        <v>0</v>
      </c>
      <c r="M102" s="86">
        <v>0</v>
      </c>
      <c r="N102" s="86">
        <v>0</v>
      </c>
      <c r="O102" s="86">
        <v>0</v>
      </c>
      <c r="P102" s="86">
        <v>0</v>
      </c>
      <c r="Q102" s="86">
        <v>0</v>
      </c>
      <c r="R102" s="86">
        <v>0</v>
      </c>
      <c r="S102" s="86">
        <v>0</v>
      </c>
      <c r="T102" s="86">
        <v>17683206.507029984</v>
      </c>
      <c r="U102" s="86">
        <v>23577608.676039979</v>
      </c>
      <c r="V102" s="86">
        <v>17683206.507029984</v>
      </c>
      <c r="W102" s="86">
        <v>0</v>
      </c>
      <c r="X102" s="86">
        <v>0</v>
      </c>
      <c r="Y102" s="86">
        <v>0</v>
      </c>
      <c r="Z102" s="86">
        <v>0</v>
      </c>
      <c r="AA102" s="86">
        <v>0</v>
      </c>
      <c r="AB102" s="86">
        <v>0</v>
      </c>
      <c r="AC102" s="86">
        <v>0</v>
      </c>
      <c r="AD102" s="86">
        <v>0</v>
      </c>
      <c r="AE102" s="86">
        <v>0</v>
      </c>
      <c r="AF102" s="86">
        <v>0</v>
      </c>
      <c r="AG102" s="86">
        <v>0</v>
      </c>
      <c r="AH102" s="87">
        <v>0</v>
      </c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</row>
    <row r="103" spans="1:48" ht="15" customHeight="1" outlineLevel="5">
      <c r="B103" s="83"/>
      <c r="C103" s="84" t="s">
        <v>586</v>
      </c>
      <c r="D103" s="85">
        <f t="shared" si="13"/>
        <v>40340082.461024895</v>
      </c>
      <c r="E103" s="86">
        <v>0</v>
      </c>
      <c r="F103" s="86">
        <v>0</v>
      </c>
      <c r="G103" s="86">
        <v>5647611.5445434852</v>
      </c>
      <c r="H103" s="86">
        <v>6051012.3691537343</v>
      </c>
      <c r="I103" s="86">
        <v>5244210.7199332369</v>
      </c>
      <c r="J103" s="86">
        <v>10488421.439866474</v>
      </c>
      <c r="K103" s="86">
        <v>12908826.387527967</v>
      </c>
      <c r="L103" s="86">
        <v>0</v>
      </c>
      <c r="M103" s="86">
        <v>0</v>
      </c>
      <c r="N103" s="86">
        <v>0</v>
      </c>
      <c r="O103" s="86">
        <v>0</v>
      </c>
      <c r="P103" s="86">
        <v>0</v>
      </c>
      <c r="Q103" s="86">
        <v>0</v>
      </c>
      <c r="R103" s="86">
        <v>0</v>
      </c>
      <c r="S103" s="86">
        <v>0</v>
      </c>
      <c r="T103" s="86">
        <v>0</v>
      </c>
      <c r="U103" s="86">
        <v>0</v>
      </c>
      <c r="V103" s="86">
        <v>0</v>
      </c>
      <c r="W103" s="86">
        <v>0</v>
      </c>
      <c r="X103" s="86">
        <v>0</v>
      </c>
      <c r="Y103" s="86">
        <v>0</v>
      </c>
      <c r="Z103" s="86">
        <v>0</v>
      </c>
      <c r="AA103" s="86">
        <v>0</v>
      </c>
      <c r="AB103" s="86">
        <v>0</v>
      </c>
      <c r="AC103" s="86">
        <v>0</v>
      </c>
      <c r="AD103" s="86">
        <v>0</v>
      </c>
      <c r="AE103" s="86">
        <v>0</v>
      </c>
      <c r="AF103" s="86">
        <v>0</v>
      </c>
      <c r="AG103" s="86">
        <v>0</v>
      </c>
      <c r="AH103" s="87">
        <v>0</v>
      </c>
    </row>
    <row r="104" spans="1:48" s="108" customFormat="1" ht="15" customHeight="1" outlineLevel="6">
      <c r="A104" s="167"/>
      <c r="B104" s="83"/>
      <c r="C104" s="84" t="s">
        <v>592</v>
      </c>
      <c r="D104" s="85">
        <f t="shared" si="13"/>
        <v>93877442.235602379</v>
      </c>
      <c r="E104" s="86">
        <v>0</v>
      </c>
      <c r="F104" s="86">
        <v>0</v>
      </c>
      <c r="G104" s="86">
        <v>12204067.49062831</v>
      </c>
      <c r="H104" s="86">
        <v>14081616.335340356</v>
      </c>
      <c r="I104" s="86">
        <v>13142841.912984332</v>
      </c>
      <c r="J104" s="86">
        <v>23469360.558900595</v>
      </c>
      <c r="K104" s="86">
        <v>30979555.937748786</v>
      </c>
      <c r="L104" s="86">
        <v>0</v>
      </c>
      <c r="M104" s="86">
        <v>0</v>
      </c>
      <c r="N104" s="86">
        <v>0</v>
      </c>
      <c r="O104" s="86">
        <v>0</v>
      </c>
      <c r="P104" s="86">
        <v>0</v>
      </c>
      <c r="Q104" s="86">
        <v>0</v>
      </c>
      <c r="R104" s="86">
        <v>0</v>
      </c>
      <c r="S104" s="86">
        <v>0</v>
      </c>
      <c r="T104" s="86">
        <v>0</v>
      </c>
      <c r="U104" s="86">
        <v>0</v>
      </c>
      <c r="V104" s="86">
        <v>0</v>
      </c>
      <c r="W104" s="86">
        <v>0</v>
      </c>
      <c r="X104" s="86">
        <v>0</v>
      </c>
      <c r="Y104" s="86">
        <v>0</v>
      </c>
      <c r="Z104" s="86">
        <v>0</v>
      </c>
      <c r="AA104" s="86">
        <v>0</v>
      </c>
      <c r="AB104" s="86">
        <v>0</v>
      </c>
      <c r="AC104" s="86">
        <v>0</v>
      </c>
      <c r="AD104" s="86">
        <v>0</v>
      </c>
      <c r="AE104" s="86">
        <v>0</v>
      </c>
      <c r="AF104" s="86">
        <v>0</v>
      </c>
      <c r="AG104" s="86">
        <v>0</v>
      </c>
      <c r="AH104" s="87">
        <v>0</v>
      </c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</row>
    <row r="105" spans="1:48" s="111" customFormat="1" ht="16.5" outlineLevel="7">
      <c r="A105" s="167"/>
      <c r="B105" s="83"/>
      <c r="C105" s="84" t="s">
        <v>598</v>
      </c>
      <c r="D105" s="85">
        <f t="shared" si="13"/>
        <v>47495165.192151189</v>
      </c>
      <c r="E105" s="86">
        <v>0</v>
      </c>
      <c r="F105" s="86">
        <v>0</v>
      </c>
      <c r="G105" s="86">
        <v>0</v>
      </c>
      <c r="H105" s="86">
        <v>0</v>
      </c>
      <c r="I105" s="86">
        <v>0</v>
      </c>
      <c r="J105" s="86">
        <v>0</v>
      </c>
      <c r="K105" s="86">
        <v>0</v>
      </c>
      <c r="L105" s="86">
        <v>0</v>
      </c>
      <c r="M105" s="86">
        <v>0</v>
      </c>
      <c r="N105" s="86">
        <v>0</v>
      </c>
      <c r="O105" s="86">
        <v>0</v>
      </c>
      <c r="P105" s="86">
        <v>0</v>
      </c>
      <c r="Q105" s="86">
        <v>0</v>
      </c>
      <c r="R105" s="86">
        <v>0</v>
      </c>
      <c r="S105" s="86">
        <v>0</v>
      </c>
      <c r="T105" s="86">
        <v>0</v>
      </c>
      <c r="U105" s="86">
        <v>0</v>
      </c>
      <c r="V105" s="86">
        <v>0</v>
      </c>
      <c r="W105" s="86">
        <v>13773597.905723844</v>
      </c>
      <c r="X105" s="86">
        <v>19473017.728781987</v>
      </c>
      <c r="Y105" s="86">
        <v>14248549.557645356</v>
      </c>
      <c r="Z105" s="86">
        <v>0</v>
      </c>
      <c r="AA105" s="86">
        <v>0</v>
      </c>
      <c r="AB105" s="86">
        <v>0</v>
      </c>
      <c r="AC105" s="86">
        <v>0</v>
      </c>
      <c r="AD105" s="86">
        <v>0</v>
      </c>
      <c r="AE105" s="86">
        <v>0</v>
      </c>
      <c r="AF105" s="86">
        <v>0</v>
      </c>
      <c r="AG105" s="86">
        <v>0</v>
      </c>
      <c r="AH105" s="87">
        <v>0</v>
      </c>
    </row>
    <row r="106" spans="1:48" s="111" customFormat="1" ht="16.5" outlineLevel="7">
      <c r="A106" s="167"/>
      <c r="B106" s="83"/>
      <c r="C106" s="84" t="s">
        <v>602</v>
      </c>
      <c r="D106" s="85">
        <f t="shared" si="13"/>
        <v>10643482.336876841</v>
      </c>
      <c r="E106" s="86">
        <v>0</v>
      </c>
      <c r="F106" s="86">
        <v>10643482.336876841</v>
      </c>
      <c r="G106" s="86">
        <v>0</v>
      </c>
      <c r="H106" s="86">
        <v>0</v>
      </c>
      <c r="I106" s="86">
        <v>0</v>
      </c>
      <c r="J106" s="86">
        <v>0</v>
      </c>
      <c r="K106" s="86">
        <v>0</v>
      </c>
      <c r="L106" s="86">
        <v>0</v>
      </c>
      <c r="M106" s="86">
        <v>0</v>
      </c>
      <c r="N106" s="86">
        <v>0</v>
      </c>
      <c r="O106" s="86">
        <v>0</v>
      </c>
      <c r="P106" s="86">
        <v>0</v>
      </c>
      <c r="Q106" s="86">
        <v>0</v>
      </c>
      <c r="R106" s="86">
        <v>0</v>
      </c>
      <c r="S106" s="86">
        <v>0</v>
      </c>
      <c r="T106" s="86">
        <v>0</v>
      </c>
      <c r="U106" s="86">
        <v>0</v>
      </c>
      <c r="V106" s="86">
        <v>0</v>
      </c>
      <c r="W106" s="86">
        <v>0</v>
      </c>
      <c r="X106" s="86">
        <v>0</v>
      </c>
      <c r="Y106" s="86">
        <v>0</v>
      </c>
      <c r="Z106" s="86">
        <v>0</v>
      </c>
      <c r="AA106" s="86">
        <v>0</v>
      </c>
      <c r="AB106" s="86">
        <v>0</v>
      </c>
      <c r="AC106" s="86">
        <v>0</v>
      </c>
      <c r="AD106" s="86">
        <v>0</v>
      </c>
      <c r="AE106" s="86">
        <v>0</v>
      </c>
      <c r="AF106" s="86">
        <v>0</v>
      </c>
      <c r="AG106" s="86">
        <v>0</v>
      </c>
      <c r="AH106" s="87">
        <v>0</v>
      </c>
    </row>
    <row r="107" spans="1:48" s="111" customFormat="1" ht="16.5" outlineLevel="7">
      <c r="A107" s="167"/>
      <c r="B107" s="83"/>
      <c r="C107" s="84" t="s">
        <v>604</v>
      </c>
      <c r="D107" s="85">
        <f t="shared" si="13"/>
        <v>2577440.1355307624</v>
      </c>
      <c r="E107" s="86">
        <v>0</v>
      </c>
      <c r="F107" s="86">
        <v>0</v>
      </c>
      <c r="G107" s="86">
        <v>515488.0271061525</v>
      </c>
      <c r="H107" s="86">
        <v>1030976.054212305</v>
      </c>
      <c r="I107" s="86">
        <v>1030976.054212305</v>
      </c>
      <c r="J107" s="86">
        <v>0</v>
      </c>
      <c r="K107" s="86">
        <v>0</v>
      </c>
      <c r="L107" s="86">
        <v>0</v>
      </c>
      <c r="M107" s="86">
        <v>0</v>
      </c>
      <c r="N107" s="86">
        <v>0</v>
      </c>
      <c r="O107" s="86">
        <v>0</v>
      </c>
      <c r="P107" s="86">
        <v>0</v>
      </c>
      <c r="Q107" s="86">
        <v>0</v>
      </c>
      <c r="R107" s="86">
        <v>0</v>
      </c>
      <c r="S107" s="86">
        <v>0</v>
      </c>
      <c r="T107" s="86">
        <v>0</v>
      </c>
      <c r="U107" s="86">
        <v>0</v>
      </c>
      <c r="V107" s="86">
        <v>0</v>
      </c>
      <c r="W107" s="86">
        <v>0</v>
      </c>
      <c r="X107" s="86">
        <v>0</v>
      </c>
      <c r="Y107" s="86">
        <v>0</v>
      </c>
      <c r="Z107" s="86">
        <v>0</v>
      </c>
      <c r="AA107" s="86">
        <v>0</v>
      </c>
      <c r="AB107" s="86">
        <v>0</v>
      </c>
      <c r="AC107" s="86">
        <v>0</v>
      </c>
      <c r="AD107" s="86">
        <v>0</v>
      </c>
      <c r="AE107" s="86">
        <v>0</v>
      </c>
      <c r="AF107" s="86">
        <v>0</v>
      </c>
      <c r="AG107" s="86">
        <v>0</v>
      </c>
      <c r="AH107" s="87">
        <v>0</v>
      </c>
    </row>
    <row r="108" spans="1:48" s="111" customFormat="1" ht="16.5" outlineLevel="7">
      <c r="A108" s="167"/>
      <c r="B108" s="83"/>
      <c r="C108" s="84" t="s">
        <v>608</v>
      </c>
      <c r="D108" s="85">
        <f t="shared" si="13"/>
        <v>4655156.9783121822</v>
      </c>
      <c r="E108" s="86">
        <v>0</v>
      </c>
      <c r="F108" s="86">
        <v>0</v>
      </c>
      <c r="G108" s="86">
        <v>0</v>
      </c>
      <c r="H108" s="86">
        <v>0</v>
      </c>
      <c r="I108" s="86">
        <v>0</v>
      </c>
      <c r="J108" s="86">
        <v>0</v>
      </c>
      <c r="K108" s="86">
        <v>0</v>
      </c>
      <c r="L108" s="86">
        <v>0</v>
      </c>
      <c r="M108" s="86">
        <v>0</v>
      </c>
      <c r="N108" s="86">
        <v>0</v>
      </c>
      <c r="O108" s="86">
        <v>0</v>
      </c>
      <c r="P108" s="86">
        <v>0</v>
      </c>
      <c r="Q108" s="86">
        <v>0</v>
      </c>
      <c r="R108" s="86">
        <v>0</v>
      </c>
      <c r="S108" s="86">
        <v>0</v>
      </c>
      <c r="T108" s="86">
        <v>0</v>
      </c>
      <c r="U108" s="86">
        <v>0</v>
      </c>
      <c r="V108" s="86">
        <v>0</v>
      </c>
      <c r="W108" s="86">
        <v>0</v>
      </c>
      <c r="X108" s="86">
        <v>1396547.0934936546</v>
      </c>
      <c r="Y108" s="86">
        <v>1396547.0934936546</v>
      </c>
      <c r="Z108" s="86">
        <v>1862062.791324873</v>
      </c>
      <c r="AA108" s="86">
        <v>0</v>
      </c>
      <c r="AB108" s="86">
        <v>0</v>
      </c>
      <c r="AC108" s="86">
        <v>0</v>
      </c>
      <c r="AD108" s="86">
        <v>0</v>
      </c>
      <c r="AE108" s="86">
        <v>0</v>
      </c>
      <c r="AF108" s="86">
        <v>0</v>
      </c>
      <c r="AG108" s="86">
        <v>0</v>
      </c>
      <c r="AH108" s="87">
        <v>0</v>
      </c>
    </row>
    <row r="109" spans="1:48" s="111" customFormat="1" ht="16.5" outlineLevel="7">
      <c r="A109" s="167"/>
      <c r="B109" s="83"/>
      <c r="C109" s="84" t="s">
        <v>621</v>
      </c>
      <c r="D109" s="85">
        <f t="shared" si="13"/>
        <v>2301314.0000665965</v>
      </c>
      <c r="E109" s="86">
        <v>0</v>
      </c>
      <c r="F109" s="86">
        <v>0</v>
      </c>
      <c r="G109" s="86">
        <v>0</v>
      </c>
      <c r="H109" s="86">
        <v>0</v>
      </c>
      <c r="I109" s="86">
        <v>0</v>
      </c>
      <c r="J109" s="86">
        <v>0</v>
      </c>
      <c r="K109" s="86">
        <v>0</v>
      </c>
      <c r="L109" s="86">
        <v>0</v>
      </c>
      <c r="M109" s="86">
        <v>0</v>
      </c>
      <c r="N109" s="86">
        <v>0</v>
      </c>
      <c r="O109" s="86">
        <v>0</v>
      </c>
      <c r="P109" s="86">
        <v>0</v>
      </c>
      <c r="Q109" s="86">
        <v>0</v>
      </c>
      <c r="R109" s="86">
        <v>0</v>
      </c>
      <c r="S109" s="86">
        <v>0</v>
      </c>
      <c r="T109" s="86">
        <v>2301314.0000665965</v>
      </c>
      <c r="U109" s="86">
        <v>0</v>
      </c>
      <c r="V109" s="86">
        <v>0</v>
      </c>
      <c r="W109" s="86">
        <v>0</v>
      </c>
      <c r="X109" s="86">
        <v>0</v>
      </c>
      <c r="Y109" s="86">
        <v>0</v>
      </c>
      <c r="Z109" s="86">
        <v>0</v>
      </c>
      <c r="AA109" s="86">
        <v>0</v>
      </c>
      <c r="AB109" s="86">
        <v>0</v>
      </c>
      <c r="AC109" s="86">
        <v>0</v>
      </c>
      <c r="AD109" s="86">
        <v>0</v>
      </c>
      <c r="AE109" s="86">
        <v>0</v>
      </c>
      <c r="AF109" s="86">
        <v>0</v>
      </c>
      <c r="AG109" s="86">
        <v>0</v>
      </c>
      <c r="AH109" s="87">
        <v>0</v>
      </c>
    </row>
    <row r="110" spans="1:48" s="111" customFormat="1" ht="16.5" outlineLevel="7">
      <c r="A110" s="167"/>
      <c r="B110" s="83"/>
      <c r="C110" s="84" t="s">
        <v>626</v>
      </c>
      <c r="D110" s="85">
        <f t="shared" si="13"/>
        <v>1849721.5259128297</v>
      </c>
      <c r="E110" s="86">
        <v>0</v>
      </c>
      <c r="F110" s="86">
        <v>0</v>
      </c>
      <c r="G110" s="86">
        <v>0</v>
      </c>
      <c r="H110" s="86">
        <v>1109832.9155476978</v>
      </c>
      <c r="I110" s="86">
        <v>739888.61036513187</v>
      </c>
      <c r="J110" s="86">
        <v>0</v>
      </c>
      <c r="K110" s="86">
        <v>0</v>
      </c>
      <c r="L110" s="86">
        <v>0</v>
      </c>
      <c r="M110" s="86">
        <v>0</v>
      </c>
      <c r="N110" s="86">
        <v>0</v>
      </c>
      <c r="O110" s="86">
        <v>0</v>
      </c>
      <c r="P110" s="86">
        <v>0</v>
      </c>
      <c r="Q110" s="86">
        <v>0</v>
      </c>
      <c r="R110" s="86">
        <v>0</v>
      </c>
      <c r="S110" s="86">
        <v>0</v>
      </c>
      <c r="T110" s="86">
        <v>0</v>
      </c>
      <c r="U110" s="86">
        <v>0</v>
      </c>
      <c r="V110" s="86">
        <v>0</v>
      </c>
      <c r="W110" s="86">
        <v>0</v>
      </c>
      <c r="X110" s="86">
        <v>0</v>
      </c>
      <c r="Y110" s="86">
        <v>0</v>
      </c>
      <c r="Z110" s="86">
        <v>0</v>
      </c>
      <c r="AA110" s="86">
        <v>0</v>
      </c>
      <c r="AB110" s="86">
        <v>0</v>
      </c>
      <c r="AC110" s="86">
        <v>0</v>
      </c>
      <c r="AD110" s="86">
        <v>0</v>
      </c>
      <c r="AE110" s="86">
        <v>0</v>
      </c>
      <c r="AF110" s="86">
        <v>0</v>
      </c>
      <c r="AG110" s="86">
        <v>0</v>
      </c>
      <c r="AH110" s="87">
        <v>0</v>
      </c>
    </row>
    <row r="111" spans="1:48" s="111" customFormat="1" ht="16.5" outlineLevel="7">
      <c r="A111" s="167"/>
      <c r="B111" s="83"/>
      <c r="C111" s="84" t="s">
        <v>629</v>
      </c>
      <c r="D111" s="85">
        <f t="shared" si="13"/>
        <v>5984494.3453052202</v>
      </c>
      <c r="E111" s="86">
        <v>0</v>
      </c>
      <c r="F111" s="86">
        <v>0</v>
      </c>
      <c r="G111" s="86">
        <v>3590696.6071831319</v>
      </c>
      <c r="H111" s="86">
        <v>2393797.7381220884</v>
      </c>
      <c r="I111" s="86">
        <v>0</v>
      </c>
      <c r="J111" s="86">
        <v>0</v>
      </c>
      <c r="K111" s="86">
        <v>0</v>
      </c>
      <c r="L111" s="86">
        <v>0</v>
      </c>
      <c r="M111" s="86">
        <v>0</v>
      </c>
      <c r="N111" s="86">
        <v>0</v>
      </c>
      <c r="O111" s="86">
        <v>0</v>
      </c>
      <c r="P111" s="86">
        <v>0</v>
      </c>
      <c r="Q111" s="86">
        <v>0</v>
      </c>
      <c r="R111" s="86">
        <v>0</v>
      </c>
      <c r="S111" s="86">
        <v>0</v>
      </c>
      <c r="T111" s="86">
        <v>0</v>
      </c>
      <c r="U111" s="86">
        <v>0</v>
      </c>
      <c r="V111" s="86">
        <v>0</v>
      </c>
      <c r="W111" s="86">
        <v>0</v>
      </c>
      <c r="X111" s="86">
        <v>0</v>
      </c>
      <c r="Y111" s="86">
        <v>0</v>
      </c>
      <c r="Z111" s="86">
        <v>0</v>
      </c>
      <c r="AA111" s="86">
        <v>0</v>
      </c>
      <c r="AB111" s="86">
        <v>0</v>
      </c>
      <c r="AC111" s="86">
        <v>0</v>
      </c>
      <c r="AD111" s="86">
        <v>0</v>
      </c>
      <c r="AE111" s="86">
        <v>0</v>
      </c>
      <c r="AF111" s="86">
        <v>0</v>
      </c>
      <c r="AG111" s="86">
        <v>0</v>
      </c>
      <c r="AH111" s="87">
        <v>0</v>
      </c>
    </row>
    <row r="112" spans="1:48" s="111" customFormat="1" ht="16.5" outlineLevel="7">
      <c r="A112" s="167"/>
      <c r="B112" s="83"/>
      <c r="C112" s="84" t="s">
        <v>634</v>
      </c>
      <c r="D112" s="85">
        <f t="shared" si="13"/>
        <v>15212285.168167986</v>
      </c>
      <c r="E112" s="86">
        <v>0</v>
      </c>
      <c r="F112" s="86">
        <v>0</v>
      </c>
      <c r="G112" s="86">
        <v>0</v>
      </c>
      <c r="H112" s="86">
        <v>0</v>
      </c>
      <c r="I112" s="86">
        <v>0</v>
      </c>
      <c r="J112" s="86">
        <v>0</v>
      </c>
      <c r="K112" s="86">
        <v>0</v>
      </c>
      <c r="L112" s="86">
        <v>0</v>
      </c>
      <c r="M112" s="86">
        <v>0</v>
      </c>
      <c r="N112" s="86">
        <v>0</v>
      </c>
      <c r="O112" s="86">
        <v>0</v>
      </c>
      <c r="P112" s="86">
        <v>0</v>
      </c>
      <c r="Q112" s="86">
        <v>0</v>
      </c>
      <c r="R112" s="86">
        <v>0</v>
      </c>
      <c r="S112" s="86">
        <v>0</v>
      </c>
      <c r="T112" s="86">
        <v>0</v>
      </c>
      <c r="U112" s="86">
        <v>4715808.4021320762</v>
      </c>
      <c r="V112" s="86">
        <v>5780668.3639038354</v>
      </c>
      <c r="W112" s="86">
        <v>4715808.4021320762</v>
      </c>
      <c r="X112" s="86">
        <v>0</v>
      </c>
      <c r="Y112" s="86">
        <v>0</v>
      </c>
      <c r="Z112" s="86">
        <v>0</v>
      </c>
      <c r="AA112" s="86">
        <v>0</v>
      </c>
      <c r="AB112" s="86">
        <v>0</v>
      </c>
      <c r="AC112" s="86">
        <v>0</v>
      </c>
      <c r="AD112" s="86">
        <v>0</v>
      </c>
      <c r="AE112" s="86">
        <v>0</v>
      </c>
      <c r="AF112" s="86">
        <v>0</v>
      </c>
      <c r="AG112" s="86">
        <v>0</v>
      </c>
      <c r="AH112" s="87">
        <v>0</v>
      </c>
    </row>
    <row r="113" spans="1:48" s="111" customFormat="1" ht="16.5" outlineLevel="7">
      <c r="A113" s="167"/>
      <c r="B113" s="83"/>
      <c r="C113" s="84" t="s">
        <v>644</v>
      </c>
      <c r="D113" s="85">
        <f t="shared" si="13"/>
        <v>12234549.075608552</v>
      </c>
      <c r="E113" s="86">
        <v>0</v>
      </c>
      <c r="F113" s="86">
        <v>0</v>
      </c>
      <c r="G113" s="86">
        <v>0</v>
      </c>
      <c r="H113" s="86">
        <v>0</v>
      </c>
      <c r="I113" s="86">
        <v>0</v>
      </c>
      <c r="J113" s="86">
        <v>0</v>
      </c>
      <c r="K113" s="86">
        <v>0</v>
      </c>
      <c r="L113" s="86">
        <v>0</v>
      </c>
      <c r="M113" s="86">
        <v>0</v>
      </c>
      <c r="N113" s="86">
        <v>0</v>
      </c>
      <c r="O113" s="86">
        <v>0</v>
      </c>
      <c r="P113" s="86">
        <v>0</v>
      </c>
      <c r="Q113" s="86">
        <v>0</v>
      </c>
      <c r="R113" s="86">
        <v>0</v>
      </c>
      <c r="S113" s="86">
        <v>0</v>
      </c>
      <c r="T113" s="86">
        <v>0</v>
      </c>
      <c r="U113" s="86">
        <v>0</v>
      </c>
      <c r="V113" s="86">
        <v>0</v>
      </c>
      <c r="W113" s="86">
        <v>0</v>
      </c>
      <c r="X113" s="86">
        <v>0</v>
      </c>
      <c r="Y113" s="86">
        <v>0</v>
      </c>
      <c r="Z113" s="86">
        <v>3425673.7411703947</v>
      </c>
      <c r="AA113" s="86">
        <v>4893819.6302434206</v>
      </c>
      <c r="AB113" s="86">
        <v>3915055.7041947367</v>
      </c>
      <c r="AC113" s="86">
        <v>0</v>
      </c>
      <c r="AD113" s="86">
        <v>0</v>
      </c>
      <c r="AE113" s="86">
        <v>0</v>
      </c>
      <c r="AF113" s="86">
        <v>0</v>
      </c>
      <c r="AG113" s="86">
        <v>0</v>
      </c>
      <c r="AH113" s="87">
        <v>0</v>
      </c>
    </row>
    <row r="114" spans="1:48" s="111" customFormat="1" ht="16.5" outlineLevel="7">
      <c r="A114" s="167"/>
      <c r="B114" s="83"/>
      <c r="C114" s="84" t="s">
        <v>675</v>
      </c>
      <c r="D114" s="85">
        <f t="shared" si="13"/>
        <v>3151395.1947590108</v>
      </c>
      <c r="E114" s="86">
        <v>0</v>
      </c>
      <c r="F114" s="86">
        <v>0</v>
      </c>
      <c r="G114" s="86">
        <v>0</v>
      </c>
      <c r="H114" s="86">
        <v>0</v>
      </c>
      <c r="I114" s="86">
        <v>0</v>
      </c>
      <c r="J114" s="86">
        <v>0</v>
      </c>
      <c r="K114" s="86">
        <v>0</v>
      </c>
      <c r="L114" s="86">
        <v>0</v>
      </c>
      <c r="M114" s="86">
        <v>0</v>
      </c>
      <c r="N114" s="86">
        <v>0</v>
      </c>
      <c r="O114" s="86">
        <v>0</v>
      </c>
      <c r="P114" s="86">
        <v>0</v>
      </c>
      <c r="Q114" s="86">
        <v>0</v>
      </c>
      <c r="R114" s="86">
        <v>0</v>
      </c>
      <c r="S114" s="86">
        <v>0</v>
      </c>
      <c r="T114" s="86">
        <v>0</v>
      </c>
      <c r="U114" s="86">
        <v>0</v>
      </c>
      <c r="V114" s="86">
        <v>0</v>
      </c>
      <c r="W114" s="86">
        <v>0</v>
      </c>
      <c r="X114" s="86">
        <v>0</v>
      </c>
      <c r="Y114" s="86">
        <v>1260558.0779036044</v>
      </c>
      <c r="Z114" s="86">
        <v>1890837.1168554064</v>
      </c>
      <c r="AA114" s="86">
        <v>0</v>
      </c>
      <c r="AB114" s="86">
        <v>0</v>
      </c>
      <c r="AC114" s="86">
        <v>0</v>
      </c>
      <c r="AD114" s="86">
        <v>0</v>
      </c>
      <c r="AE114" s="86">
        <v>0</v>
      </c>
      <c r="AF114" s="86">
        <v>0</v>
      </c>
      <c r="AG114" s="86">
        <v>0</v>
      </c>
      <c r="AH114" s="87">
        <v>0</v>
      </c>
    </row>
    <row r="115" spans="1:48" s="111" customFormat="1" ht="16.5" outlineLevel="7">
      <c r="A115" s="167"/>
      <c r="B115" s="43" t="s">
        <v>30</v>
      </c>
      <c r="C115" s="34" t="s">
        <v>95</v>
      </c>
      <c r="D115" s="88">
        <f t="shared" si="13"/>
        <v>9736716.0371562298</v>
      </c>
      <c r="E115" s="82">
        <f>SUM(E116:E120)</f>
        <v>0</v>
      </c>
      <c r="F115" s="82">
        <f t="shared" ref="F115:AH115" si="16">SUM(F116:F120)</f>
        <v>0</v>
      </c>
      <c r="G115" s="82">
        <f t="shared" si="16"/>
        <v>339934.53067204769</v>
      </c>
      <c r="H115" s="82">
        <f t="shared" si="16"/>
        <v>679869.06134409539</v>
      </c>
      <c r="I115" s="82">
        <f t="shared" si="16"/>
        <v>679869.06134409539</v>
      </c>
      <c r="J115" s="82">
        <f t="shared" si="16"/>
        <v>0</v>
      </c>
      <c r="K115" s="82">
        <f t="shared" si="16"/>
        <v>0</v>
      </c>
      <c r="L115" s="82">
        <f t="shared" si="16"/>
        <v>0</v>
      </c>
      <c r="M115" s="82">
        <f t="shared" si="16"/>
        <v>0</v>
      </c>
      <c r="N115" s="82">
        <f t="shared" si="16"/>
        <v>0</v>
      </c>
      <c r="O115" s="82">
        <f t="shared" si="16"/>
        <v>0</v>
      </c>
      <c r="P115" s="82">
        <f t="shared" si="16"/>
        <v>0</v>
      </c>
      <c r="Q115" s="82">
        <f t="shared" si="16"/>
        <v>0</v>
      </c>
      <c r="R115" s="82">
        <f t="shared" si="16"/>
        <v>0</v>
      </c>
      <c r="S115" s="82">
        <f t="shared" si="16"/>
        <v>0</v>
      </c>
      <c r="T115" s="82">
        <f t="shared" si="16"/>
        <v>3462844.1383391991</v>
      </c>
      <c r="U115" s="82">
        <f t="shared" si="16"/>
        <v>1046637.8925348592</v>
      </c>
      <c r="V115" s="82">
        <f t="shared" si="16"/>
        <v>924058.6798956414</v>
      </c>
      <c r="W115" s="82">
        <f t="shared" si="16"/>
        <v>292304.27629351924</v>
      </c>
      <c r="X115" s="82">
        <f t="shared" si="16"/>
        <v>0</v>
      </c>
      <c r="Y115" s="82">
        <f t="shared" si="16"/>
        <v>0</v>
      </c>
      <c r="Z115" s="82">
        <f t="shared" si="16"/>
        <v>647135.5510851763</v>
      </c>
      <c r="AA115" s="82">
        <f t="shared" si="16"/>
        <v>924479.35869310889</v>
      </c>
      <c r="AB115" s="82">
        <f t="shared" si="16"/>
        <v>739583.48695448716</v>
      </c>
      <c r="AC115" s="82">
        <f t="shared" si="16"/>
        <v>0</v>
      </c>
      <c r="AD115" s="82">
        <f t="shared" si="16"/>
        <v>0</v>
      </c>
      <c r="AE115" s="82">
        <f t="shared" si="16"/>
        <v>0</v>
      </c>
      <c r="AF115" s="82">
        <f t="shared" si="16"/>
        <v>0</v>
      </c>
      <c r="AG115" s="82">
        <f t="shared" si="16"/>
        <v>0</v>
      </c>
      <c r="AH115" s="82">
        <f t="shared" si="16"/>
        <v>0</v>
      </c>
    </row>
    <row r="116" spans="1:48" s="111" customFormat="1" ht="16.5" outlineLevel="7">
      <c r="A116" s="167"/>
      <c r="B116" s="83"/>
      <c r="C116" s="84" t="s">
        <v>578</v>
      </c>
      <c r="D116" s="85">
        <f t="shared" si="13"/>
        <v>1885834.0406033499</v>
      </c>
      <c r="E116" s="86">
        <v>0</v>
      </c>
      <c r="F116" s="86">
        <v>0</v>
      </c>
      <c r="G116" s="86">
        <v>0</v>
      </c>
      <c r="H116" s="86">
        <v>0</v>
      </c>
      <c r="I116" s="86">
        <v>0</v>
      </c>
      <c r="J116" s="86">
        <v>0</v>
      </c>
      <c r="K116" s="86">
        <v>0</v>
      </c>
      <c r="L116" s="86">
        <v>0</v>
      </c>
      <c r="M116" s="86">
        <v>0</v>
      </c>
      <c r="N116" s="86">
        <v>0</v>
      </c>
      <c r="O116" s="86">
        <v>0</v>
      </c>
      <c r="P116" s="86">
        <v>0</v>
      </c>
      <c r="Q116" s="86">
        <v>0</v>
      </c>
      <c r="R116" s="86">
        <v>0</v>
      </c>
      <c r="S116" s="86">
        <v>0</v>
      </c>
      <c r="T116" s="86">
        <v>565750.21218100493</v>
      </c>
      <c r="U116" s="86">
        <v>754333.61624134006</v>
      </c>
      <c r="V116" s="86">
        <v>565750.21218100493</v>
      </c>
      <c r="W116" s="86">
        <v>0</v>
      </c>
      <c r="X116" s="86">
        <v>0</v>
      </c>
      <c r="Y116" s="86">
        <v>0</v>
      </c>
      <c r="Z116" s="86">
        <v>0</v>
      </c>
      <c r="AA116" s="86">
        <v>0</v>
      </c>
      <c r="AB116" s="86">
        <v>0</v>
      </c>
      <c r="AC116" s="86">
        <v>0</v>
      </c>
      <c r="AD116" s="86">
        <v>0</v>
      </c>
      <c r="AE116" s="86">
        <v>0</v>
      </c>
      <c r="AF116" s="86">
        <v>0</v>
      </c>
      <c r="AG116" s="86">
        <v>0</v>
      </c>
      <c r="AH116" s="87">
        <v>0</v>
      </c>
    </row>
    <row r="117" spans="1:48" s="111" customFormat="1" ht="16.5" outlineLevel="7">
      <c r="A117" s="167"/>
      <c r="B117" s="83"/>
      <c r="C117" s="84" t="s">
        <v>604</v>
      </c>
      <c r="D117" s="85">
        <f t="shared" si="13"/>
        <v>1699672.6533602383</v>
      </c>
      <c r="E117" s="86">
        <v>0</v>
      </c>
      <c r="F117" s="86">
        <v>0</v>
      </c>
      <c r="G117" s="86">
        <v>339934.53067204769</v>
      </c>
      <c r="H117" s="86">
        <v>679869.06134409539</v>
      </c>
      <c r="I117" s="86">
        <v>679869.06134409539</v>
      </c>
      <c r="J117" s="86">
        <v>0</v>
      </c>
      <c r="K117" s="86">
        <v>0</v>
      </c>
      <c r="L117" s="86">
        <v>0</v>
      </c>
      <c r="M117" s="86">
        <v>0</v>
      </c>
      <c r="N117" s="86">
        <v>0</v>
      </c>
      <c r="O117" s="86">
        <v>0</v>
      </c>
      <c r="P117" s="86">
        <v>0</v>
      </c>
      <c r="Q117" s="86">
        <v>0</v>
      </c>
      <c r="R117" s="86">
        <v>0</v>
      </c>
      <c r="S117" s="86">
        <v>0</v>
      </c>
      <c r="T117" s="86">
        <v>0</v>
      </c>
      <c r="U117" s="86">
        <v>0</v>
      </c>
      <c r="V117" s="86">
        <v>0</v>
      </c>
      <c r="W117" s="86">
        <v>0</v>
      </c>
      <c r="X117" s="86">
        <v>0</v>
      </c>
      <c r="Y117" s="86">
        <v>0</v>
      </c>
      <c r="Z117" s="86">
        <v>0</v>
      </c>
      <c r="AA117" s="86">
        <v>0</v>
      </c>
      <c r="AB117" s="86">
        <v>0</v>
      </c>
      <c r="AC117" s="86">
        <v>0</v>
      </c>
      <c r="AD117" s="86">
        <v>0</v>
      </c>
      <c r="AE117" s="86">
        <v>0</v>
      </c>
      <c r="AF117" s="86">
        <v>0</v>
      </c>
      <c r="AG117" s="86">
        <v>0</v>
      </c>
      <c r="AH117" s="87">
        <v>0</v>
      </c>
    </row>
    <row r="118" spans="1:48" s="111" customFormat="1" ht="16.5" outlineLevel="7">
      <c r="A118" s="167"/>
      <c r="B118" s="83"/>
      <c r="C118" s="84" t="s">
        <v>621</v>
      </c>
      <c r="D118" s="85">
        <f t="shared" si="13"/>
        <v>2897093.9261581944</v>
      </c>
      <c r="E118" s="86">
        <v>0</v>
      </c>
      <c r="F118" s="86">
        <v>0</v>
      </c>
      <c r="G118" s="86">
        <v>0</v>
      </c>
      <c r="H118" s="86">
        <v>0</v>
      </c>
      <c r="I118" s="86">
        <v>0</v>
      </c>
      <c r="J118" s="86">
        <v>0</v>
      </c>
      <c r="K118" s="86">
        <v>0</v>
      </c>
      <c r="L118" s="86">
        <v>0</v>
      </c>
      <c r="M118" s="86">
        <v>0</v>
      </c>
      <c r="N118" s="86">
        <v>0</v>
      </c>
      <c r="O118" s="86">
        <v>0</v>
      </c>
      <c r="P118" s="86">
        <v>0</v>
      </c>
      <c r="Q118" s="86">
        <v>0</v>
      </c>
      <c r="R118" s="86">
        <v>0</v>
      </c>
      <c r="S118" s="86">
        <v>0</v>
      </c>
      <c r="T118" s="86">
        <v>2897093.9261581944</v>
      </c>
      <c r="U118" s="86">
        <v>0</v>
      </c>
      <c r="V118" s="86">
        <v>0</v>
      </c>
      <c r="W118" s="86">
        <v>0</v>
      </c>
      <c r="X118" s="86">
        <v>0</v>
      </c>
      <c r="Y118" s="86">
        <v>0</v>
      </c>
      <c r="Z118" s="86">
        <v>0</v>
      </c>
      <c r="AA118" s="86">
        <v>0</v>
      </c>
      <c r="AB118" s="86">
        <v>0</v>
      </c>
      <c r="AC118" s="86">
        <v>0</v>
      </c>
      <c r="AD118" s="86">
        <v>0</v>
      </c>
      <c r="AE118" s="86">
        <v>0</v>
      </c>
      <c r="AF118" s="86">
        <v>0</v>
      </c>
      <c r="AG118" s="86">
        <v>0</v>
      </c>
      <c r="AH118" s="87">
        <v>0</v>
      </c>
    </row>
    <row r="119" spans="1:48" s="111" customFormat="1" ht="16.5" outlineLevel="7">
      <c r="A119" s="167"/>
      <c r="B119" s="83"/>
      <c r="C119" s="84" t="s">
        <v>634</v>
      </c>
      <c r="D119" s="85">
        <f t="shared" si="13"/>
        <v>942917.02030167496</v>
      </c>
      <c r="E119" s="86">
        <v>0</v>
      </c>
      <c r="F119" s="86">
        <v>0</v>
      </c>
      <c r="G119" s="86">
        <v>0</v>
      </c>
      <c r="H119" s="86">
        <v>0</v>
      </c>
      <c r="I119" s="86">
        <v>0</v>
      </c>
      <c r="J119" s="86">
        <v>0</v>
      </c>
      <c r="K119" s="86">
        <v>0</v>
      </c>
      <c r="L119" s="86">
        <v>0</v>
      </c>
      <c r="M119" s="86">
        <v>0</v>
      </c>
      <c r="N119" s="86">
        <v>0</v>
      </c>
      <c r="O119" s="86">
        <v>0</v>
      </c>
      <c r="P119" s="86">
        <v>0</v>
      </c>
      <c r="Q119" s="86">
        <v>0</v>
      </c>
      <c r="R119" s="86">
        <v>0</v>
      </c>
      <c r="S119" s="86">
        <v>0</v>
      </c>
      <c r="T119" s="86">
        <v>0</v>
      </c>
      <c r="U119" s="86">
        <v>292304.27629351924</v>
      </c>
      <c r="V119" s="86">
        <v>358308.46771463647</v>
      </c>
      <c r="W119" s="86">
        <v>292304.27629351924</v>
      </c>
      <c r="X119" s="86">
        <v>0</v>
      </c>
      <c r="Y119" s="86">
        <v>0</v>
      </c>
      <c r="Z119" s="86">
        <v>0</v>
      </c>
      <c r="AA119" s="86">
        <v>0</v>
      </c>
      <c r="AB119" s="86">
        <v>0</v>
      </c>
      <c r="AC119" s="86">
        <v>0</v>
      </c>
      <c r="AD119" s="86">
        <v>0</v>
      </c>
      <c r="AE119" s="86">
        <v>0</v>
      </c>
      <c r="AF119" s="86">
        <v>0</v>
      </c>
      <c r="AG119" s="86">
        <v>0</v>
      </c>
      <c r="AH119" s="87">
        <v>0</v>
      </c>
    </row>
    <row r="120" spans="1:48" s="111" customFormat="1" ht="16.5" outlineLevel="7">
      <c r="A120" s="167"/>
      <c r="B120" s="83"/>
      <c r="C120" s="84" t="s">
        <v>644</v>
      </c>
      <c r="D120" s="85">
        <f t="shared" si="13"/>
        <v>2311198.3967327727</v>
      </c>
      <c r="E120" s="86">
        <v>0</v>
      </c>
      <c r="F120" s="86">
        <v>0</v>
      </c>
      <c r="G120" s="86">
        <v>0</v>
      </c>
      <c r="H120" s="86">
        <v>0</v>
      </c>
      <c r="I120" s="86">
        <v>0</v>
      </c>
      <c r="J120" s="86">
        <v>0</v>
      </c>
      <c r="K120" s="86">
        <v>0</v>
      </c>
      <c r="L120" s="86">
        <v>0</v>
      </c>
      <c r="M120" s="86">
        <v>0</v>
      </c>
      <c r="N120" s="86">
        <v>0</v>
      </c>
      <c r="O120" s="86">
        <v>0</v>
      </c>
      <c r="P120" s="86">
        <v>0</v>
      </c>
      <c r="Q120" s="86">
        <v>0</v>
      </c>
      <c r="R120" s="86">
        <v>0</v>
      </c>
      <c r="S120" s="86">
        <v>0</v>
      </c>
      <c r="T120" s="86">
        <v>0</v>
      </c>
      <c r="U120" s="86">
        <v>0</v>
      </c>
      <c r="V120" s="86">
        <v>0</v>
      </c>
      <c r="W120" s="86">
        <v>0</v>
      </c>
      <c r="X120" s="86">
        <v>0</v>
      </c>
      <c r="Y120" s="86">
        <v>0</v>
      </c>
      <c r="Z120" s="86">
        <v>647135.5510851763</v>
      </c>
      <c r="AA120" s="86">
        <v>924479.35869310889</v>
      </c>
      <c r="AB120" s="86">
        <v>739583.48695448716</v>
      </c>
      <c r="AC120" s="86">
        <v>0</v>
      </c>
      <c r="AD120" s="86">
        <v>0</v>
      </c>
      <c r="AE120" s="86">
        <v>0</v>
      </c>
      <c r="AF120" s="86">
        <v>0</v>
      </c>
      <c r="AG120" s="86">
        <v>0</v>
      </c>
      <c r="AH120" s="87">
        <v>0</v>
      </c>
    </row>
    <row r="121" spans="1:48" s="108" customFormat="1" ht="15" customHeight="1" outlineLevel="6">
      <c r="A121" s="167"/>
      <c r="B121" s="42">
        <v>2.4</v>
      </c>
      <c r="C121" s="20" t="s">
        <v>272</v>
      </c>
      <c r="D121" s="79">
        <f t="shared" si="13"/>
        <v>366089367.16245425</v>
      </c>
      <c r="E121" s="80">
        <f>SUM(E122:E124)</f>
        <v>0</v>
      </c>
      <c r="F121" s="80">
        <f t="shared" ref="F121:AH121" si="17">SUM(F122:F124)</f>
        <v>0</v>
      </c>
      <c r="G121" s="80">
        <f t="shared" si="17"/>
        <v>15991679.382565558</v>
      </c>
      <c r="H121" s="80">
        <f t="shared" si="17"/>
        <v>27621991.660795055</v>
      </c>
      <c r="I121" s="80">
        <f t="shared" si="17"/>
        <v>43613671.043360613</v>
      </c>
      <c r="J121" s="80">
        <f t="shared" si="17"/>
        <v>58151561.391147487</v>
      </c>
      <c r="K121" s="80">
        <f t="shared" si="17"/>
        <v>0</v>
      </c>
      <c r="L121" s="80">
        <f t="shared" si="17"/>
        <v>0</v>
      </c>
      <c r="M121" s="80">
        <f t="shared" si="17"/>
        <v>0</v>
      </c>
      <c r="N121" s="80">
        <f t="shared" si="17"/>
        <v>0</v>
      </c>
      <c r="O121" s="80">
        <f t="shared" si="17"/>
        <v>0</v>
      </c>
      <c r="P121" s="80">
        <f t="shared" si="17"/>
        <v>0</v>
      </c>
      <c r="Q121" s="80">
        <f t="shared" si="17"/>
        <v>0</v>
      </c>
      <c r="R121" s="80">
        <f t="shared" si="17"/>
        <v>0</v>
      </c>
      <c r="S121" s="80">
        <f t="shared" si="17"/>
        <v>0</v>
      </c>
      <c r="T121" s="80">
        <f t="shared" si="17"/>
        <v>0</v>
      </c>
      <c r="U121" s="80">
        <f t="shared" si="17"/>
        <v>0</v>
      </c>
      <c r="V121" s="80">
        <f t="shared" si="17"/>
        <v>48712465.892721295</v>
      </c>
      <c r="W121" s="80">
        <f t="shared" si="17"/>
        <v>48712465.892721295</v>
      </c>
      <c r="X121" s="80">
        <f t="shared" si="17"/>
        <v>61642765.94957146</v>
      </c>
      <c r="Y121" s="80">
        <f t="shared" si="17"/>
        <v>61642765.94957146</v>
      </c>
      <c r="Z121" s="80">
        <f t="shared" si="17"/>
        <v>0</v>
      </c>
      <c r="AA121" s="80">
        <f t="shared" si="17"/>
        <v>0</v>
      </c>
      <c r="AB121" s="80">
        <f t="shared" si="17"/>
        <v>0</v>
      </c>
      <c r="AC121" s="80">
        <f t="shared" si="17"/>
        <v>0</v>
      </c>
      <c r="AD121" s="80">
        <f t="shared" si="17"/>
        <v>0</v>
      </c>
      <c r="AE121" s="80">
        <f t="shared" si="17"/>
        <v>0</v>
      </c>
      <c r="AF121" s="80">
        <f t="shared" si="17"/>
        <v>0</v>
      </c>
      <c r="AG121" s="80">
        <f t="shared" si="17"/>
        <v>0</v>
      </c>
      <c r="AH121" s="80">
        <f t="shared" si="17"/>
        <v>0</v>
      </c>
      <c r="AI121" s="107"/>
      <c r="AJ121" s="107"/>
      <c r="AK121" s="107"/>
      <c r="AL121" s="107"/>
      <c r="AM121" s="107"/>
      <c r="AN121" s="107"/>
      <c r="AO121" s="107"/>
      <c r="AP121" s="107"/>
      <c r="AQ121" s="107"/>
      <c r="AR121" s="107"/>
      <c r="AS121" s="107"/>
      <c r="AT121" s="107"/>
      <c r="AU121" s="107"/>
      <c r="AV121" s="107"/>
    </row>
    <row r="122" spans="1:48" s="111" customFormat="1" ht="16.5" outlineLevel="7">
      <c r="A122" s="167"/>
      <c r="B122" s="83"/>
      <c r="C122" s="84" t="s">
        <v>651</v>
      </c>
      <c r="D122" s="85">
        <f t="shared" si="13"/>
        <v>145378903.47786871</v>
      </c>
      <c r="E122" s="179">
        <v>0</v>
      </c>
      <c r="F122" s="179">
        <v>0</v>
      </c>
      <c r="G122" s="179">
        <v>15991679.382565558</v>
      </c>
      <c r="H122" s="179">
        <v>27621991.660795055</v>
      </c>
      <c r="I122" s="179">
        <v>43613671.043360613</v>
      </c>
      <c r="J122" s="179">
        <v>58151561.391147487</v>
      </c>
      <c r="K122" s="179">
        <v>0</v>
      </c>
      <c r="L122" s="179">
        <v>0</v>
      </c>
      <c r="M122" s="179">
        <v>0</v>
      </c>
      <c r="N122" s="179">
        <v>0</v>
      </c>
      <c r="O122" s="179">
        <v>0</v>
      </c>
      <c r="P122" s="179">
        <v>0</v>
      </c>
      <c r="Q122" s="179">
        <v>0</v>
      </c>
      <c r="R122" s="179">
        <v>0</v>
      </c>
      <c r="S122" s="179">
        <v>0</v>
      </c>
      <c r="T122" s="179">
        <v>0</v>
      </c>
      <c r="U122" s="179">
        <v>0</v>
      </c>
      <c r="V122" s="179">
        <v>0</v>
      </c>
      <c r="W122" s="179">
        <v>0</v>
      </c>
      <c r="X122" s="179">
        <v>0</v>
      </c>
      <c r="Y122" s="179">
        <v>0</v>
      </c>
      <c r="Z122" s="179">
        <v>0</v>
      </c>
      <c r="AA122" s="179">
        <v>0</v>
      </c>
      <c r="AB122" s="179">
        <v>0</v>
      </c>
      <c r="AC122" s="179">
        <v>0</v>
      </c>
      <c r="AD122" s="179">
        <v>0</v>
      </c>
      <c r="AE122" s="179">
        <v>0</v>
      </c>
      <c r="AF122" s="179">
        <v>0</v>
      </c>
      <c r="AG122" s="179">
        <v>0</v>
      </c>
      <c r="AH122" s="179">
        <v>0</v>
      </c>
    </row>
    <row r="123" spans="1:48" s="111" customFormat="1" ht="16.5" outlineLevel="7">
      <c r="A123" s="167"/>
      <c r="B123" s="83"/>
      <c r="C123" s="84" t="s">
        <v>656</v>
      </c>
      <c r="D123" s="85">
        <f t="shared" si="13"/>
        <v>97424931.785442591</v>
      </c>
      <c r="E123" s="179">
        <v>0</v>
      </c>
      <c r="F123" s="179">
        <v>0</v>
      </c>
      <c r="G123" s="179">
        <v>0</v>
      </c>
      <c r="H123" s="179">
        <v>0</v>
      </c>
      <c r="I123" s="179">
        <v>0</v>
      </c>
      <c r="J123" s="179">
        <v>0</v>
      </c>
      <c r="K123" s="179">
        <v>0</v>
      </c>
      <c r="L123" s="179">
        <v>0</v>
      </c>
      <c r="M123" s="179">
        <v>0</v>
      </c>
      <c r="N123" s="179">
        <v>0</v>
      </c>
      <c r="O123" s="179">
        <v>0</v>
      </c>
      <c r="P123" s="179">
        <v>0</v>
      </c>
      <c r="Q123" s="179">
        <v>0</v>
      </c>
      <c r="R123" s="179">
        <v>0</v>
      </c>
      <c r="S123" s="179">
        <v>0</v>
      </c>
      <c r="T123" s="179">
        <v>0</v>
      </c>
      <c r="U123" s="179">
        <v>0</v>
      </c>
      <c r="V123" s="179">
        <v>48712465.892721295</v>
      </c>
      <c r="W123" s="179">
        <v>48712465.892721295</v>
      </c>
      <c r="X123" s="179">
        <v>0</v>
      </c>
      <c r="Y123" s="179">
        <v>0</v>
      </c>
      <c r="Z123" s="179">
        <v>0</v>
      </c>
      <c r="AA123" s="179">
        <v>0</v>
      </c>
      <c r="AB123" s="179">
        <v>0</v>
      </c>
      <c r="AC123" s="179">
        <v>0</v>
      </c>
      <c r="AD123" s="179">
        <v>0</v>
      </c>
      <c r="AE123" s="179">
        <v>0</v>
      </c>
      <c r="AF123" s="179">
        <v>0</v>
      </c>
      <c r="AG123" s="179">
        <v>0</v>
      </c>
      <c r="AH123" s="179">
        <v>0</v>
      </c>
    </row>
    <row r="124" spans="1:48" s="111" customFormat="1" ht="16.5" outlineLevel="7">
      <c r="A124" s="167"/>
      <c r="B124" s="83"/>
      <c r="C124" s="84" t="s">
        <v>659</v>
      </c>
      <c r="D124" s="85">
        <f t="shared" si="13"/>
        <v>123285531.89914292</v>
      </c>
      <c r="E124" s="179">
        <v>0</v>
      </c>
      <c r="F124" s="179">
        <v>0</v>
      </c>
      <c r="G124" s="179">
        <v>0</v>
      </c>
      <c r="H124" s="179">
        <v>0</v>
      </c>
      <c r="I124" s="179">
        <v>0</v>
      </c>
      <c r="J124" s="179">
        <v>0</v>
      </c>
      <c r="K124" s="179">
        <v>0</v>
      </c>
      <c r="L124" s="179">
        <v>0</v>
      </c>
      <c r="M124" s="179">
        <v>0</v>
      </c>
      <c r="N124" s="179">
        <v>0</v>
      </c>
      <c r="O124" s="179">
        <v>0</v>
      </c>
      <c r="P124" s="179">
        <v>0</v>
      </c>
      <c r="Q124" s="179">
        <v>0</v>
      </c>
      <c r="R124" s="179">
        <v>0</v>
      </c>
      <c r="S124" s="179">
        <v>0</v>
      </c>
      <c r="T124" s="179">
        <v>0</v>
      </c>
      <c r="U124" s="179">
        <v>0</v>
      </c>
      <c r="V124" s="179">
        <v>0</v>
      </c>
      <c r="W124" s="179">
        <v>0</v>
      </c>
      <c r="X124" s="179">
        <v>61642765.94957146</v>
      </c>
      <c r="Y124" s="179">
        <v>61642765.94957146</v>
      </c>
      <c r="Z124" s="179">
        <v>0</v>
      </c>
      <c r="AA124" s="179">
        <v>0</v>
      </c>
      <c r="AB124" s="179">
        <v>0</v>
      </c>
      <c r="AC124" s="179">
        <v>0</v>
      </c>
      <c r="AD124" s="179">
        <v>0</v>
      </c>
      <c r="AE124" s="179">
        <v>0</v>
      </c>
      <c r="AF124" s="179">
        <v>0</v>
      </c>
      <c r="AG124" s="179">
        <v>0</v>
      </c>
      <c r="AH124" s="179">
        <v>0</v>
      </c>
    </row>
    <row r="125" spans="1:48" s="111" customFormat="1" ht="16.5" outlineLevel="7">
      <c r="A125" s="167"/>
      <c r="B125" s="42">
        <v>2.5</v>
      </c>
      <c r="C125" s="20" t="s">
        <v>40</v>
      </c>
      <c r="D125" s="79">
        <f t="shared" si="13"/>
        <v>450765310.38343805</v>
      </c>
      <c r="E125" s="80">
        <f>E126+E129+E132+E189+E239</f>
        <v>0</v>
      </c>
      <c r="F125" s="80">
        <f t="shared" ref="F125:AH125" si="18">F126+F129+F132+F189+F239</f>
        <v>42923155.455267116</v>
      </c>
      <c r="G125" s="80">
        <f t="shared" si="18"/>
        <v>79462947.584381849</v>
      </c>
      <c r="H125" s="80">
        <f t="shared" si="18"/>
        <v>148125385.3487373</v>
      </c>
      <c r="I125" s="80">
        <f t="shared" si="18"/>
        <v>151882430.05037427</v>
      </c>
      <c r="J125" s="80">
        <f t="shared" si="18"/>
        <v>9558219.1300414074</v>
      </c>
      <c r="K125" s="80">
        <f t="shared" si="18"/>
        <v>8030065.4414554313</v>
      </c>
      <c r="L125" s="80">
        <f t="shared" si="18"/>
        <v>597846.3858017663</v>
      </c>
      <c r="M125" s="80">
        <f t="shared" si="18"/>
        <v>694085.07229668484</v>
      </c>
      <c r="N125" s="80">
        <f t="shared" si="18"/>
        <v>144358.02974237772</v>
      </c>
      <c r="O125" s="80">
        <f t="shared" si="18"/>
        <v>0</v>
      </c>
      <c r="P125" s="80">
        <f t="shared" si="18"/>
        <v>0</v>
      </c>
      <c r="Q125" s="80">
        <f t="shared" si="18"/>
        <v>1600332.7034571671</v>
      </c>
      <c r="R125" s="80">
        <f t="shared" si="18"/>
        <v>1600332.7034571671</v>
      </c>
      <c r="S125" s="80">
        <f t="shared" si="18"/>
        <v>0</v>
      </c>
      <c r="T125" s="80">
        <f t="shared" si="18"/>
        <v>0</v>
      </c>
      <c r="U125" s="80">
        <f t="shared" si="18"/>
        <v>0</v>
      </c>
      <c r="V125" s="80">
        <f t="shared" si="18"/>
        <v>1611268.9178315897</v>
      </c>
      <c r="W125" s="80">
        <f t="shared" si="18"/>
        <v>1611268.9178315897</v>
      </c>
      <c r="X125" s="80">
        <f t="shared" si="18"/>
        <v>1341508.9632625</v>
      </c>
      <c r="Y125" s="80">
        <f t="shared" si="18"/>
        <v>1437747.6497574185</v>
      </c>
      <c r="Z125" s="80">
        <f t="shared" si="18"/>
        <v>144358.02974237772</v>
      </c>
      <c r="AA125" s="80">
        <f t="shared" si="18"/>
        <v>0</v>
      </c>
      <c r="AB125" s="80">
        <f t="shared" si="18"/>
        <v>0</v>
      </c>
      <c r="AC125" s="80">
        <f t="shared" si="18"/>
        <v>0</v>
      </c>
      <c r="AD125" s="80">
        <f t="shared" si="18"/>
        <v>0</v>
      </c>
      <c r="AE125" s="80">
        <f t="shared" si="18"/>
        <v>0</v>
      </c>
      <c r="AF125" s="80">
        <f t="shared" si="18"/>
        <v>0</v>
      </c>
      <c r="AG125" s="80">
        <f t="shared" si="18"/>
        <v>0</v>
      </c>
      <c r="AH125" s="113">
        <f t="shared" si="18"/>
        <v>0</v>
      </c>
    </row>
    <row r="126" spans="1:48" s="111" customFormat="1" ht="16.5" outlineLevel="7">
      <c r="A126" s="167"/>
      <c r="B126" s="90" t="s">
        <v>8</v>
      </c>
      <c r="C126" s="91" t="s">
        <v>308</v>
      </c>
      <c r="D126" s="92">
        <f t="shared" si="13"/>
        <v>119521513.92562357</v>
      </c>
      <c r="E126" s="93">
        <f>SUM(E127:E128)</f>
        <v>0</v>
      </c>
      <c r="F126" s="93">
        <f t="shared" ref="F126:AH126" si="19">SUM(F127:F128)</f>
        <v>14229405.394059822</v>
      </c>
      <c r="G126" s="93">
        <f t="shared" si="19"/>
        <v>14229405.394059822</v>
      </c>
      <c r="H126" s="93">
        <f t="shared" si="19"/>
        <v>45531351.568751968</v>
      </c>
      <c r="I126" s="93">
        <f t="shared" si="19"/>
        <v>45531351.568751968</v>
      </c>
      <c r="J126" s="93">
        <f t="shared" si="19"/>
        <v>0</v>
      </c>
      <c r="K126" s="93">
        <f t="shared" si="19"/>
        <v>0</v>
      </c>
      <c r="L126" s="93">
        <f t="shared" si="19"/>
        <v>0</v>
      </c>
      <c r="M126" s="93">
        <f t="shared" si="19"/>
        <v>0</v>
      </c>
      <c r="N126" s="93">
        <f t="shared" si="19"/>
        <v>0</v>
      </c>
      <c r="O126" s="93">
        <f t="shared" si="19"/>
        <v>0</v>
      </c>
      <c r="P126" s="93">
        <f t="shared" si="19"/>
        <v>0</v>
      </c>
      <c r="Q126" s="93">
        <f t="shared" si="19"/>
        <v>0</v>
      </c>
      <c r="R126" s="93">
        <f t="shared" si="19"/>
        <v>0</v>
      </c>
      <c r="S126" s="93">
        <f t="shared" si="19"/>
        <v>0</v>
      </c>
      <c r="T126" s="93">
        <f t="shared" si="19"/>
        <v>0</v>
      </c>
      <c r="U126" s="93">
        <f t="shared" si="19"/>
        <v>0</v>
      </c>
      <c r="V126" s="93">
        <f t="shared" si="19"/>
        <v>0</v>
      </c>
      <c r="W126" s="93">
        <f t="shared" si="19"/>
        <v>0</v>
      </c>
      <c r="X126" s="93">
        <f t="shared" si="19"/>
        <v>0</v>
      </c>
      <c r="Y126" s="93">
        <f t="shared" si="19"/>
        <v>0</v>
      </c>
      <c r="Z126" s="93">
        <f t="shared" si="19"/>
        <v>0</v>
      </c>
      <c r="AA126" s="93">
        <f t="shared" si="19"/>
        <v>0</v>
      </c>
      <c r="AB126" s="93">
        <f t="shared" si="19"/>
        <v>0</v>
      </c>
      <c r="AC126" s="93">
        <f t="shared" si="19"/>
        <v>0</v>
      </c>
      <c r="AD126" s="93">
        <f t="shared" si="19"/>
        <v>0</v>
      </c>
      <c r="AE126" s="93">
        <f t="shared" si="19"/>
        <v>0</v>
      </c>
      <c r="AF126" s="93">
        <f t="shared" si="19"/>
        <v>0</v>
      </c>
      <c r="AG126" s="93">
        <f t="shared" si="19"/>
        <v>0</v>
      </c>
      <c r="AH126" s="93">
        <f t="shared" si="19"/>
        <v>0</v>
      </c>
    </row>
    <row r="127" spans="1:48" s="111" customFormat="1" ht="16.5" outlineLevel="7">
      <c r="A127" s="167"/>
      <c r="B127" s="94"/>
      <c r="C127" s="95" t="s">
        <v>314</v>
      </c>
      <c r="D127" s="96">
        <f t="shared" si="13"/>
        <v>78082896.845623583</v>
      </c>
      <c r="E127" s="97">
        <v>0</v>
      </c>
      <c r="F127" s="97">
        <v>5941681.9780598208</v>
      </c>
      <c r="G127" s="97">
        <v>5941681.9780598208</v>
      </c>
      <c r="H127" s="97">
        <v>33099766.44475197</v>
      </c>
      <c r="I127" s="97">
        <v>33099766.44475197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0</v>
      </c>
      <c r="R127" s="97">
        <v>0</v>
      </c>
      <c r="S127" s="97">
        <v>0</v>
      </c>
      <c r="T127" s="97">
        <v>0</v>
      </c>
      <c r="U127" s="97">
        <v>0</v>
      </c>
      <c r="V127" s="97">
        <v>0</v>
      </c>
      <c r="W127" s="97">
        <v>0</v>
      </c>
      <c r="X127" s="97">
        <v>0</v>
      </c>
      <c r="Y127" s="97">
        <v>0</v>
      </c>
      <c r="Z127" s="97">
        <v>0</v>
      </c>
      <c r="AA127" s="97">
        <v>0</v>
      </c>
      <c r="AB127" s="97">
        <v>0</v>
      </c>
      <c r="AC127" s="97">
        <v>0</v>
      </c>
      <c r="AD127" s="97">
        <v>0</v>
      </c>
      <c r="AE127" s="97">
        <v>0</v>
      </c>
      <c r="AF127" s="97">
        <v>0</v>
      </c>
      <c r="AG127" s="97">
        <v>0</v>
      </c>
      <c r="AH127" s="98">
        <v>0</v>
      </c>
    </row>
    <row r="128" spans="1:48" s="111" customFormat="1" ht="16.5" outlineLevel="7">
      <c r="A128" s="167"/>
      <c r="B128" s="101"/>
      <c r="C128" s="95" t="s">
        <v>315</v>
      </c>
      <c r="D128" s="96">
        <f t="shared" si="13"/>
        <v>41438617.079999998</v>
      </c>
      <c r="E128" s="97">
        <v>0</v>
      </c>
      <c r="F128" s="97">
        <v>8287723.4160000011</v>
      </c>
      <c r="G128" s="97">
        <v>8287723.4160000011</v>
      </c>
      <c r="H128" s="97">
        <v>12431585.123999998</v>
      </c>
      <c r="I128" s="97">
        <v>12431585.123999998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0</v>
      </c>
      <c r="R128" s="97">
        <v>0</v>
      </c>
      <c r="S128" s="97">
        <v>0</v>
      </c>
      <c r="T128" s="97">
        <v>0</v>
      </c>
      <c r="U128" s="97">
        <v>0</v>
      </c>
      <c r="V128" s="97">
        <v>0</v>
      </c>
      <c r="W128" s="97">
        <v>0</v>
      </c>
      <c r="X128" s="97">
        <v>0</v>
      </c>
      <c r="Y128" s="97">
        <v>0</v>
      </c>
      <c r="Z128" s="97">
        <v>0</v>
      </c>
      <c r="AA128" s="97">
        <v>0</v>
      </c>
      <c r="AB128" s="97">
        <v>0</v>
      </c>
      <c r="AC128" s="97">
        <v>0</v>
      </c>
      <c r="AD128" s="97">
        <v>0</v>
      </c>
      <c r="AE128" s="97">
        <v>0</v>
      </c>
      <c r="AF128" s="97">
        <v>0</v>
      </c>
      <c r="AG128" s="97">
        <v>0</v>
      </c>
      <c r="AH128" s="98">
        <v>0</v>
      </c>
    </row>
    <row r="129" spans="1:34" s="111" customFormat="1" ht="16.5" outlineLevel="7">
      <c r="A129" s="167"/>
      <c r="B129" s="90" t="s">
        <v>30</v>
      </c>
      <c r="C129" s="91" t="s">
        <v>309</v>
      </c>
      <c r="D129" s="92">
        <f t="shared" si="13"/>
        <v>18497024.637174409</v>
      </c>
      <c r="E129" s="93">
        <f>SUM(E130:E131)</f>
        <v>0</v>
      </c>
      <c r="F129" s="93">
        <f t="shared" ref="F129:AH129" si="20">SUM(F130:F131)</f>
        <v>3699404.9274348835</v>
      </c>
      <c r="G129" s="93">
        <f t="shared" si="20"/>
        <v>3699404.9274348835</v>
      </c>
      <c r="H129" s="93">
        <f t="shared" si="20"/>
        <v>5549107.3911523214</v>
      </c>
      <c r="I129" s="93">
        <f t="shared" si="20"/>
        <v>5549107.3911523214</v>
      </c>
      <c r="J129" s="93">
        <f t="shared" si="20"/>
        <v>0</v>
      </c>
      <c r="K129" s="93">
        <f t="shared" si="20"/>
        <v>0</v>
      </c>
      <c r="L129" s="93">
        <f t="shared" si="20"/>
        <v>0</v>
      </c>
      <c r="M129" s="93">
        <f t="shared" si="20"/>
        <v>0</v>
      </c>
      <c r="N129" s="93">
        <f t="shared" si="20"/>
        <v>0</v>
      </c>
      <c r="O129" s="93">
        <f t="shared" si="20"/>
        <v>0</v>
      </c>
      <c r="P129" s="93">
        <f t="shared" si="20"/>
        <v>0</v>
      </c>
      <c r="Q129" s="93">
        <f t="shared" si="20"/>
        <v>0</v>
      </c>
      <c r="R129" s="93">
        <f t="shared" si="20"/>
        <v>0</v>
      </c>
      <c r="S129" s="93">
        <f t="shared" si="20"/>
        <v>0</v>
      </c>
      <c r="T129" s="93">
        <f t="shared" si="20"/>
        <v>0</v>
      </c>
      <c r="U129" s="93">
        <f t="shared" si="20"/>
        <v>0</v>
      </c>
      <c r="V129" s="93">
        <f t="shared" si="20"/>
        <v>0</v>
      </c>
      <c r="W129" s="93">
        <f t="shared" si="20"/>
        <v>0</v>
      </c>
      <c r="X129" s="93">
        <f t="shared" si="20"/>
        <v>0</v>
      </c>
      <c r="Y129" s="93">
        <f t="shared" si="20"/>
        <v>0</v>
      </c>
      <c r="Z129" s="93">
        <f t="shared" si="20"/>
        <v>0</v>
      </c>
      <c r="AA129" s="93">
        <f t="shared" si="20"/>
        <v>0</v>
      </c>
      <c r="AB129" s="93">
        <f t="shared" si="20"/>
        <v>0</v>
      </c>
      <c r="AC129" s="93">
        <f t="shared" si="20"/>
        <v>0</v>
      </c>
      <c r="AD129" s="93">
        <f t="shared" si="20"/>
        <v>0</v>
      </c>
      <c r="AE129" s="93">
        <f t="shared" si="20"/>
        <v>0</v>
      </c>
      <c r="AF129" s="93">
        <f t="shared" si="20"/>
        <v>0</v>
      </c>
      <c r="AG129" s="93">
        <f t="shared" si="20"/>
        <v>0</v>
      </c>
      <c r="AH129" s="93">
        <f t="shared" si="20"/>
        <v>0</v>
      </c>
    </row>
    <row r="130" spans="1:34" s="111" customFormat="1" ht="16.5" outlineLevel="7">
      <c r="A130" s="167"/>
      <c r="B130" s="94"/>
      <c r="C130" s="95" t="s">
        <v>295</v>
      </c>
      <c r="D130" s="96">
        <f t="shared" si="13"/>
        <v>16595062.269174408</v>
      </c>
      <c r="E130" s="97">
        <v>0</v>
      </c>
      <c r="F130" s="97">
        <v>3319012.4538348834</v>
      </c>
      <c r="G130" s="97">
        <v>3319012.4538348834</v>
      </c>
      <c r="H130" s="97">
        <v>4978518.6807523211</v>
      </c>
      <c r="I130" s="97">
        <v>4978518.6807523211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0</v>
      </c>
      <c r="R130" s="97">
        <v>0</v>
      </c>
      <c r="S130" s="97">
        <v>0</v>
      </c>
      <c r="T130" s="97">
        <v>0</v>
      </c>
      <c r="U130" s="97">
        <v>0</v>
      </c>
      <c r="V130" s="97">
        <v>0</v>
      </c>
      <c r="W130" s="97">
        <v>0</v>
      </c>
      <c r="X130" s="97">
        <v>0</v>
      </c>
      <c r="Y130" s="97">
        <v>0</v>
      </c>
      <c r="Z130" s="97">
        <v>0</v>
      </c>
      <c r="AA130" s="97">
        <v>0</v>
      </c>
      <c r="AB130" s="97">
        <v>0</v>
      </c>
      <c r="AC130" s="97">
        <v>0</v>
      </c>
      <c r="AD130" s="97">
        <v>0</v>
      </c>
      <c r="AE130" s="97">
        <v>0</v>
      </c>
      <c r="AF130" s="97">
        <v>0</v>
      </c>
      <c r="AG130" s="97">
        <v>0</v>
      </c>
      <c r="AH130" s="98">
        <v>0</v>
      </c>
    </row>
    <row r="131" spans="1:34" s="111" customFormat="1" ht="16.5" outlineLevel="7">
      <c r="A131" s="167"/>
      <c r="B131" s="101"/>
      <c r="C131" s="95" t="s">
        <v>316</v>
      </c>
      <c r="D131" s="96">
        <f t="shared" si="13"/>
        <v>1901962.368</v>
      </c>
      <c r="E131" s="97">
        <v>0</v>
      </c>
      <c r="F131" s="97">
        <v>380392.47360000003</v>
      </c>
      <c r="G131" s="97">
        <v>380392.47360000003</v>
      </c>
      <c r="H131" s="97">
        <v>570588.71039999998</v>
      </c>
      <c r="I131" s="97">
        <v>570588.71039999998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0</v>
      </c>
      <c r="R131" s="97">
        <v>0</v>
      </c>
      <c r="S131" s="97">
        <v>0</v>
      </c>
      <c r="T131" s="97">
        <v>0</v>
      </c>
      <c r="U131" s="97">
        <v>0</v>
      </c>
      <c r="V131" s="97">
        <v>0</v>
      </c>
      <c r="W131" s="97">
        <v>0</v>
      </c>
      <c r="X131" s="97">
        <v>0</v>
      </c>
      <c r="Y131" s="97">
        <v>0</v>
      </c>
      <c r="Z131" s="97">
        <v>0</v>
      </c>
      <c r="AA131" s="97">
        <v>0</v>
      </c>
      <c r="AB131" s="97">
        <v>0</v>
      </c>
      <c r="AC131" s="97">
        <v>0</v>
      </c>
      <c r="AD131" s="97">
        <v>0</v>
      </c>
      <c r="AE131" s="97">
        <v>0</v>
      </c>
      <c r="AF131" s="97">
        <v>0</v>
      </c>
      <c r="AG131" s="97">
        <v>0</v>
      </c>
      <c r="AH131" s="98">
        <v>0</v>
      </c>
    </row>
    <row r="132" spans="1:34" s="111" customFormat="1" ht="16.5" outlineLevel="7">
      <c r="A132" s="167"/>
      <c r="B132" s="90" t="s">
        <v>39</v>
      </c>
      <c r="C132" s="91" t="s">
        <v>1</v>
      </c>
      <c r="D132" s="92">
        <f t="shared" si="13"/>
        <v>61015447.263372369</v>
      </c>
      <c r="E132" s="93">
        <f t="shared" ref="E132:AH132" si="21">E133+E179+E188</f>
        <v>0</v>
      </c>
      <c r="F132" s="93">
        <f t="shared" si="21"/>
        <v>43744.857497690224</v>
      </c>
      <c r="G132" s="93">
        <f t="shared" si="21"/>
        <v>7949534.2287677564</v>
      </c>
      <c r="H132" s="93">
        <f t="shared" si="21"/>
        <v>13263989.825780671</v>
      </c>
      <c r="I132" s="93">
        <f t="shared" si="21"/>
        <v>11386786.406648766</v>
      </c>
      <c r="J132" s="93">
        <f t="shared" si="21"/>
        <v>9558219.1300414074</v>
      </c>
      <c r="K132" s="93">
        <f t="shared" si="21"/>
        <v>8030065.4414554313</v>
      </c>
      <c r="L132" s="93">
        <f t="shared" si="21"/>
        <v>597846.3858017663</v>
      </c>
      <c r="M132" s="93">
        <f t="shared" si="21"/>
        <v>694085.07229668484</v>
      </c>
      <c r="N132" s="93">
        <f t="shared" si="21"/>
        <v>144358.02974237772</v>
      </c>
      <c r="O132" s="93">
        <f t="shared" si="21"/>
        <v>0</v>
      </c>
      <c r="P132" s="93">
        <f t="shared" si="21"/>
        <v>0</v>
      </c>
      <c r="Q132" s="93">
        <f t="shared" si="21"/>
        <v>1600332.7034571671</v>
      </c>
      <c r="R132" s="93">
        <f t="shared" si="21"/>
        <v>1600332.7034571671</v>
      </c>
      <c r="S132" s="93">
        <f t="shared" si="21"/>
        <v>0</v>
      </c>
      <c r="T132" s="93">
        <f t="shared" si="21"/>
        <v>0</v>
      </c>
      <c r="U132" s="93">
        <f t="shared" si="21"/>
        <v>0</v>
      </c>
      <c r="V132" s="93">
        <f t="shared" si="21"/>
        <v>1611268.9178315897</v>
      </c>
      <c r="W132" s="93">
        <f t="shared" si="21"/>
        <v>1611268.9178315897</v>
      </c>
      <c r="X132" s="93">
        <f t="shared" si="21"/>
        <v>1341508.9632625</v>
      </c>
      <c r="Y132" s="93">
        <f t="shared" si="21"/>
        <v>1437747.6497574185</v>
      </c>
      <c r="Z132" s="93">
        <f t="shared" si="21"/>
        <v>144358.02974237772</v>
      </c>
      <c r="AA132" s="93">
        <f t="shared" si="21"/>
        <v>0</v>
      </c>
      <c r="AB132" s="93">
        <f t="shared" si="21"/>
        <v>0</v>
      </c>
      <c r="AC132" s="93">
        <f t="shared" si="21"/>
        <v>0</v>
      </c>
      <c r="AD132" s="93">
        <f t="shared" si="21"/>
        <v>0</v>
      </c>
      <c r="AE132" s="93">
        <f t="shared" si="21"/>
        <v>0</v>
      </c>
      <c r="AF132" s="93">
        <f t="shared" si="21"/>
        <v>0</v>
      </c>
      <c r="AG132" s="93">
        <f t="shared" si="21"/>
        <v>0</v>
      </c>
      <c r="AH132" s="93">
        <f t="shared" si="21"/>
        <v>0</v>
      </c>
    </row>
    <row r="133" spans="1:34" s="111" customFormat="1" ht="16.5" outlineLevel="7">
      <c r="A133" s="167"/>
      <c r="B133" s="103"/>
      <c r="C133" s="104" t="s">
        <v>350</v>
      </c>
      <c r="D133" s="105">
        <f t="shared" si="13"/>
        <v>29527778.810940895</v>
      </c>
      <c r="E133" s="106">
        <v>0</v>
      </c>
      <c r="F133" s="106">
        <v>43744.857497690224</v>
      </c>
      <c r="G133" s="106">
        <v>2038145.8189132172</v>
      </c>
      <c r="H133" s="106">
        <v>6425025.9449732509</v>
      </c>
      <c r="I133" s="106">
        <v>4561130.4750925014</v>
      </c>
      <c r="J133" s="106">
        <v>3471154.4424417191</v>
      </c>
      <c r="K133" s="106">
        <v>2205469.8988418831</v>
      </c>
      <c r="L133" s="106">
        <v>597846.3858017663</v>
      </c>
      <c r="M133" s="106">
        <v>694085.07229668484</v>
      </c>
      <c r="N133" s="106">
        <v>144358.02974237772</v>
      </c>
      <c r="O133" s="106">
        <v>0</v>
      </c>
      <c r="P133" s="106">
        <v>0</v>
      </c>
      <c r="Q133" s="106">
        <v>1600332.7034571671</v>
      </c>
      <c r="R133" s="106">
        <v>1600332.7034571671</v>
      </c>
      <c r="S133" s="106">
        <v>0</v>
      </c>
      <c r="T133" s="106">
        <v>0</v>
      </c>
      <c r="U133" s="106">
        <v>0</v>
      </c>
      <c r="V133" s="106">
        <v>1611268.9178315897</v>
      </c>
      <c r="W133" s="106">
        <v>1611268.9178315897</v>
      </c>
      <c r="X133" s="106">
        <v>1341508.9632625</v>
      </c>
      <c r="Y133" s="106">
        <v>1437747.6497574185</v>
      </c>
      <c r="Z133" s="106">
        <v>144358.02974237772</v>
      </c>
      <c r="AA133" s="106">
        <v>0</v>
      </c>
      <c r="AB133" s="106">
        <v>0</v>
      </c>
      <c r="AC133" s="106">
        <v>0</v>
      </c>
      <c r="AD133" s="106">
        <v>0</v>
      </c>
      <c r="AE133" s="106">
        <v>0</v>
      </c>
      <c r="AF133" s="106">
        <v>0</v>
      </c>
      <c r="AG133" s="106">
        <v>0</v>
      </c>
      <c r="AH133" s="106">
        <v>0</v>
      </c>
    </row>
    <row r="134" spans="1:34" s="111" customFormat="1" ht="16.5" outlineLevel="7">
      <c r="A134" s="167"/>
      <c r="B134" s="83"/>
      <c r="C134" s="84" t="s">
        <v>694</v>
      </c>
      <c r="D134" s="109">
        <f t="shared" si="13"/>
        <v>218724.28748845111</v>
      </c>
      <c r="E134" s="110">
        <v>0</v>
      </c>
      <c r="F134" s="110">
        <v>43744.857497690224</v>
      </c>
      <c r="G134" s="110">
        <v>174979.42999076089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0</v>
      </c>
      <c r="N134" s="110">
        <v>0</v>
      </c>
      <c r="O134" s="110">
        <v>0</v>
      </c>
      <c r="P134" s="110">
        <v>0</v>
      </c>
      <c r="Q134" s="110">
        <v>0</v>
      </c>
      <c r="R134" s="110">
        <v>0</v>
      </c>
      <c r="S134" s="110">
        <v>0</v>
      </c>
      <c r="T134" s="110">
        <v>0</v>
      </c>
      <c r="U134" s="110">
        <v>0</v>
      </c>
      <c r="V134" s="110">
        <v>0</v>
      </c>
      <c r="W134" s="110">
        <v>0</v>
      </c>
      <c r="X134" s="110">
        <v>0</v>
      </c>
      <c r="Y134" s="110">
        <v>0</v>
      </c>
      <c r="Z134" s="110">
        <v>0</v>
      </c>
      <c r="AA134" s="110">
        <v>0</v>
      </c>
      <c r="AB134" s="110">
        <v>0</v>
      </c>
      <c r="AC134" s="110">
        <v>0</v>
      </c>
      <c r="AD134" s="110">
        <v>0</v>
      </c>
      <c r="AE134" s="110">
        <v>0</v>
      </c>
      <c r="AF134" s="110">
        <v>0</v>
      </c>
      <c r="AG134" s="110">
        <v>0</v>
      </c>
      <c r="AH134" s="110">
        <v>0</v>
      </c>
    </row>
    <row r="135" spans="1:34" s="111" customFormat="1" ht="16.5" outlineLevel="7">
      <c r="A135" s="167"/>
      <c r="B135" s="83"/>
      <c r="C135" s="84" t="s">
        <v>695</v>
      </c>
      <c r="D135" s="109">
        <f t="shared" si="13"/>
        <v>240596.7162372962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96238.686494918482</v>
      </c>
      <c r="N135" s="110">
        <v>144358.02974237772</v>
      </c>
      <c r="O135" s="110">
        <v>0</v>
      </c>
      <c r="P135" s="110">
        <v>0</v>
      </c>
      <c r="Q135" s="110">
        <v>0</v>
      </c>
      <c r="R135" s="110">
        <v>0</v>
      </c>
      <c r="S135" s="110">
        <v>0</v>
      </c>
      <c r="T135" s="110">
        <v>0</v>
      </c>
      <c r="U135" s="110">
        <v>0</v>
      </c>
      <c r="V135" s="110">
        <v>0</v>
      </c>
      <c r="W135" s="110">
        <v>0</v>
      </c>
      <c r="X135" s="110">
        <v>0</v>
      </c>
      <c r="Y135" s="110">
        <v>0</v>
      </c>
      <c r="Z135" s="110">
        <v>0</v>
      </c>
      <c r="AA135" s="110">
        <v>0</v>
      </c>
      <c r="AB135" s="110">
        <v>0</v>
      </c>
      <c r="AC135" s="110">
        <v>0</v>
      </c>
      <c r="AD135" s="110">
        <v>0</v>
      </c>
      <c r="AE135" s="110">
        <v>0</v>
      </c>
      <c r="AF135" s="110">
        <v>0</v>
      </c>
      <c r="AG135" s="110">
        <v>0</v>
      </c>
      <c r="AH135" s="110">
        <v>0</v>
      </c>
    </row>
    <row r="136" spans="1:34" s="111" customFormat="1" ht="16.5" outlineLevel="7">
      <c r="A136" s="167"/>
      <c r="B136" s="83"/>
      <c r="C136" s="84" t="s">
        <v>696</v>
      </c>
      <c r="D136" s="109">
        <f t="shared" si="13"/>
        <v>218724.28748845111</v>
      </c>
      <c r="E136" s="110">
        <v>0</v>
      </c>
      <c r="F136" s="110">
        <v>0</v>
      </c>
      <c r="G136" s="110">
        <v>30621.400248383154</v>
      </c>
      <c r="H136" s="110">
        <v>32808.643123267662</v>
      </c>
      <c r="I136" s="110">
        <v>28434.157373498645</v>
      </c>
      <c r="J136" s="110">
        <v>56868.31474699729</v>
      </c>
      <c r="K136" s="110">
        <v>69991.771996304364</v>
      </c>
      <c r="L136" s="110">
        <v>0</v>
      </c>
      <c r="M136" s="110">
        <v>0</v>
      </c>
      <c r="N136" s="110">
        <v>0</v>
      </c>
      <c r="O136" s="110">
        <v>0</v>
      </c>
      <c r="P136" s="110">
        <v>0</v>
      </c>
      <c r="Q136" s="110">
        <v>0</v>
      </c>
      <c r="R136" s="110">
        <v>0</v>
      </c>
      <c r="S136" s="110">
        <v>0</v>
      </c>
      <c r="T136" s="110">
        <v>0</v>
      </c>
      <c r="U136" s="110">
        <v>0</v>
      </c>
      <c r="V136" s="110">
        <v>0</v>
      </c>
      <c r="W136" s="110">
        <v>0</v>
      </c>
      <c r="X136" s="110">
        <v>0</v>
      </c>
      <c r="Y136" s="110">
        <v>0</v>
      </c>
      <c r="Z136" s="110">
        <v>0</v>
      </c>
      <c r="AA136" s="110">
        <v>0</v>
      </c>
      <c r="AB136" s="110">
        <v>0</v>
      </c>
      <c r="AC136" s="110">
        <v>0</v>
      </c>
      <c r="AD136" s="110">
        <v>0</v>
      </c>
      <c r="AE136" s="110">
        <v>0</v>
      </c>
      <c r="AF136" s="110">
        <v>0</v>
      </c>
      <c r="AG136" s="110">
        <v>0</v>
      </c>
      <c r="AH136" s="110">
        <v>0</v>
      </c>
    </row>
    <row r="137" spans="1:34" s="111" customFormat="1" ht="16.5" outlineLevel="7">
      <c r="A137" s="167"/>
      <c r="B137" s="83"/>
      <c r="C137" s="84" t="s">
        <v>697</v>
      </c>
      <c r="D137" s="109">
        <f t="shared" ref="D137:D199" si="22">SUM(E137:AH137)</f>
        <v>218724.28748845111</v>
      </c>
      <c r="E137" s="110">
        <v>0</v>
      </c>
      <c r="F137" s="110">
        <v>0</v>
      </c>
      <c r="G137" s="110">
        <v>28434.157373498645</v>
      </c>
      <c r="H137" s="110">
        <v>32808.643123267662</v>
      </c>
      <c r="I137" s="110">
        <v>30621.400248383154</v>
      </c>
      <c r="J137" s="110">
        <v>54681.071872112778</v>
      </c>
      <c r="K137" s="110">
        <v>72179.014871188876</v>
      </c>
      <c r="L137" s="110">
        <v>0</v>
      </c>
      <c r="M137" s="110">
        <v>0</v>
      </c>
      <c r="N137" s="110">
        <v>0</v>
      </c>
      <c r="O137" s="110">
        <v>0</v>
      </c>
      <c r="P137" s="110">
        <v>0</v>
      </c>
      <c r="Q137" s="110">
        <v>0</v>
      </c>
      <c r="R137" s="110">
        <v>0</v>
      </c>
      <c r="S137" s="110">
        <v>0</v>
      </c>
      <c r="T137" s="110">
        <v>0</v>
      </c>
      <c r="U137" s="110">
        <v>0</v>
      </c>
      <c r="V137" s="110">
        <v>0</v>
      </c>
      <c r="W137" s="110">
        <v>0</v>
      </c>
      <c r="X137" s="110">
        <v>0</v>
      </c>
      <c r="Y137" s="110">
        <v>0</v>
      </c>
      <c r="Z137" s="110">
        <v>0</v>
      </c>
      <c r="AA137" s="110">
        <v>0</v>
      </c>
      <c r="AB137" s="110">
        <v>0</v>
      </c>
      <c r="AC137" s="110">
        <v>0</v>
      </c>
      <c r="AD137" s="110">
        <v>0</v>
      </c>
      <c r="AE137" s="110">
        <v>0</v>
      </c>
      <c r="AF137" s="110">
        <v>0</v>
      </c>
      <c r="AG137" s="110">
        <v>0</v>
      </c>
      <c r="AH137" s="110">
        <v>0</v>
      </c>
    </row>
    <row r="138" spans="1:34" s="111" customFormat="1" ht="16.5" outlineLevel="7">
      <c r="A138" s="167"/>
      <c r="B138" s="83"/>
      <c r="C138" s="84" t="s">
        <v>698</v>
      </c>
      <c r="D138" s="109">
        <f t="shared" si="22"/>
        <v>1377963.011177242</v>
      </c>
      <c r="E138" s="110">
        <v>0</v>
      </c>
      <c r="F138" s="110">
        <v>0</v>
      </c>
      <c r="G138" s="110">
        <v>0</v>
      </c>
      <c r="H138" s="110">
        <v>1377963.011177242</v>
      </c>
      <c r="I138" s="110">
        <v>0</v>
      </c>
      <c r="J138" s="110">
        <v>0</v>
      </c>
      <c r="K138" s="110">
        <v>0</v>
      </c>
      <c r="L138" s="110">
        <v>0</v>
      </c>
      <c r="M138" s="110">
        <v>0</v>
      </c>
      <c r="N138" s="110">
        <v>0</v>
      </c>
      <c r="O138" s="110">
        <v>0</v>
      </c>
      <c r="P138" s="110">
        <v>0</v>
      </c>
      <c r="Q138" s="110">
        <v>0</v>
      </c>
      <c r="R138" s="110">
        <v>0</v>
      </c>
      <c r="S138" s="110">
        <v>0</v>
      </c>
      <c r="T138" s="110">
        <v>0</v>
      </c>
      <c r="U138" s="110">
        <v>0</v>
      </c>
      <c r="V138" s="110">
        <v>0</v>
      </c>
      <c r="W138" s="110">
        <v>0</v>
      </c>
      <c r="X138" s="110">
        <v>0</v>
      </c>
      <c r="Y138" s="110">
        <v>0</v>
      </c>
      <c r="Z138" s="110">
        <v>0</v>
      </c>
      <c r="AA138" s="110">
        <v>0</v>
      </c>
      <c r="AB138" s="110">
        <v>0</v>
      </c>
      <c r="AC138" s="110">
        <v>0</v>
      </c>
      <c r="AD138" s="110">
        <v>0</v>
      </c>
      <c r="AE138" s="110">
        <v>0</v>
      </c>
      <c r="AF138" s="110">
        <v>0</v>
      </c>
      <c r="AG138" s="110">
        <v>0</v>
      </c>
      <c r="AH138" s="110">
        <v>0</v>
      </c>
    </row>
    <row r="139" spans="1:34" s="111" customFormat="1" ht="16.5" outlineLevel="7">
      <c r="A139" s="167"/>
      <c r="B139" s="83"/>
      <c r="C139" s="84" t="s">
        <v>699</v>
      </c>
      <c r="D139" s="109">
        <f t="shared" si="22"/>
        <v>707208.52954599191</v>
      </c>
      <c r="E139" s="110">
        <v>0</v>
      </c>
      <c r="F139" s="110">
        <v>0</v>
      </c>
      <c r="G139" s="110">
        <v>141441.70590919838</v>
      </c>
      <c r="H139" s="110">
        <v>282883.41181839677</v>
      </c>
      <c r="I139" s="110">
        <v>282883.41181839677</v>
      </c>
      <c r="J139" s="110">
        <v>0</v>
      </c>
      <c r="K139" s="110">
        <v>0</v>
      </c>
      <c r="L139" s="110">
        <v>0</v>
      </c>
      <c r="M139" s="110">
        <v>0</v>
      </c>
      <c r="N139" s="110">
        <v>0</v>
      </c>
      <c r="O139" s="110">
        <v>0</v>
      </c>
      <c r="P139" s="110">
        <v>0</v>
      </c>
      <c r="Q139" s="110">
        <v>0</v>
      </c>
      <c r="R139" s="110">
        <v>0</v>
      </c>
      <c r="S139" s="110">
        <v>0</v>
      </c>
      <c r="T139" s="110">
        <v>0</v>
      </c>
      <c r="U139" s="110">
        <v>0</v>
      </c>
      <c r="V139" s="110">
        <v>0</v>
      </c>
      <c r="W139" s="110">
        <v>0</v>
      </c>
      <c r="X139" s="110">
        <v>0</v>
      </c>
      <c r="Y139" s="110">
        <v>0</v>
      </c>
      <c r="Z139" s="110">
        <v>0</v>
      </c>
      <c r="AA139" s="110">
        <v>0</v>
      </c>
      <c r="AB139" s="110">
        <v>0</v>
      </c>
      <c r="AC139" s="110">
        <v>0</v>
      </c>
      <c r="AD139" s="110">
        <v>0</v>
      </c>
      <c r="AE139" s="110">
        <v>0</v>
      </c>
      <c r="AF139" s="110">
        <v>0</v>
      </c>
      <c r="AG139" s="110">
        <v>0</v>
      </c>
      <c r="AH139" s="110">
        <v>0</v>
      </c>
    </row>
    <row r="140" spans="1:34" s="111" customFormat="1" ht="16.5" outlineLevel="7">
      <c r="A140" s="167"/>
      <c r="B140" s="83"/>
      <c r="C140" s="84" t="s">
        <v>700</v>
      </c>
      <c r="D140" s="109">
        <f t="shared" si="22"/>
        <v>1377963.011177242</v>
      </c>
      <c r="E140" s="110">
        <v>0</v>
      </c>
      <c r="F140" s="110">
        <v>0</v>
      </c>
      <c r="G140" s="110">
        <v>0</v>
      </c>
      <c r="H140" s="110">
        <v>0</v>
      </c>
      <c r="I140" s="110">
        <v>1377963.011177242</v>
      </c>
      <c r="J140" s="110">
        <v>0</v>
      </c>
      <c r="K140" s="110">
        <v>0</v>
      </c>
      <c r="L140" s="110">
        <v>0</v>
      </c>
      <c r="M140" s="110">
        <v>0</v>
      </c>
      <c r="N140" s="110">
        <v>0</v>
      </c>
      <c r="O140" s="110">
        <v>0</v>
      </c>
      <c r="P140" s="110">
        <v>0</v>
      </c>
      <c r="Q140" s="110">
        <v>0</v>
      </c>
      <c r="R140" s="110">
        <v>0</v>
      </c>
      <c r="S140" s="110">
        <v>0</v>
      </c>
      <c r="T140" s="110">
        <v>0</v>
      </c>
      <c r="U140" s="110">
        <v>0</v>
      </c>
      <c r="V140" s="110">
        <v>0</v>
      </c>
      <c r="W140" s="110">
        <v>0</v>
      </c>
      <c r="X140" s="110">
        <v>0</v>
      </c>
      <c r="Y140" s="110">
        <v>0</v>
      </c>
      <c r="Z140" s="110">
        <v>0</v>
      </c>
      <c r="AA140" s="110">
        <v>0</v>
      </c>
      <c r="AB140" s="110">
        <v>0</v>
      </c>
      <c r="AC140" s="110">
        <v>0</v>
      </c>
      <c r="AD140" s="110">
        <v>0</v>
      </c>
      <c r="AE140" s="110">
        <v>0</v>
      </c>
      <c r="AF140" s="110">
        <v>0</v>
      </c>
      <c r="AG140" s="110">
        <v>0</v>
      </c>
      <c r="AH140" s="110">
        <v>0</v>
      </c>
    </row>
    <row r="141" spans="1:34" s="111" customFormat="1" ht="16.5" outlineLevel="7">
      <c r="A141" s="167"/>
      <c r="B141" s="83"/>
      <c r="C141" s="84" t="s">
        <v>701</v>
      </c>
      <c r="D141" s="109">
        <f t="shared" si="22"/>
        <v>145816.19165896741</v>
      </c>
      <c r="E141" s="110">
        <v>0</v>
      </c>
      <c r="F141" s="110">
        <v>0</v>
      </c>
      <c r="G141" s="110">
        <v>29163.238331793484</v>
      </c>
      <c r="H141" s="110">
        <v>58326.476663586967</v>
      </c>
      <c r="I141" s="110">
        <v>58326.476663586967</v>
      </c>
      <c r="J141" s="110">
        <v>0</v>
      </c>
      <c r="K141" s="110">
        <v>0</v>
      </c>
      <c r="L141" s="110">
        <v>0</v>
      </c>
      <c r="M141" s="110">
        <v>0</v>
      </c>
      <c r="N141" s="110">
        <v>0</v>
      </c>
      <c r="O141" s="110">
        <v>0</v>
      </c>
      <c r="P141" s="110">
        <v>0</v>
      </c>
      <c r="Q141" s="110">
        <v>0</v>
      </c>
      <c r="R141" s="110">
        <v>0</v>
      </c>
      <c r="S141" s="110">
        <v>0</v>
      </c>
      <c r="T141" s="110">
        <v>0</v>
      </c>
      <c r="U141" s="110">
        <v>0</v>
      </c>
      <c r="V141" s="110">
        <v>0</v>
      </c>
      <c r="W141" s="110">
        <v>0</v>
      </c>
      <c r="X141" s="110">
        <v>0</v>
      </c>
      <c r="Y141" s="110">
        <v>0</v>
      </c>
      <c r="Z141" s="110">
        <v>0</v>
      </c>
      <c r="AA141" s="110">
        <v>0</v>
      </c>
      <c r="AB141" s="110">
        <v>0</v>
      </c>
      <c r="AC141" s="110">
        <v>0</v>
      </c>
      <c r="AD141" s="110">
        <v>0</v>
      </c>
      <c r="AE141" s="110">
        <v>0</v>
      </c>
      <c r="AF141" s="110">
        <v>0</v>
      </c>
      <c r="AG141" s="110">
        <v>0</v>
      </c>
      <c r="AH141" s="110">
        <v>0</v>
      </c>
    </row>
    <row r="142" spans="1:34" s="111" customFormat="1" ht="16.5" outlineLevel="7">
      <c r="A142" s="167"/>
      <c r="B142" s="83"/>
      <c r="C142" s="84" t="s">
        <v>702</v>
      </c>
      <c r="D142" s="109">
        <f t="shared" si="22"/>
        <v>240596.7162372962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240596.7162372962</v>
      </c>
      <c r="K142" s="110">
        <v>0</v>
      </c>
      <c r="L142" s="110">
        <v>0</v>
      </c>
      <c r="M142" s="110">
        <v>0</v>
      </c>
      <c r="N142" s="110">
        <v>0</v>
      </c>
      <c r="O142" s="110">
        <v>0</v>
      </c>
      <c r="P142" s="110">
        <v>0</v>
      </c>
      <c r="Q142" s="110">
        <v>0</v>
      </c>
      <c r="R142" s="110">
        <v>0</v>
      </c>
      <c r="S142" s="110">
        <v>0</v>
      </c>
      <c r="T142" s="110">
        <v>0</v>
      </c>
      <c r="U142" s="110">
        <v>0</v>
      </c>
      <c r="V142" s="110">
        <v>0</v>
      </c>
      <c r="W142" s="110">
        <v>0</v>
      </c>
      <c r="X142" s="110">
        <v>0</v>
      </c>
      <c r="Y142" s="110">
        <v>0</v>
      </c>
      <c r="Z142" s="110">
        <v>0</v>
      </c>
      <c r="AA142" s="110">
        <v>0</v>
      </c>
      <c r="AB142" s="110">
        <v>0</v>
      </c>
      <c r="AC142" s="110">
        <v>0</v>
      </c>
      <c r="AD142" s="110">
        <v>0</v>
      </c>
      <c r="AE142" s="110">
        <v>0</v>
      </c>
      <c r="AF142" s="110">
        <v>0</v>
      </c>
      <c r="AG142" s="110">
        <v>0</v>
      </c>
      <c r="AH142" s="110">
        <v>0</v>
      </c>
    </row>
    <row r="143" spans="1:34" s="111" customFormat="1" ht="16.5" outlineLevel="7">
      <c r="A143" s="167"/>
      <c r="B143" s="83"/>
      <c r="C143" s="84" t="s">
        <v>703</v>
      </c>
      <c r="D143" s="109">
        <f t="shared" si="22"/>
        <v>240596.7162372962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0</v>
      </c>
      <c r="N143" s="110">
        <v>0</v>
      </c>
      <c r="O143" s="110">
        <v>0</v>
      </c>
      <c r="P143" s="110">
        <v>0</v>
      </c>
      <c r="Q143" s="110">
        <v>0</v>
      </c>
      <c r="R143" s="110">
        <v>0</v>
      </c>
      <c r="S143" s="110">
        <v>0</v>
      </c>
      <c r="T143" s="110">
        <v>0</v>
      </c>
      <c r="U143" s="110">
        <v>0</v>
      </c>
      <c r="V143" s="110">
        <v>0</v>
      </c>
      <c r="W143" s="110">
        <v>0</v>
      </c>
      <c r="X143" s="110">
        <v>0</v>
      </c>
      <c r="Y143" s="110">
        <v>96238.686494918482</v>
      </c>
      <c r="Z143" s="110">
        <v>144358.02974237772</v>
      </c>
      <c r="AA143" s="110">
        <v>0</v>
      </c>
      <c r="AB143" s="110">
        <v>0</v>
      </c>
      <c r="AC143" s="110">
        <v>0</v>
      </c>
      <c r="AD143" s="110">
        <v>0</v>
      </c>
      <c r="AE143" s="110">
        <v>0</v>
      </c>
      <c r="AF143" s="110">
        <v>0</v>
      </c>
      <c r="AG143" s="110">
        <v>0</v>
      </c>
      <c r="AH143" s="110">
        <v>0</v>
      </c>
    </row>
    <row r="144" spans="1:34" s="111" customFormat="1" ht="16.5" outlineLevel="7">
      <c r="A144" s="167"/>
      <c r="B144" s="83"/>
      <c r="C144" s="84" t="s">
        <v>704</v>
      </c>
      <c r="D144" s="109">
        <f t="shared" si="22"/>
        <v>240596.7162372962</v>
      </c>
      <c r="E144" s="110">
        <v>0</v>
      </c>
      <c r="F144" s="110">
        <v>0</v>
      </c>
      <c r="G144" s="110">
        <v>0</v>
      </c>
      <c r="H144" s="110">
        <v>0</v>
      </c>
      <c r="I144" s="110">
        <v>96238.686494918482</v>
      </c>
      <c r="J144" s="110">
        <v>144358.02974237772</v>
      </c>
      <c r="K144" s="110">
        <v>0</v>
      </c>
      <c r="L144" s="110">
        <v>0</v>
      </c>
      <c r="M144" s="110">
        <v>0</v>
      </c>
      <c r="N144" s="110">
        <v>0</v>
      </c>
      <c r="O144" s="110">
        <v>0</v>
      </c>
      <c r="P144" s="110">
        <v>0</v>
      </c>
      <c r="Q144" s="110">
        <v>0</v>
      </c>
      <c r="R144" s="110">
        <v>0</v>
      </c>
      <c r="S144" s="110">
        <v>0</v>
      </c>
      <c r="T144" s="110">
        <v>0</v>
      </c>
      <c r="U144" s="110">
        <v>0</v>
      </c>
      <c r="V144" s="110">
        <v>0</v>
      </c>
      <c r="W144" s="110">
        <v>0</v>
      </c>
      <c r="X144" s="110">
        <v>0</v>
      </c>
      <c r="Y144" s="110">
        <v>0</v>
      </c>
      <c r="Z144" s="110">
        <v>0</v>
      </c>
      <c r="AA144" s="110">
        <v>0</v>
      </c>
      <c r="AB144" s="110">
        <v>0</v>
      </c>
      <c r="AC144" s="110">
        <v>0</v>
      </c>
      <c r="AD144" s="110">
        <v>0</v>
      </c>
      <c r="AE144" s="110">
        <v>0</v>
      </c>
      <c r="AF144" s="110">
        <v>0</v>
      </c>
      <c r="AG144" s="110">
        <v>0</v>
      </c>
      <c r="AH144" s="110">
        <v>0</v>
      </c>
    </row>
    <row r="145" spans="1:34" s="111" customFormat="1" ht="16.5" outlineLevel="7">
      <c r="A145" s="167"/>
      <c r="B145" s="83"/>
      <c r="C145" s="84" t="s">
        <v>705</v>
      </c>
      <c r="D145" s="109">
        <f t="shared" si="22"/>
        <v>218724.28748845111</v>
      </c>
      <c r="E145" s="110">
        <v>0</v>
      </c>
      <c r="F145" s="110">
        <v>0</v>
      </c>
      <c r="G145" s="110">
        <v>0</v>
      </c>
      <c r="H145" s="110">
        <v>131234.57249307065</v>
      </c>
      <c r="I145" s="110">
        <v>87489.714995380447</v>
      </c>
      <c r="J145" s="110">
        <v>0</v>
      </c>
      <c r="K145" s="110">
        <v>0</v>
      </c>
      <c r="L145" s="110">
        <v>0</v>
      </c>
      <c r="M145" s="110">
        <v>0</v>
      </c>
      <c r="N145" s="110">
        <v>0</v>
      </c>
      <c r="O145" s="110">
        <v>0</v>
      </c>
      <c r="P145" s="110">
        <v>0</v>
      </c>
      <c r="Q145" s="110">
        <v>0</v>
      </c>
      <c r="R145" s="110">
        <v>0</v>
      </c>
      <c r="S145" s="110">
        <v>0</v>
      </c>
      <c r="T145" s="110">
        <v>0</v>
      </c>
      <c r="U145" s="110">
        <v>0</v>
      </c>
      <c r="V145" s="110">
        <v>0</v>
      </c>
      <c r="W145" s="110">
        <v>0</v>
      </c>
      <c r="X145" s="110">
        <v>0</v>
      </c>
      <c r="Y145" s="110">
        <v>0</v>
      </c>
      <c r="Z145" s="110">
        <v>0</v>
      </c>
      <c r="AA145" s="110">
        <v>0</v>
      </c>
      <c r="AB145" s="110">
        <v>0</v>
      </c>
      <c r="AC145" s="110">
        <v>0</v>
      </c>
      <c r="AD145" s="110">
        <v>0</v>
      </c>
      <c r="AE145" s="110">
        <v>0</v>
      </c>
      <c r="AF145" s="110">
        <v>0</v>
      </c>
      <c r="AG145" s="110">
        <v>0</v>
      </c>
      <c r="AH145" s="110">
        <v>0</v>
      </c>
    </row>
    <row r="146" spans="1:34" s="111" customFormat="1" ht="16.5" outlineLevel="7">
      <c r="A146" s="167"/>
      <c r="B146" s="83"/>
      <c r="C146" s="84" t="s">
        <v>706</v>
      </c>
      <c r="D146" s="109">
        <f t="shared" si="22"/>
        <v>218724.28748845111</v>
      </c>
      <c r="E146" s="110">
        <v>0</v>
      </c>
      <c r="F146" s="110">
        <v>0</v>
      </c>
      <c r="G146" s="110">
        <v>131234.57249307065</v>
      </c>
      <c r="H146" s="110">
        <v>87489.714995380447</v>
      </c>
      <c r="I146" s="110">
        <v>0</v>
      </c>
      <c r="J146" s="110">
        <v>0</v>
      </c>
      <c r="K146" s="110">
        <v>0</v>
      </c>
      <c r="L146" s="110">
        <v>0</v>
      </c>
      <c r="M146" s="110">
        <v>0</v>
      </c>
      <c r="N146" s="110">
        <v>0</v>
      </c>
      <c r="O146" s="110">
        <v>0</v>
      </c>
      <c r="P146" s="110">
        <v>0</v>
      </c>
      <c r="Q146" s="110">
        <v>0</v>
      </c>
      <c r="R146" s="110">
        <v>0</v>
      </c>
      <c r="S146" s="110">
        <v>0</v>
      </c>
      <c r="T146" s="110">
        <v>0</v>
      </c>
      <c r="U146" s="110">
        <v>0</v>
      </c>
      <c r="V146" s="110">
        <v>0</v>
      </c>
      <c r="W146" s="110">
        <v>0</v>
      </c>
      <c r="X146" s="110">
        <v>0</v>
      </c>
      <c r="Y146" s="110">
        <v>0</v>
      </c>
      <c r="Z146" s="110">
        <v>0</v>
      </c>
      <c r="AA146" s="110">
        <v>0</v>
      </c>
      <c r="AB146" s="110">
        <v>0</v>
      </c>
      <c r="AC146" s="110">
        <v>0</v>
      </c>
      <c r="AD146" s="110">
        <v>0</v>
      </c>
      <c r="AE146" s="110">
        <v>0</v>
      </c>
      <c r="AF146" s="110">
        <v>0</v>
      </c>
      <c r="AG146" s="110">
        <v>0</v>
      </c>
      <c r="AH146" s="110">
        <v>0</v>
      </c>
    </row>
    <row r="147" spans="1:34" s="111" customFormat="1" ht="16.5" outlineLevel="7">
      <c r="A147" s="167"/>
      <c r="B147" s="83"/>
      <c r="C147" s="84" t="s">
        <v>707</v>
      </c>
      <c r="D147" s="109">
        <f t="shared" si="22"/>
        <v>3222537.8356631794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0</v>
      </c>
      <c r="N147" s="110">
        <v>0</v>
      </c>
      <c r="O147" s="110">
        <v>0</v>
      </c>
      <c r="P147" s="110">
        <v>0</v>
      </c>
      <c r="Q147" s="110">
        <v>0</v>
      </c>
      <c r="R147" s="110">
        <v>0</v>
      </c>
      <c r="S147" s="110">
        <v>0</v>
      </c>
      <c r="T147" s="110">
        <v>0</v>
      </c>
      <c r="U147" s="110">
        <v>0</v>
      </c>
      <c r="V147" s="110">
        <v>1611268.9178315897</v>
      </c>
      <c r="W147" s="110">
        <v>1611268.9178315897</v>
      </c>
      <c r="X147" s="110">
        <v>0</v>
      </c>
      <c r="Y147" s="110">
        <v>0</v>
      </c>
      <c r="Z147" s="110">
        <v>0</v>
      </c>
      <c r="AA147" s="110">
        <v>0</v>
      </c>
      <c r="AB147" s="110">
        <v>0</v>
      </c>
      <c r="AC147" s="110">
        <v>0</v>
      </c>
      <c r="AD147" s="110">
        <v>0</v>
      </c>
      <c r="AE147" s="110">
        <v>0</v>
      </c>
      <c r="AF147" s="110">
        <v>0</v>
      </c>
      <c r="AG147" s="110">
        <v>0</v>
      </c>
      <c r="AH147" s="110">
        <v>0</v>
      </c>
    </row>
    <row r="148" spans="1:34" s="111" customFormat="1" ht="16.5" outlineLevel="7">
      <c r="A148" s="167"/>
      <c r="B148" s="83"/>
      <c r="C148" s="84" t="s">
        <v>708</v>
      </c>
      <c r="D148" s="109">
        <f t="shared" si="22"/>
        <v>218724.28748845111</v>
      </c>
      <c r="E148" s="110">
        <v>0</v>
      </c>
      <c r="F148" s="110">
        <v>0</v>
      </c>
      <c r="G148" s="110">
        <v>0</v>
      </c>
      <c r="H148" s="110">
        <v>0</v>
      </c>
      <c r="I148" s="110">
        <v>218724.28748845111</v>
      </c>
      <c r="J148" s="110">
        <v>0</v>
      </c>
      <c r="K148" s="110">
        <v>0</v>
      </c>
      <c r="L148" s="110">
        <v>0</v>
      </c>
      <c r="M148" s="110">
        <v>0</v>
      </c>
      <c r="N148" s="110">
        <v>0</v>
      </c>
      <c r="O148" s="110">
        <v>0</v>
      </c>
      <c r="P148" s="110">
        <v>0</v>
      </c>
      <c r="Q148" s="110">
        <v>0</v>
      </c>
      <c r="R148" s="110">
        <v>0</v>
      </c>
      <c r="S148" s="110">
        <v>0</v>
      </c>
      <c r="T148" s="110">
        <v>0</v>
      </c>
      <c r="U148" s="110">
        <v>0</v>
      </c>
      <c r="V148" s="110">
        <v>0</v>
      </c>
      <c r="W148" s="110">
        <v>0</v>
      </c>
      <c r="X148" s="110">
        <v>0</v>
      </c>
      <c r="Y148" s="110">
        <v>0</v>
      </c>
      <c r="Z148" s="110">
        <v>0</v>
      </c>
      <c r="AA148" s="110">
        <v>0</v>
      </c>
      <c r="AB148" s="110">
        <v>0</v>
      </c>
      <c r="AC148" s="110">
        <v>0</v>
      </c>
      <c r="AD148" s="110">
        <v>0</v>
      </c>
      <c r="AE148" s="110">
        <v>0</v>
      </c>
      <c r="AF148" s="110">
        <v>0</v>
      </c>
      <c r="AG148" s="110">
        <v>0</v>
      </c>
      <c r="AH148" s="110">
        <v>0</v>
      </c>
    </row>
    <row r="149" spans="1:34" s="111" customFormat="1" ht="16.5" outlineLevel="7">
      <c r="A149" s="167"/>
      <c r="B149" s="83"/>
      <c r="C149" s="84" t="s">
        <v>709</v>
      </c>
      <c r="D149" s="109">
        <f t="shared" si="22"/>
        <v>904060.3882855979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452030.19414279895</v>
      </c>
      <c r="M149" s="110">
        <v>452030.19414279895</v>
      </c>
      <c r="N149" s="110">
        <v>0</v>
      </c>
      <c r="O149" s="110">
        <v>0</v>
      </c>
      <c r="P149" s="110">
        <v>0</v>
      </c>
      <c r="Q149" s="110">
        <v>0</v>
      </c>
      <c r="R149" s="110">
        <v>0</v>
      </c>
      <c r="S149" s="110">
        <v>0</v>
      </c>
      <c r="T149" s="110">
        <v>0</v>
      </c>
      <c r="U149" s="110">
        <v>0</v>
      </c>
      <c r="V149" s="110">
        <v>0</v>
      </c>
      <c r="W149" s="110">
        <v>0</v>
      </c>
      <c r="X149" s="110">
        <v>0</v>
      </c>
      <c r="Y149" s="110">
        <v>0</v>
      </c>
      <c r="Z149" s="110">
        <v>0</v>
      </c>
      <c r="AA149" s="110">
        <v>0</v>
      </c>
      <c r="AB149" s="110">
        <v>0</v>
      </c>
      <c r="AC149" s="110">
        <v>0</v>
      </c>
      <c r="AD149" s="110">
        <v>0</v>
      </c>
      <c r="AE149" s="110">
        <v>0</v>
      </c>
      <c r="AF149" s="110">
        <v>0</v>
      </c>
      <c r="AG149" s="110">
        <v>0</v>
      </c>
      <c r="AH149" s="110">
        <v>0</v>
      </c>
    </row>
    <row r="150" spans="1:34" s="111" customFormat="1" ht="16.5" outlineLevel="7">
      <c r="A150" s="167"/>
      <c r="B150" s="83"/>
      <c r="C150" s="84" t="s">
        <v>710</v>
      </c>
      <c r="D150" s="109">
        <f t="shared" si="22"/>
        <v>218724.28748845111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218724.28748845111</v>
      </c>
      <c r="K150" s="110">
        <v>0</v>
      </c>
      <c r="L150" s="110">
        <v>0</v>
      </c>
      <c r="M150" s="110">
        <v>0</v>
      </c>
      <c r="N150" s="110">
        <v>0</v>
      </c>
      <c r="O150" s="110">
        <v>0</v>
      </c>
      <c r="P150" s="110">
        <v>0</v>
      </c>
      <c r="Q150" s="110">
        <v>0</v>
      </c>
      <c r="R150" s="110">
        <v>0</v>
      </c>
      <c r="S150" s="110">
        <v>0</v>
      </c>
      <c r="T150" s="110">
        <v>0</v>
      </c>
      <c r="U150" s="110">
        <v>0</v>
      </c>
      <c r="V150" s="110">
        <v>0</v>
      </c>
      <c r="W150" s="110">
        <v>0</v>
      </c>
      <c r="X150" s="110">
        <v>0</v>
      </c>
      <c r="Y150" s="110">
        <v>0</v>
      </c>
      <c r="Z150" s="110">
        <v>0</v>
      </c>
      <c r="AA150" s="110">
        <v>0</v>
      </c>
      <c r="AB150" s="110">
        <v>0</v>
      </c>
      <c r="AC150" s="110">
        <v>0</v>
      </c>
      <c r="AD150" s="110">
        <v>0</v>
      </c>
      <c r="AE150" s="110">
        <v>0</v>
      </c>
      <c r="AF150" s="110">
        <v>0</v>
      </c>
      <c r="AG150" s="110">
        <v>0</v>
      </c>
      <c r="AH150" s="110">
        <v>0</v>
      </c>
    </row>
    <row r="151" spans="1:34" s="111" customFormat="1" ht="16.5" outlineLevel="7">
      <c r="A151" s="167"/>
      <c r="B151" s="83"/>
      <c r="C151" s="84" t="s">
        <v>711</v>
      </c>
      <c r="D151" s="109">
        <f t="shared" si="22"/>
        <v>3200665.4069143343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0</v>
      </c>
      <c r="N151" s="110">
        <v>0</v>
      </c>
      <c r="O151" s="110">
        <v>0</v>
      </c>
      <c r="P151" s="110">
        <v>0</v>
      </c>
      <c r="Q151" s="110">
        <v>1600332.7034571671</v>
      </c>
      <c r="R151" s="110">
        <v>1600332.7034571671</v>
      </c>
      <c r="S151" s="110">
        <v>0</v>
      </c>
      <c r="T151" s="110">
        <v>0</v>
      </c>
      <c r="U151" s="110">
        <v>0</v>
      </c>
      <c r="V151" s="110">
        <v>0</v>
      </c>
      <c r="W151" s="110">
        <v>0</v>
      </c>
      <c r="X151" s="110">
        <v>0</v>
      </c>
      <c r="Y151" s="110">
        <v>0</v>
      </c>
      <c r="Z151" s="110">
        <v>0</v>
      </c>
      <c r="AA151" s="110">
        <v>0</v>
      </c>
      <c r="AB151" s="110">
        <v>0</v>
      </c>
      <c r="AC151" s="110">
        <v>0</v>
      </c>
      <c r="AD151" s="110">
        <v>0</v>
      </c>
      <c r="AE151" s="110">
        <v>0</v>
      </c>
      <c r="AF151" s="110">
        <v>0</v>
      </c>
      <c r="AG151" s="110">
        <v>0</v>
      </c>
      <c r="AH151" s="110">
        <v>0</v>
      </c>
    </row>
    <row r="152" spans="1:34" s="111" customFormat="1" ht="16.5" outlineLevel="7">
      <c r="A152" s="167"/>
      <c r="B152" s="83"/>
      <c r="C152" s="84" t="s">
        <v>712</v>
      </c>
      <c r="D152" s="109">
        <f t="shared" si="22"/>
        <v>4046399.3185363454</v>
      </c>
      <c r="E152" s="110">
        <v>0</v>
      </c>
      <c r="F152" s="110">
        <v>0</v>
      </c>
      <c r="G152" s="110">
        <v>445103.92503899802</v>
      </c>
      <c r="H152" s="110">
        <v>768815.8705219056</v>
      </c>
      <c r="I152" s="110">
        <v>1213919.7955609036</v>
      </c>
      <c r="J152" s="110">
        <v>1618559.7274145382</v>
      </c>
      <c r="K152" s="110">
        <v>0</v>
      </c>
      <c r="L152" s="110">
        <v>0</v>
      </c>
      <c r="M152" s="110">
        <v>0</v>
      </c>
      <c r="N152" s="110">
        <v>0</v>
      </c>
      <c r="O152" s="110">
        <v>0</v>
      </c>
      <c r="P152" s="110">
        <v>0</v>
      </c>
      <c r="Q152" s="110">
        <v>0</v>
      </c>
      <c r="R152" s="110">
        <v>0</v>
      </c>
      <c r="S152" s="110">
        <v>0</v>
      </c>
      <c r="T152" s="110">
        <v>0</v>
      </c>
      <c r="U152" s="110">
        <v>0</v>
      </c>
      <c r="V152" s="110">
        <v>0</v>
      </c>
      <c r="W152" s="110">
        <v>0</v>
      </c>
      <c r="X152" s="110">
        <v>0</v>
      </c>
      <c r="Y152" s="110">
        <v>0</v>
      </c>
      <c r="Z152" s="110">
        <v>0</v>
      </c>
      <c r="AA152" s="110">
        <v>0</v>
      </c>
      <c r="AB152" s="110">
        <v>0</v>
      </c>
      <c r="AC152" s="110">
        <v>0</v>
      </c>
      <c r="AD152" s="110">
        <v>0</v>
      </c>
      <c r="AE152" s="110">
        <v>0</v>
      </c>
      <c r="AF152" s="110">
        <v>0</v>
      </c>
      <c r="AG152" s="110">
        <v>0</v>
      </c>
      <c r="AH152" s="110">
        <v>0</v>
      </c>
    </row>
    <row r="153" spans="1:34" s="111" customFormat="1" ht="16.5" outlineLevel="7">
      <c r="A153" s="167"/>
      <c r="B153" s="83"/>
      <c r="C153" s="84" t="s">
        <v>713</v>
      </c>
      <c r="D153" s="109">
        <f t="shared" si="22"/>
        <v>3426680.5039857337</v>
      </c>
      <c r="E153" s="110">
        <v>0</v>
      </c>
      <c r="F153" s="110">
        <v>0</v>
      </c>
      <c r="G153" s="110">
        <v>0</v>
      </c>
      <c r="H153" s="110">
        <v>3426680.5039857337</v>
      </c>
      <c r="I153" s="110">
        <v>0</v>
      </c>
      <c r="J153" s="110">
        <v>0</v>
      </c>
      <c r="K153" s="110">
        <v>0</v>
      </c>
      <c r="L153" s="110">
        <v>0</v>
      </c>
      <c r="M153" s="110">
        <v>0</v>
      </c>
      <c r="N153" s="110">
        <v>0</v>
      </c>
      <c r="O153" s="110">
        <v>0</v>
      </c>
      <c r="P153" s="110">
        <v>0</v>
      </c>
      <c r="Q153" s="110">
        <v>0</v>
      </c>
      <c r="R153" s="110">
        <v>0</v>
      </c>
      <c r="S153" s="110">
        <v>0</v>
      </c>
      <c r="T153" s="110">
        <v>0</v>
      </c>
      <c r="U153" s="110">
        <v>0</v>
      </c>
      <c r="V153" s="110">
        <v>0</v>
      </c>
      <c r="W153" s="110">
        <v>0</v>
      </c>
      <c r="X153" s="110">
        <v>0</v>
      </c>
      <c r="Y153" s="110">
        <v>0</v>
      </c>
      <c r="Z153" s="110">
        <v>0</v>
      </c>
      <c r="AA153" s="110">
        <v>0</v>
      </c>
      <c r="AB153" s="110">
        <v>0</v>
      </c>
      <c r="AC153" s="110">
        <v>0</v>
      </c>
      <c r="AD153" s="110">
        <v>0</v>
      </c>
      <c r="AE153" s="110">
        <v>0</v>
      </c>
      <c r="AF153" s="110">
        <v>0</v>
      </c>
      <c r="AG153" s="110">
        <v>0</v>
      </c>
      <c r="AH153" s="110">
        <v>0</v>
      </c>
    </row>
    <row r="154" spans="1:34" ht="15" customHeight="1" outlineLevel="5">
      <c r="B154" s="83"/>
      <c r="C154" s="84" t="s">
        <v>714</v>
      </c>
      <c r="D154" s="109">
        <f t="shared" si="22"/>
        <v>2683017.926525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0</v>
      </c>
      <c r="N154" s="110">
        <v>0</v>
      </c>
      <c r="O154" s="110">
        <v>0</v>
      </c>
      <c r="P154" s="110">
        <v>0</v>
      </c>
      <c r="Q154" s="110">
        <v>0</v>
      </c>
      <c r="R154" s="110">
        <v>0</v>
      </c>
      <c r="S154" s="110">
        <v>0</v>
      </c>
      <c r="T154" s="110">
        <v>0</v>
      </c>
      <c r="U154" s="110">
        <v>0</v>
      </c>
      <c r="V154" s="110">
        <v>0</v>
      </c>
      <c r="W154" s="110">
        <v>0</v>
      </c>
      <c r="X154" s="110">
        <v>1341508.9632625</v>
      </c>
      <c r="Y154" s="110">
        <v>1341508.9632625</v>
      </c>
      <c r="Z154" s="110">
        <v>0</v>
      </c>
      <c r="AA154" s="110">
        <v>0</v>
      </c>
      <c r="AB154" s="110">
        <v>0</v>
      </c>
      <c r="AC154" s="110">
        <v>0</v>
      </c>
      <c r="AD154" s="110">
        <v>0</v>
      </c>
      <c r="AE154" s="110">
        <v>0</v>
      </c>
      <c r="AF154" s="110">
        <v>0</v>
      </c>
      <c r="AG154" s="110">
        <v>0</v>
      </c>
      <c r="AH154" s="110">
        <v>0</v>
      </c>
    </row>
    <row r="155" spans="1:34" s="111" customFormat="1" ht="16.5" outlineLevel="6">
      <c r="A155" s="167"/>
      <c r="B155" s="83"/>
      <c r="C155" s="84" t="s">
        <v>715</v>
      </c>
      <c r="D155" s="109">
        <f t="shared" si="22"/>
        <v>729080.95829483704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729080.95829483704</v>
      </c>
      <c r="L155" s="110">
        <v>0</v>
      </c>
      <c r="M155" s="110">
        <v>0</v>
      </c>
      <c r="N155" s="110">
        <v>0</v>
      </c>
      <c r="O155" s="110">
        <v>0</v>
      </c>
      <c r="P155" s="110">
        <v>0</v>
      </c>
      <c r="Q155" s="110">
        <v>0</v>
      </c>
      <c r="R155" s="110">
        <v>0</v>
      </c>
      <c r="S155" s="110">
        <v>0</v>
      </c>
      <c r="T155" s="110">
        <v>0</v>
      </c>
      <c r="U155" s="110">
        <v>0</v>
      </c>
      <c r="V155" s="110">
        <v>0</v>
      </c>
      <c r="W155" s="110">
        <v>0</v>
      </c>
      <c r="X155" s="110">
        <v>0</v>
      </c>
      <c r="Y155" s="110">
        <v>0</v>
      </c>
      <c r="Z155" s="110">
        <v>0</v>
      </c>
      <c r="AA155" s="110">
        <v>0</v>
      </c>
      <c r="AB155" s="110">
        <v>0</v>
      </c>
      <c r="AC155" s="110">
        <v>0</v>
      </c>
      <c r="AD155" s="110">
        <v>0</v>
      </c>
      <c r="AE155" s="110">
        <v>0</v>
      </c>
      <c r="AF155" s="110">
        <v>0</v>
      </c>
      <c r="AG155" s="110">
        <v>0</v>
      </c>
      <c r="AH155" s="110">
        <v>0</v>
      </c>
    </row>
    <row r="156" spans="1:34" s="111" customFormat="1" ht="16.5" outlineLevel="6">
      <c r="A156" s="167"/>
      <c r="B156" s="83"/>
      <c r="C156" s="84" t="s">
        <v>716</v>
      </c>
      <c r="D156" s="109">
        <f t="shared" si="22"/>
        <v>291632.38331793481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145816.19165896741</v>
      </c>
      <c r="M156" s="110">
        <v>145816.19165896741</v>
      </c>
      <c r="N156" s="110">
        <v>0</v>
      </c>
      <c r="O156" s="110">
        <v>0</v>
      </c>
      <c r="P156" s="110">
        <v>0</v>
      </c>
      <c r="Q156" s="110">
        <v>0</v>
      </c>
      <c r="R156" s="110">
        <v>0</v>
      </c>
      <c r="S156" s="110">
        <v>0</v>
      </c>
      <c r="T156" s="110">
        <v>0</v>
      </c>
      <c r="U156" s="110">
        <v>0</v>
      </c>
      <c r="V156" s="110">
        <v>0</v>
      </c>
      <c r="W156" s="110">
        <v>0</v>
      </c>
      <c r="X156" s="110">
        <v>0</v>
      </c>
      <c r="Y156" s="110">
        <v>0</v>
      </c>
      <c r="Z156" s="110">
        <v>0</v>
      </c>
      <c r="AA156" s="110">
        <v>0</v>
      </c>
      <c r="AB156" s="110">
        <v>0</v>
      </c>
      <c r="AC156" s="110">
        <v>0</v>
      </c>
      <c r="AD156" s="110">
        <v>0</v>
      </c>
      <c r="AE156" s="110">
        <v>0</v>
      </c>
      <c r="AF156" s="110">
        <v>0</v>
      </c>
      <c r="AG156" s="110">
        <v>0</v>
      </c>
      <c r="AH156" s="110">
        <v>0</v>
      </c>
    </row>
    <row r="157" spans="1:34" s="111" customFormat="1" ht="16.5" outlineLevel="6">
      <c r="A157" s="167"/>
      <c r="B157" s="83"/>
      <c r="C157" s="84" t="s">
        <v>717</v>
      </c>
      <c r="D157" s="109">
        <f t="shared" si="22"/>
        <v>488484.2420575408</v>
      </c>
      <c r="E157" s="110">
        <v>0</v>
      </c>
      <c r="F157" s="110">
        <v>0</v>
      </c>
      <c r="G157" s="110">
        <v>488484.2420575408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0</v>
      </c>
      <c r="N157" s="110">
        <v>0</v>
      </c>
      <c r="O157" s="110">
        <v>0</v>
      </c>
      <c r="P157" s="110">
        <v>0</v>
      </c>
      <c r="Q157" s="110">
        <v>0</v>
      </c>
      <c r="R157" s="110">
        <v>0</v>
      </c>
      <c r="S157" s="110">
        <v>0</v>
      </c>
      <c r="T157" s="110">
        <v>0</v>
      </c>
      <c r="U157" s="110">
        <v>0</v>
      </c>
      <c r="V157" s="110">
        <v>0</v>
      </c>
      <c r="W157" s="110">
        <v>0</v>
      </c>
      <c r="X157" s="110">
        <v>0</v>
      </c>
      <c r="Y157" s="110">
        <v>0</v>
      </c>
      <c r="Z157" s="110">
        <v>0</v>
      </c>
      <c r="AA157" s="110">
        <v>0</v>
      </c>
      <c r="AB157" s="110">
        <v>0</v>
      </c>
      <c r="AC157" s="110">
        <v>0</v>
      </c>
      <c r="AD157" s="110">
        <v>0</v>
      </c>
      <c r="AE157" s="110">
        <v>0</v>
      </c>
      <c r="AF157" s="110">
        <v>0</v>
      </c>
      <c r="AG157" s="110">
        <v>0</v>
      </c>
      <c r="AH157" s="110">
        <v>0</v>
      </c>
    </row>
    <row r="158" spans="1:34" s="111" customFormat="1" ht="16.5" outlineLevel="6">
      <c r="A158" s="167"/>
      <c r="B158" s="83"/>
      <c r="C158" s="84" t="s">
        <v>439</v>
      </c>
      <c r="D158" s="109">
        <f t="shared" si="22"/>
        <v>386412.90789626382</v>
      </c>
      <c r="E158" s="110">
        <v>0</v>
      </c>
      <c r="F158" s="110">
        <v>0</v>
      </c>
      <c r="G158" s="110">
        <v>0</v>
      </c>
      <c r="H158" s="110">
        <v>0</v>
      </c>
      <c r="I158" s="110">
        <v>386412.90789626382</v>
      </c>
      <c r="J158" s="110">
        <v>0</v>
      </c>
      <c r="K158" s="110">
        <v>0</v>
      </c>
      <c r="L158" s="110">
        <v>0</v>
      </c>
      <c r="M158" s="110">
        <v>0</v>
      </c>
      <c r="N158" s="110">
        <v>0</v>
      </c>
      <c r="O158" s="110">
        <v>0</v>
      </c>
      <c r="P158" s="110">
        <v>0</v>
      </c>
      <c r="Q158" s="110">
        <v>0</v>
      </c>
      <c r="R158" s="110">
        <v>0</v>
      </c>
      <c r="S158" s="110">
        <v>0</v>
      </c>
      <c r="T158" s="110">
        <v>0</v>
      </c>
      <c r="U158" s="110">
        <v>0</v>
      </c>
      <c r="V158" s="110">
        <v>0</v>
      </c>
      <c r="W158" s="110">
        <v>0</v>
      </c>
      <c r="X158" s="110">
        <v>0</v>
      </c>
      <c r="Y158" s="110">
        <v>0</v>
      </c>
      <c r="Z158" s="110">
        <v>0</v>
      </c>
      <c r="AA158" s="110">
        <v>0</v>
      </c>
      <c r="AB158" s="110">
        <v>0</v>
      </c>
      <c r="AC158" s="110">
        <v>0</v>
      </c>
      <c r="AD158" s="110">
        <v>0</v>
      </c>
      <c r="AE158" s="110">
        <v>0</v>
      </c>
      <c r="AF158" s="110">
        <v>0</v>
      </c>
      <c r="AG158" s="110">
        <v>0</v>
      </c>
      <c r="AH158" s="110">
        <v>0</v>
      </c>
    </row>
    <row r="159" spans="1:34" s="111" customFormat="1" ht="16.5" outlineLevel="6">
      <c r="A159" s="167"/>
      <c r="B159" s="83"/>
      <c r="C159" s="84" t="s">
        <v>440</v>
      </c>
      <c r="D159" s="109">
        <f t="shared" si="22"/>
        <v>29163.238331793495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29163.238331793495</v>
      </c>
      <c r="K159" s="110">
        <v>0</v>
      </c>
      <c r="L159" s="110">
        <v>0</v>
      </c>
      <c r="M159" s="110">
        <v>0</v>
      </c>
      <c r="N159" s="110">
        <v>0</v>
      </c>
      <c r="O159" s="110">
        <v>0</v>
      </c>
      <c r="P159" s="110">
        <v>0</v>
      </c>
      <c r="Q159" s="110">
        <v>0</v>
      </c>
      <c r="R159" s="110">
        <v>0</v>
      </c>
      <c r="S159" s="110">
        <v>0</v>
      </c>
      <c r="T159" s="110">
        <v>0</v>
      </c>
      <c r="U159" s="110">
        <v>0</v>
      </c>
      <c r="V159" s="110">
        <v>0</v>
      </c>
      <c r="W159" s="110">
        <v>0</v>
      </c>
      <c r="X159" s="110">
        <v>0</v>
      </c>
      <c r="Y159" s="110">
        <v>0</v>
      </c>
      <c r="Z159" s="110">
        <v>0</v>
      </c>
      <c r="AA159" s="110">
        <v>0</v>
      </c>
      <c r="AB159" s="110">
        <v>0</v>
      </c>
      <c r="AC159" s="110">
        <v>0</v>
      </c>
      <c r="AD159" s="110">
        <v>0</v>
      </c>
      <c r="AE159" s="110">
        <v>0</v>
      </c>
      <c r="AF159" s="110">
        <v>0</v>
      </c>
      <c r="AG159" s="110">
        <v>0</v>
      </c>
      <c r="AH159" s="110">
        <v>0</v>
      </c>
    </row>
    <row r="160" spans="1:34" s="111" customFormat="1" ht="16.5" outlineLevel="6">
      <c r="A160" s="167"/>
      <c r="B160" s="83"/>
      <c r="C160" s="84" t="s">
        <v>441</v>
      </c>
      <c r="D160" s="109">
        <f t="shared" si="22"/>
        <v>43744.857497690246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43744.857497690246</v>
      </c>
      <c r="L160" s="110">
        <v>0</v>
      </c>
      <c r="M160" s="110">
        <v>0</v>
      </c>
      <c r="N160" s="110">
        <v>0</v>
      </c>
      <c r="O160" s="110">
        <v>0</v>
      </c>
      <c r="P160" s="110">
        <v>0</v>
      </c>
      <c r="Q160" s="110">
        <v>0</v>
      </c>
      <c r="R160" s="110">
        <v>0</v>
      </c>
      <c r="S160" s="110">
        <v>0</v>
      </c>
      <c r="T160" s="110">
        <v>0</v>
      </c>
      <c r="U160" s="110">
        <v>0</v>
      </c>
      <c r="V160" s="110">
        <v>0</v>
      </c>
      <c r="W160" s="110">
        <v>0</v>
      </c>
      <c r="X160" s="110">
        <v>0</v>
      </c>
      <c r="Y160" s="110">
        <v>0</v>
      </c>
      <c r="Z160" s="110">
        <v>0</v>
      </c>
      <c r="AA160" s="110">
        <v>0</v>
      </c>
      <c r="AB160" s="110">
        <v>0</v>
      </c>
      <c r="AC160" s="110">
        <v>0</v>
      </c>
      <c r="AD160" s="110">
        <v>0</v>
      </c>
      <c r="AE160" s="110">
        <v>0</v>
      </c>
      <c r="AF160" s="110">
        <v>0</v>
      </c>
      <c r="AG160" s="110">
        <v>0</v>
      </c>
      <c r="AH160" s="110">
        <v>0</v>
      </c>
    </row>
    <row r="161" spans="1:34" s="111" customFormat="1" ht="16.5" outlineLevel="6">
      <c r="A161" s="167"/>
      <c r="B161" s="83"/>
      <c r="C161" s="84" t="s">
        <v>442</v>
      </c>
      <c r="D161" s="109">
        <f t="shared" si="22"/>
        <v>14581.619165896747</v>
      </c>
      <c r="E161" s="110">
        <v>0</v>
      </c>
      <c r="F161" s="110">
        <v>0</v>
      </c>
      <c r="G161" s="110">
        <v>14581.619165896747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0</v>
      </c>
      <c r="N161" s="110">
        <v>0</v>
      </c>
      <c r="O161" s="110">
        <v>0</v>
      </c>
      <c r="P161" s="110">
        <v>0</v>
      </c>
      <c r="Q161" s="110">
        <v>0</v>
      </c>
      <c r="R161" s="110">
        <v>0</v>
      </c>
      <c r="S161" s="110">
        <v>0</v>
      </c>
      <c r="T161" s="110">
        <v>0</v>
      </c>
      <c r="U161" s="110">
        <v>0</v>
      </c>
      <c r="V161" s="110">
        <v>0</v>
      </c>
      <c r="W161" s="110">
        <v>0</v>
      </c>
      <c r="X161" s="110">
        <v>0</v>
      </c>
      <c r="Y161" s="110">
        <v>0</v>
      </c>
      <c r="Z161" s="110">
        <v>0</v>
      </c>
      <c r="AA161" s="110">
        <v>0</v>
      </c>
      <c r="AB161" s="110">
        <v>0</v>
      </c>
      <c r="AC161" s="110">
        <v>0</v>
      </c>
      <c r="AD161" s="110">
        <v>0</v>
      </c>
      <c r="AE161" s="110">
        <v>0</v>
      </c>
      <c r="AF161" s="110">
        <v>0</v>
      </c>
      <c r="AG161" s="110">
        <v>0</v>
      </c>
      <c r="AH161" s="110">
        <v>0</v>
      </c>
    </row>
    <row r="162" spans="1:34" s="111" customFormat="1" ht="16.5" outlineLevel="6">
      <c r="A162" s="167"/>
      <c r="B162" s="83"/>
      <c r="C162" s="84" t="s">
        <v>443</v>
      </c>
      <c r="D162" s="109">
        <f t="shared" si="22"/>
        <v>211433.47790550283</v>
      </c>
      <c r="E162" s="110">
        <v>0</v>
      </c>
      <c r="F162" s="110">
        <v>0</v>
      </c>
      <c r="G162" s="110">
        <v>0</v>
      </c>
      <c r="H162" s="110">
        <v>211433.47790550283</v>
      </c>
      <c r="I162" s="110">
        <v>0</v>
      </c>
      <c r="J162" s="110">
        <v>0</v>
      </c>
      <c r="K162" s="110">
        <v>0</v>
      </c>
      <c r="L162" s="110">
        <v>0</v>
      </c>
      <c r="M162" s="110">
        <v>0</v>
      </c>
      <c r="N162" s="110">
        <v>0</v>
      </c>
      <c r="O162" s="110">
        <v>0</v>
      </c>
      <c r="P162" s="110">
        <v>0</v>
      </c>
      <c r="Q162" s="110">
        <v>0</v>
      </c>
      <c r="R162" s="110">
        <v>0</v>
      </c>
      <c r="S162" s="110">
        <v>0</v>
      </c>
      <c r="T162" s="110">
        <v>0</v>
      </c>
      <c r="U162" s="110">
        <v>0</v>
      </c>
      <c r="V162" s="110">
        <v>0</v>
      </c>
      <c r="W162" s="110">
        <v>0</v>
      </c>
      <c r="X162" s="110">
        <v>0</v>
      </c>
      <c r="Y162" s="110">
        <v>0</v>
      </c>
      <c r="Z162" s="110">
        <v>0</v>
      </c>
      <c r="AA162" s="110">
        <v>0</v>
      </c>
      <c r="AB162" s="110">
        <v>0</v>
      </c>
      <c r="AC162" s="110">
        <v>0</v>
      </c>
      <c r="AD162" s="110">
        <v>0</v>
      </c>
      <c r="AE162" s="110">
        <v>0</v>
      </c>
      <c r="AF162" s="110">
        <v>0</v>
      </c>
      <c r="AG162" s="110">
        <v>0</v>
      </c>
      <c r="AH162" s="110">
        <v>0</v>
      </c>
    </row>
    <row r="163" spans="1:34" s="111" customFormat="1" ht="16.5" outlineLevel="6">
      <c r="A163" s="167"/>
      <c r="B163" s="83"/>
      <c r="C163" s="84" t="s">
        <v>444</v>
      </c>
      <c r="D163" s="109">
        <f t="shared" si="22"/>
        <v>36454.047914741866</v>
      </c>
      <c r="E163" s="110">
        <v>0</v>
      </c>
      <c r="F163" s="110">
        <v>0</v>
      </c>
      <c r="G163" s="110">
        <v>0</v>
      </c>
      <c r="H163" s="110">
        <v>0</v>
      </c>
      <c r="I163" s="110">
        <v>36454.047914741866</v>
      </c>
      <c r="J163" s="110">
        <v>0</v>
      </c>
      <c r="K163" s="110">
        <v>0</v>
      </c>
      <c r="L163" s="110">
        <v>0</v>
      </c>
      <c r="M163" s="110">
        <v>0</v>
      </c>
      <c r="N163" s="110">
        <v>0</v>
      </c>
      <c r="O163" s="110">
        <v>0</v>
      </c>
      <c r="P163" s="110">
        <v>0</v>
      </c>
      <c r="Q163" s="110">
        <v>0</v>
      </c>
      <c r="R163" s="110">
        <v>0</v>
      </c>
      <c r="S163" s="110">
        <v>0</v>
      </c>
      <c r="T163" s="110">
        <v>0</v>
      </c>
      <c r="U163" s="110">
        <v>0</v>
      </c>
      <c r="V163" s="110">
        <v>0</v>
      </c>
      <c r="W163" s="110">
        <v>0</v>
      </c>
      <c r="X163" s="110">
        <v>0</v>
      </c>
      <c r="Y163" s="110">
        <v>0</v>
      </c>
      <c r="Z163" s="110">
        <v>0</v>
      </c>
      <c r="AA163" s="110">
        <v>0</v>
      </c>
      <c r="AB163" s="110">
        <v>0</v>
      </c>
      <c r="AC163" s="110">
        <v>0</v>
      </c>
      <c r="AD163" s="110">
        <v>0</v>
      </c>
      <c r="AE163" s="110">
        <v>0</v>
      </c>
      <c r="AF163" s="110">
        <v>0</v>
      </c>
      <c r="AG163" s="110">
        <v>0</v>
      </c>
      <c r="AH163" s="110">
        <v>0</v>
      </c>
    </row>
    <row r="164" spans="1:34" s="111" customFormat="1" ht="16.5" outlineLevel="6">
      <c r="A164" s="167"/>
      <c r="B164" s="83"/>
      <c r="C164" s="84" t="s">
        <v>445</v>
      </c>
      <c r="D164" s="109">
        <f t="shared" si="22"/>
        <v>488484.24205754104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488484.24205754104</v>
      </c>
      <c r="K164" s="110">
        <v>0</v>
      </c>
      <c r="L164" s="110">
        <v>0</v>
      </c>
      <c r="M164" s="110">
        <v>0</v>
      </c>
      <c r="N164" s="110">
        <v>0</v>
      </c>
      <c r="O164" s="110">
        <v>0</v>
      </c>
      <c r="P164" s="110">
        <v>0</v>
      </c>
      <c r="Q164" s="110">
        <v>0</v>
      </c>
      <c r="R164" s="110">
        <v>0</v>
      </c>
      <c r="S164" s="110">
        <v>0</v>
      </c>
      <c r="T164" s="110">
        <v>0</v>
      </c>
      <c r="U164" s="110">
        <v>0</v>
      </c>
      <c r="V164" s="110">
        <v>0</v>
      </c>
      <c r="W164" s="110">
        <v>0</v>
      </c>
      <c r="X164" s="110">
        <v>0</v>
      </c>
      <c r="Y164" s="110">
        <v>0</v>
      </c>
      <c r="Z164" s="110">
        <v>0</v>
      </c>
      <c r="AA164" s="110">
        <v>0</v>
      </c>
      <c r="AB164" s="110">
        <v>0</v>
      </c>
      <c r="AC164" s="110">
        <v>0</v>
      </c>
      <c r="AD164" s="110">
        <v>0</v>
      </c>
      <c r="AE164" s="110">
        <v>0</v>
      </c>
      <c r="AF164" s="110">
        <v>0</v>
      </c>
      <c r="AG164" s="110">
        <v>0</v>
      </c>
      <c r="AH164" s="110">
        <v>0</v>
      </c>
    </row>
    <row r="165" spans="1:34" s="111" customFormat="1" ht="16.5" outlineLevel="6">
      <c r="A165" s="167"/>
      <c r="B165" s="83"/>
      <c r="C165" s="84" t="s">
        <v>446</v>
      </c>
      <c r="D165" s="109">
        <f t="shared" si="22"/>
        <v>7290.8095829483736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7290.8095829483736</v>
      </c>
      <c r="L165" s="110">
        <v>0</v>
      </c>
      <c r="M165" s="110">
        <v>0</v>
      </c>
      <c r="N165" s="110">
        <v>0</v>
      </c>
      <c r="O165" s="110">
        <v>0</v>
      </c>
      <c r="P165" s="110">
        <v>0</v>
      </c>
      <c r="Q165" s="110">
        <v>0</v>
      </c>
      <c r="R165" s="110">
        <v>0</v>
      </c>
      <c r="S165" s="110">
        <v>0</v>
      </c>
      <c r="T165" s="110">
        <v>0</v>
      </c>
      <c r="U165" s="110">
        <v>0</v>
      </c>
      <c r="V165" s="110">
        <v>0</v>
      </c>
      <c r="W165" s="110">
        <v>0</v>
      </c>
      <c r="X165" s="110">
        <v>0</v>
      </c>
      <c r="Y165" s="110">
        <v>0</v>
      </c>
      <c r="Z165" s="110">
        <v>0</v>
      </c>
      <c r="AA165" s="110">
        <v>0</v>
      </c>
      <c r="AB165" s="110">
        <v>0</v>
      </c>
      <c r="AC165" s="110">
        <v>0</v>
      </c>
      <c r="AD165" s="110">
        <v>0</v>
      </c>
      <c r="AE165" s="110">
        <v>0</v>
      </c>
      <c r="AF165" s="110">
        <v>0</v>
      </c>
      <c r="AG165" s="110">
        <v>0</v>
      </c>
      <c r="AH165" s="110">
        <v>0</v>
      </c>
    </row>
    <row r="166" spans="1:34" s="111" customFormat="1" ht="16.5" outlineLevel="6">
      <c r="A166" s="167"/>
      <c r="B166" s="83"/>
      <c r="C166" s="84" t="s">
        <v>447</v>
      </c>
      <c r="D166" s="109">
        <f t="shared" si="22"/>
        <v>131234.57249307074</v>
      </c>
      <c r="E166" s="110">
        <v>0</v>
      </c>
      <c r="F166" s="110">
        <v>0</v>
      </c>
      <c r="G166" s="110">
        <v>131234.57249307074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0</v>
      </c>
      <c r="N166" s="110">
        <v>0</v>
      </c>
      <c r="O166" s="110">
        <v>0</v>
      </c>
      <c r="P166" s="110">
        <v>0</v>
      </c>
      <c r="Q166" s="110">
        <v>0</v>
      </c>
      <c r="R166" s="110">
        <v>0</v>
      </c>
      <c r="S166" s="110">
        <v>0</v>
      </c>
      <c r="T166" s="110">
        <v>0</v>
      </c>
      <c r="U166" s="110">
        <v>0</v>
      </c>
      <c r="V166" s="110">
        <v>0</v>
      </c>
      <c r="W166" s="110">
        <v>0</v>
      </c>
      <c r="X166" s="110">
        <v>0</v>
      </c>
      <c r="Y166" s="110">
        <v>0</v>
      </c>
      <c r="Z166" s="110">
        <v>0</v>
      </c>
      <c r="AA166" s="110">
        <v>0</v>
      </c>
      <c r="AB166" s="110">
        <v>0</v>
      </c>
      <c r="AC166" s="110">
        <v>0</v>
      </c>
      <c r="AD166" s="110">
        <v>0</v>
      </c>
      <c r="AE166" s="110">
        <v>0</v>
      </c>
      <c r="AF166" s="110">
        <v>0</v>
      </c>
      <c r="AG166" s="110">
        <v>0</v>
      </c>
      <c r="AH166" s="110">
        <v>0</v>
      </c>
    </row>
    <row r="167" spans="1:34" s="111" customFormat="1" ht="16.5" outlineLevel="6">
      <c r="A167" s="167"/>
      <c r="B167" s="83"/>
      <c r="C167" s="84" t="s">
        <v>448</v>
      </c>
      <c r="D167" s="109">
        <f t="shared" si="22"/>
        <v>116652.95332717398</v>
      </c>
      <c r="E167" s="110">
        <v>0</v>
      </c>
      <c r="F167" s="110">
        <v>0</v>
      </c>
      <c r="G167" s="110">
        <v>0</v>
      </c>
      <c r="H167" s="110">
        <v>0</v>
      </c>
      <c r="I167" s="110">
        <v>116652.95332717398</v>
      </c>
      <c r="J167" s="110">
        <v>0</v>
      </c>
      <c r="K167" s="110">
        <v>0</v>
      </c>
      <c r="L167" s="110">
        <v>0</v>
      </c>
      <c r="M167" s="110">
        <v>0</v>
      </c>
      <c r="N167" s="110">
        <v>0</v>
      </c>
      <c r="O167" s="110">
        <v>0</v>
      </c>
      <c r="P167" s="110">
        <v>0</v>
      </c>
      <c r="Q167" s="110">
        <v>0</v>
      </c>
      <c r="R167" s="110">
        <v>0</v>
      </c>
      <c r="S167" s="110">
        <v>0</v>
      </c>
      <c r="T167" s="110">
        <v>0</v>
      </c>
      <c r="U167" s="110">
        <v>0</v>
      </c>
      <c r="V167" s="110">
        <v>0</v>
      </c>
      <c r="W167" s="110">
        <v>0</v>
      </c>
      <c r="X167" s="110">
        <v>0</v>
      </c>
      <c r="Y167" s="110">
        <v>0</v>
      </c>
      <c r="Z167" s="110">
        <v>0</v>
      </c>
      <c r="AA167" s="110">
        <v>0</v>
      </c>
      <c r="AB167" s="110">
        <v>0</v>
      </c>
      <c r="AC167" s="110">
        <v>0</v>
      </c>
      <c r="AD167" s="110">
        <v>0</v>
      </c>
      <c r="AE167" s="110">
        <v>0</v>
      </c>
      <c r="AF167" s="110">
        <v>0</v>
      </c>
      <c r="AG167" s="110">
        <v>0</v>
      </c>
      <c r="AH167" s="110">
        <v>0</v>
      </c>
    </row>
    <row r="168" spans="1:34" s="111" customFormat="1" ht="16.5" outlineLevel="6">
      <c r="A168" s="167"/>
      <c r="B168" s="83"/>
      <c r="C168" s="84" t="s">
        <v>449</v>
      </c>
      <c r="D168" s="109">
        <f t="shared" si="22"/>
        <v>29163.238331793495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29163.238331793495</v>
      </c>
      <c r="K168" s="110">
        <v>0</v>
      </c>
      <c r="L168" s="110">
        <v>0</v>
      </c>
      <c r="M168" s="110">
        <v>0</v>
      </c>
      <c r="N168" s="110">
        <v>0</v>
      </c>
      <c r="O168" s="110">
        <v>0</v>
      </c>
      <c r="P168" s="110">
        <v>0</v>
      </c>
      <c r="Q168" s="110">
        <v>0</v>
      </c>
      <c r="R168" s="110">
        <v>0</v>
      </c>
      <c r="S168" s="110">
        <v>0</v>
      </c>
      <c r="T168" s="110">
        <v>0</v>
      </c>
      <c r="U168" s="110">
        <v>0</v>
      </c>
      <c r="V168" s="110">
        <v>0</v>
      </c>
      <c r="W168" s="110">
        <v>0</v>
      </c>
      <c r="X168" s="110">
        <v>0</v>
      </c>
      <c r="Y168" s="110">
        <v>0</v>
      </c>
      <c r="Z168" s="110">
        <v>0</v>
      </c>
      <c r="AA168" s="110">
        <v>0</v>
      </c>
      <c r="AB168" s="110">
        <v>0</v>
      </c>
      <c r="AC168" s="110">
        <v>0</v>
      </c>
      <c r="AD168" s="110">
        <v>0</v>
      </c>
      <c r="AE168" s="110">
        <v>0</v>
      </c>
      <c r="AF168" s="110">
        <v>0</v>
      </c>
      <c r="AG168" s="110">
        <v>0</v>
      </c>
      <c r="AH168" s="110">
        <v>0</v>
      </c>
    </row>
    <row r="169" spans="1:34" s="111" customFormat="1" ht="16.5" outlineLevel="6">
      <c r="A169" s="167"/>
      <c r="B169" s="83"/>
      <c r="C169" s="84" t="s">
        <v>450</v>
      </c>
      <c r="D169" s="109">
        <f t="shared" si="22"/>
        <v>43744.857497690246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43744.857497690246</v>
      </c>
      <c r="K169" s="110">
        <v>0</v>
      </c>
      <c r="L169" s="110">
        <v>0</v>
      </c>
      <c r="M169" s="110">
        <v>0</v>
      </c>
      <c r="N169" s="110">
        <v>0</v>
      </c>
      <c r="O169" s="110">
        <v>0</v>
      </c>
      <c r="P169" s="110">
        <v>0</v>
      </c>
      <c r="Q169" s="110">
        <v>0</v>
      </c>
      <c r="R169" s="110">
        <v>0</v>
      </c>
      <c r="S169" s="110">
        <v>0</v>
      </c>
      <c r="T169" s="110">
        <v>0</v>
      </c>
      <c r="U169" s="110">
        <v>0</v>
      </c>
      <c r="V169" s="110">
        <v>0</v>
      </c>
      <c r="W169" s="110">
        <v>0</v>
      </c>
      <c r="X169" s="110">
        <v>0</v>
      </c>
      <c r="Y169" s="110">
        <v>0</v>
      </c>
      <c r="Z169" s="110">
        <v>0</v>
      </c>
      <c r="AA169" s="110">
        <v>0</v>
      </c>
      <c r="AB169" s="110">
        <v>0</v>
      </c>
      <c r="AC169" s="110">
        <v>0</v>
      </c>
      <c r="AD169" s="110">
        <v>0</v>
      </c>
      <c r="AE169" s="110">
        <v>0</v>
      </c>
      <c r="AF169" s="110">
        <v>0</v>
      </c>
      <c r="AG169" s="110">
        <v>0</v>
      </c>
      <c r="AH169" s="110">
        <v>0</v>
      </c>
    </row>
    <row r="170" spans="1:34" s="111" customFormat="1" ht="16.5" outlineLevel="6">
      <c r="A170" s="167"/>
      <c r="B170" s="83"/>
      <c r="C170" s="84" t="s">
        <v>451</v>
      </c>
      <c r="D170" s="109">
        <f t="shared" si="22"/>
        <v>1246728.438684172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1246728.438684172</v>
      </c>
      <c r="L170" s="110">
        <v>0</v>
      </c>
      <c r="M170" s="110">
        <v>0</v>
      </c>
      <c r="N170" s="110">
        <v>0</v>
      </c>
      <c r="O170" s="110">
        <v>0</v>
      </c>
      <c r="P170" s="110">
        <v>0</v>
      </c>
      <c r="Q170" s="110">
        <v>0</v>
      </c>
      <c r="R170" s="110">
        <v>0</v>
      </c>
      <c r="S170" s="110">
        <v>0</v>
      </c>
      <c r="T170" s="110">
        <v>0</v>
      </c>
      <c r="U170" s="110">
        <v>0</v>
      </c>
      <c r="V170" s="110">
        <v>0</v>
      </c>
      <c r="W170" s="110">
        <v>0</v>
      </c>
      <c r="X170" s="110">
        <v>0</v>
      </c>
      <c r="Y170" s="110">
        <v>0</v>
      </c>
      <c r="Z170" s="110">
        <v>0</v>
      </c>
      <c r="AA170" s="110">
        <v>0</v>
      </c>
      <c r="AB170" s="110">
        <v>0</v>
      </c>
      <c r="AC170" s="110">
        <v>0</v>
      </c>
      <c r="AD170" s="110">
        <v>0</v>
      </c>
      <c r="AE170" s="110">
        <v>0</v>
      </c>
      <c r="AF170" s="110">
        <v>0</v>
      </c>
      <c r="AG170" s="110">
        <v>0</v>
      </c>
      <c r="AH170" s="110">
        <v>0</v>
      </c>
    </row>
    <row r="171" spans="1:34" s="111" customFormat="1" ht="16.5" outlineLevel="6">
      <c r="A171" s="167"/>
      <c r="B171" s="83"/>
      <c r="C171" s="84" t="s">
        <v>452</v>
      </c>
      <c r="D171" s="109">
        <f t="shared" si="22"/>
        <v>14581.619165896747</v>
      </c>
      <c r="E171" s="110">
        <v>0</v>
      </c>
      <c r="F171" s="110">
        <v>0</v>
      </c>
      <c r="G171" s="110">
        <v>0</v>
      </c>
      <c r="H171" s="110">
        <v>14581.619165896747</v>
      </c>
      <c r="I171" s="110">
        <v>0</v>
      </c>
      <c r="J171" s="110">
        <v>0</v>
      </c>
      <c r="K171" s="110">
        <v>0</v>
      </c>
      <c r="L171" s="110">
        <v>0</v>
      </c>
      <c r="M171" s="110">
        <v>0</v>
      </c>
      <c r="N171" s="110">
        <v>0</v>
      </c>
      <c r="O171" s="110">
        <v>0</v>
      </c>
      <c r="P171" s="110">
        <v>0</v>
      </c>
      <c r="Q171" s="110">
        <v>0</v>
      </c>
      <c r="R171" s="110">
        <v>0</v>
      </c>
      <c r="S171" s="110">
        <v>0</v>
      </c>
      <c r="T171" s="110">
        <v>0</v>
      </c>
      <c r="U171" s="110">
        <v>0</v>
      </c>
      <c r="V171" s="110">
        <v>0</v>
      </c>
      <c r="W171" s="110">
        <v>0</v>
      </c>
      <c r="X171" s="110">
        <v>0</v>
      </c>
      <c r="Y171" s="110">
        <v>0</v>
      </c>
      <c r="Z171" s="110">
        <v>0</v>
      </c>
      <c r="AA171" s="110">
        <v>0</v>
      </c>
      <c r="AB171" s="110">
        <v>0</v>
      </c>
      <c r="AC171" s="110">
        <v>0</v>
      </c>
      <c r="AD171" s="110">
        <v>0</v>
      </c>
      <c r="AE171" s="110">
        <v>0</v>
      </c>
      <c r="AF171" s="110">
        <v>0</v>
      </c>
      <c r="AG171" s="110">
        <v>0</v>
      </c>
      <c r="AH171" s="110">
        <v>0</v>
      </c>
    </row>
    <row r="172" spans="1:34" s="111" customFormat="1" ht="16.5" outlineLevel="6">
      <c r="A172" s="167"/>
      <c r="B172" s="83"/>
      <c r="C172" s="84" t="s">
        <v>453</v>
      </c>
      <c r="D172" s="109">
        <f t="shared" si="22"/>
        <v>160397.81082486422</v>
      </c>
      <c r="E172" s="110">
        <v>0</v>
      </c>
      <c r="F172" s="110">
        <v>0</v>
      </c>
      <c r="G172" s="110">
        <v>160397.81082486422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0</v>
      </c>
      <c r="N172" s="110">
        <v>0</v>
      </c>
      <c r="O172" s="110">
        <v>0</v>
      </c>
      <c r="P172" s="110">
        <v>0</v>
      </c>
      <c r="Q172" s="110">
        <v>0</v>
      </c>
      <c r="R172" s="110">
        <v>0</v>
      </c>
      <c r="S172" s="110">
        <v>0</v>
      </c>
      <c r="T172" s="110">
        <v>0</v>
      </c>
      <c r="U172" s="110">
        <v>0</v>
      </c>
      <c r="V172" s="110">
        <v>0</v>
      </c>
      <c r="W172" s="110">
        <v>0</v>
      </c>
      <c r="X172" s="110">
        <v>0</v>
      </c>
      <c r="Y172" s="110">
        <v>0</v>
      </c>
      <c r="Z172" s="110">
        <v>0</v>
      </c>
      <c r="AA172" s="110">
        <v>0</v>
      </c>
      <c r="AB172" s="110">
        <v>0</v>
      </c>
      <c r="AC172" s="110">
        <v>0</v>
      </c>
      <c r="AD172" s="110">
        <v>0</v>
      </c>
      <c r="AE172" s="110">
        <v>0</v>
      </c>
      <c r="AF172" s="110">
        <v>0</v>
      </c>
      <c r="AG172" s="110">
        <v>0</v>
      </c>
      <c r="AH172" s="110">
        <v>0</v>
      </c>
    </row>
    <row r="173" spans="1:34" s="111" customFormat="1" ht="16.5" outlineLevel="6">
      <c r="A173" s="167"/>
      <c r="B173" s="83"/>
      <c r="C173" s="84" t="s">
        <v>454</v>
      </c>
      <c r="D173" s="109">
        <f t="shared" si="22"/>
        <v>167688.62040781259</v>
      </c>
      <c r="E173" s="110">
        <v>0</v>
      </c>
      <c r="F173" s="110">
        <v>0</v>
      </c>
      <c r="G173" s="110">
        <v>0</v>
      </c>
      <c r="H173" s="110">
        <v>0</v>
      </c>
      <c r="I173" s="110">
        <v>167688.62040781259</v>
      </c>
      <c r="J173" s="110">
        <v>0</v>
      </c>
      <c r="K173" s="110">
        <v>0</v>
      </c>
      <c r="L173" s="110">
        <v>0</v>
      </c>
      <c r="M173" s="110">
        <v>0</v>
      </c>
      <c r="N173" s="110">
        <v>0</v>
      </c>
      <c r="O173" s="110">
        <v>0</v>
      </c>
      <c r="P173" s="110">
        <v>0</v>
      </c>
      <c r="Q173" s="110">
        <v>0</v>
      </c>
      <c r="R173" s="110">
        <v>0</v>
      </c>
      <c r="S173" s="110">
        <v>0</v>
      </c>
      <c r="T173" s="110">
        <v>0</v>
      </c>
      <c r="U173" s="110">
        <v>0</v>
      </c>
      <c r="V173" s="110">
        <v>0</v>
      </c>
      <c r="W173" s="110">
        <v>0</v>
      </c>
      <c r="X173" s="110">
        <v>0</v>
      </c>
      <c r="Y173" s="110">
        <v>0</v>
      </c>
      <c r="Z173" s="110">
        <v>0</v>
      </c>
      <c r="AA173" s="110">
        <v>0</v>
      </c>
      <c r="AB173" s="110">
        <v>0</v>
      </c>
      <c r="AC173" s="110">
        <v>0</v>
      </c>
      <c r="AD173" s="110">
        <v>0</v>
      </c>
      <c r="AE173" s="110">
        <v>0</v>
      </c>
      <c r="AF173" s="110">
        <v>0</v>
      </c>
      <c r="AG173" s="110">
        <v>0</v>
      </c>
      <c r="AH173" s="110">
        <v>0</v>
      </c>
    </row>
    <row r="174" spans="1:34" s="111" customFormat="1" ht="16.5" outlineLevel="6">
      <c r="A174" s="167"/>
      <c r="B174" s="83"/>
      <c r="C174" s="84" t="s">
        <v>455</v>
      </c>
      <c r="D174" s="109">
        <f t="shared" si="22"/>
        <v>167688.62040781259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167688.62040781259</v>
      </c>
      <c r="K174" s="110">
        <v>0</v>
      </c>
      <c r="L174" s="110">
        <v>0</v>
      </c>
      <c r="M174" s="110">
        <v>0</v>
      </c>
      <c r="N174" s="110">
        <v>0</v>
      </c>
      <c r="O174" s="110">
        <v>0</v>
      </c>
      <c r="P174" s="110">
        <v>0</v>
      </c>
      <c r="Q174" s="110">
        <v>0</v>
      </c>
      <c r="R174" s="110">
        <v>0</v>
      </c>
      <c r="S174" s="110">
        <v>0</v>
      </c>
      <c r="T174" s="110">
        <v>0</v>
      </c>
      <c r="U174" s="110">
        <v>0</v>
      </c>
      <c r="V174" s="110">
        <v>0</v>
      </c>
      <c r="W174" s="110">
        <v>0</v>
      </c>
      <c r="X174" s="110">
        <v>0</v>
      </c>
      <c r="Y174" s="110">
        <v>0</v>
      </c>
      <c r="Z174" s="110">
        <v>0</v>
      </c>
      <c r="AA174" s="110">
        <v>0</v>
      </c>
      <c r="AB174" s="110">
        <v>0</v>
      </c>
      <c r="AC174" s="110">
        <v>0</v>
      </c>
      <c r="AD174" s="110">
        <v>0</v>
      </c>
      <c r="AE174" s="110">
        <v>0</v>
      </c>
      <c r="AF174" s="110">
        <v>0</v>
      </c>
      <c r="AG174" s="110">
        <v>0</v>
      </c>
      <c r="AH174" s="110">
        <v>0</v>
      </c>
    </row>
    <row r="175" spans="1:34" s="111" customFormat="1" ht="16.5" outlineLevel="6">
      <c r="A175" s="167"/>
      <c r="B175" s="83"/>
      <c r="C175" s="84" t="s">
        <v>456</v>
      </c>
      <c r="D175" s="109">
        <f t="shared" si="22"/>
        <v>262469.14498614147</v>
      </c>
      <c r="E175" s="110">
        <v>0</v>
      </c>
      <c r="F175" s="110">
        <v>0</v>
      </c>
      <c r="G175" s="110">
        <v>262469.14498614147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0</v>
      </c>
      <c r="N175" s="110">
        <v>0</v>
      </c>
      <c r="O175" s="110">
        <v>0</v>
      </c>
      <c r="P175" s="110">
        <v>0</v>
      </c>
      <c r="Q175" s="110">
        <v>0</v>
      </c>
      <c r="R175" s="110">
        <v>0</v>
      </c>
      <c r="S175" s="110">
        <v>0</v>
      </c>
      <c r="T175" s="110">
        <v>0</v>
      </c>
      <c r="U175" s="110">
        <v>0</v>
      </c>
      <c r="V175" s="110">
        <v>0</v>
      </c>
      <c r="W175" s="110">
        <v>0</v>
      </c>
      <c r="X175" s="110">
        <v>0</v>
      </c>
      <c r="Y175" s="110">
        <v>0</v>
      </c>
      <c r="Z175" s="110">
        <v>0</v>
      </c>
      <c r="AA175" s="110">
        <v>0</v>
      </c>
      <c r="AB175" s="110">
        <v>0</v>
      </c>
      <c r="AC175" s="110">
        <v>0</v>
      </c>
      <c r="AD175" s="110">
        <v>0</v>
      </c>
      <c r="AE175" s="110">
        <v>0</v>
      </c>
      <c r="AF175" s="110">
        <v>0</v>
      </c>
      <c r="AG175" s="110">
        <v>0</v>
      </c>
      <c r="AH175" s="110">
        <v>0</v>
      </c>
    </row>
    <row r="176" spans="1:34" s="111" customFormat="1" ht="16.5" outlineLevel="6">
      <c r="A176" s="167"/>
      <c r="B176" s="83"/>
      <c r="C176" s="84" t="s">
        <v>457</v>
      </c>
      <c r="D176" s="109">
        <f t="shared" si="22"/>
        <v>36454.047914741866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36454.047914741866</v>
      </c>
      <c r="L176" s="110">
        <v>0</v>
      </c>
      <c r="M176" s="110">
        <v>0</v>
      </c>
      <c r="N176" s="110">
        <v>0</v>
      </c>
      <c r="O176" s="110">
        <v>0</v>
      </c>
      <c r="P176" s="110">
        <v>0</v>
      </c>
      <c r="Q176" s="110">
        <v>0</v>
      </c>
      <c r="R176" s="110">
        <v>0</v>
      </c>
      <c r="S176" s="110">
        <v>0</v>
      </c>
      <c r="T176" s="110">
        <v>0</v>
      </c>
      <c r="U176" s="110">
        <v>0</v>
      </c>
      <c r="V176" s="110">
        <v>0</v>
      </c>
      <c r="W176" s="110">
        <v>0</v>
      </c>
      <c r="X176" s="110">
        <v>0</v>
      </c>
      <c r="Y176" s="110">
        <v>0</v>
      </c>
      <c r="Z176" s="110">
        <v>0</v>
      </c>
      <c r="AA176" s="110">
        <v>0</v>
      </c>
      <c r="AB176" s="110">
        <v>0</v>
      </c>
      <c r="AC176" s="110">
        <v>0</v>
      </c>
      <c r="AD176" s="110">
        <v>0</v>
      </c>
      <c r="AE176" s="110">
        <v>0</v>
      </c>
      <c r="AF176" s="110">
        <v>0</v>
      </c>
      <c r="AG176" s="110">
        <v>0</v>
      </c>
      <c r="AH176" s="110">
        <v>0</v>
      </c>
    </row>
    <row r="177" spans="1:34" s="111" customFormat="1" ht="16.5" outlineLevel="6">
      <c r="A177" s="167"/>
      <c r="B177" s="83"/>
      <c r="C177" s="84" t="s">
        <v>458</v>
      </c>
      <c r="D177" s="109">
        <f t="shared" si="22"/>
        <v>459321.00372574752</v>
      </c>
      <c r="E177" s="110">
        <v>0</v>
      </c>
      <c r="F177" s="110">
        <v>0</v>
      </c>
      <c r="G177" s="110">
        <v>0</v>
      </c>
      <c r="H177" s="110">
        <v>0</v>
      </c>
      <c r="I177" s="110">
        <v>459321.00372574752</v>
      </c>
      <c r="J177" s="110">
        <v>0</v>
      </c>
      <c r="K177" s="110">
        <v>0</v>
      </c>
      <c r="L177" s="110">
        <v>0</v>
      </c>
      <c r="M177" s="110">
        <v>0</v>
      </c>
      <c r="N177" s="110">
        <v>0</v>
      </c>
      <c r="O177" s="110">
        <v>0</v>
      </c>
      <c r="P177" s="110">
        <v>0</v>
      </c>
      <c r="Q177" s="110">
        <v>0</v>
      </c>
      <c r="R177" s="110">
        <v>0</v>
      </c>
      <c r="S177" s="110">
        <v>0</v>
      </c>
      <c r="T177" s="110">
        <v>0</v>
      </c>
      <c r="U177" s="110">
        <v>0</v>
      </c>
      <c r="V177" s="110">
        <v>0</v>
      </c>
      <c r="W177" s="110">
        <v>0</v>
      </c>
      <c r="X177" s="110">
        <v>0</v>
      </c>
      <c r="Y177" s="110">
        <v>0</v>
      </c>
      <c r="Z177" s="110">
        <v>0</v>
      </c>
      <c r="AA177" s="110">
        <v>0</v>
      </c>
      <c r="AB177" s="110">
        <v>0</v>
      </c>
      <c r="AC177" s="110">
        <v>0</v>
      </c>
      <c r="AD177" s="110">
        <v>0</v>
      </c>
      <c r="AE177" s="110">
        <v>0</v>
      </c>
      <c r="AF177" s="110">
        <v>0</v>
      </c>
      <c r="AG177" s="110">
        <v>0</v>
      </c>
      <c r="AH177" s="110">
        <v>0</v>
      </c>
    </row>
    <row r="178" spans="1:34" s="111" customFormat="1" ht="16.5" outlineLevel="6">
      <c r="A178" s="167"/>
      <c r="B178" s="83"/>
      <c r="C178" s="84" t="s">
        <v>718</v>
      </c>
      <c r="D178" s="109">
        <f t="shared" si="22"/>
        <v>379122.09831331542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379122.09831331542</v>
      </c>
      <c r="K178" s="110">
        <v>0</v>
      </c>
      <c r="L178" s="110">
        <v>0</v>
      </c>
      <c r="M178" s="110">
        <v>0</v>
      </c>
      <c r="N178" s="110">
        <v>0</v>
      </c>
      <c r="O178" s="110">
        <v>0</v>
      </c>
      <c r="P178" s="110">
        <v>0</v>
      </c>
      <c r="Q178" s="110">
        <v>0</v>
      </c>
      <c r="R178" s="110">
        <v>0</v>
      </c>
      <c r="S178" s="110">
        <v>0</v>
      </c>
      <c r="T178" s="110">
        <v>0</v>
      </c>
      <c r="U178" s="110">
        <v>0</v>
      </c>
      <c r="V178" s="110">
        <v>0</v>
      </c>
      <c r="W178" s="110">
        <v>0</v>
      </c>
      <c r="X178" s="110">
        <v>0</v>
      </c>
      <c r="Y178" s="110">
        <v>0</v>
      </c>
      <c r="Z178" s="110">
        <v>0</v>
      </c>
      <c r="AA178" s="110">
        <v>0</v>
      </c>
      <c r="AB178" s="110">
        <v>0</v>
      </c>
      <c r="AC178" s="110">
        <v>0</v>
      </c>
      <c r="AD178" s="110">
        <v>0</v>
      </c>
      <c r="AE178" s="110">
        <v>0</v>
      </c>
      <c r="AF178" s="110">
        <v>0</v>
      </c>
      <c r="AG178" s="110">
        <v>0</v>
      </c>
      <c r="AH178" s="110">
        <v>0</v>
      </c>
    </row>
    <row r="179" spans="1:34" s="111" customFormat="1" ht="16.5" outlineLevel="6">
      <c r="A179" s="167"/>
      <c r="B179" s="112"/>
      <c r="C179" s="104" t="s">
        <v>349</v>
      </c>
      <c r="D179" s="105">
        <f t="shared" si="22"/>
        <v>10913003.809351159</v>
      </c>
      <c r="E179" s="106">
        <f>SUM(E180:E187)</f>
        <v>0</v>
      </c>
      <c r="F179" s="106">
        <f t="shared" ref="F179:AH179" si="23">SUM(F180:F187)</f>
        <v>0</v>
      </c>
      <c r="G179" s="106">
        <f t="shared" si="23"/>
        <v>1796455.4812384793</v>
      </c>
      <c r="H179" s="106">
        <f t="shared" si="23"/>
        <v>2724030.9521913598</v>
      </c>
      <c r="I179" s="106">
        <f t="shared" si="23"/>
        <v>2710723.0029402049</v>
      </c>
      <c r="J179" s="106">
        <f t="shared" si="23"/>
        <v>1972131.7589836288</v>
      </c>
      <c r="K179" s="106">
        <f t="shared" si="23"/>
        <v>1709662.6139974874</v>
      </c>
      <c r="L179" s="106">
        <f t="shared" si="23"/>
        <v>0</v>
      </c>
      <c r="M179" s="106">
        <f t="shared" si="23"/>
        <v>0</v>
      </c>
      <c r="N179" s="106">
        <f t="shared" si="23"/>
        <v>0</v>
      </c>
      <c r="O179" s="106">
        <f t="shared" si="23"/>
        <v>0</v>
      </c>
      <c r="P179" s="106">
        <f t="shared" si="23"/>
        <v>0</v>
      </c>
      <c r="Q179" s="106">
        <f t="shared" si="23"/>
        <v>0</v>
      </c>
      <c r="R179" s="106">
        <f t="shared" si="23"/>
        <v>0</v>
      </c>
      <c r="S179" s="106">
        <f t="shared" si="23"/>
        <v>0</v>
      </c>
      <c r="T179" s="106">
        <f t="shared" si="23"/>
        <v>0</v>
      </c>
      <c r="U179" s="106">
        <f t="shared" si="23"/>
        <v>0</v>
      </c>
      <c r="V179" s="106">
        <f t="shared" si="23"/>
        <v>0</v>
      </c>
      <c r="W179" s="106">
        <f t="shared" si="23"/>
        <v>0</v>
      </c>
      <c r="X179" s="106">
        <f t="shared" si="23"/>
        <v>0</v>
      </c>
      <c r="Y179" s="106">
        <f t="shared" si="23"/>
        <v>0</v>
      </c>
      <c r="Z179" s="106">
        <f t="shared" si="23"/>
        <v>0</v>
      </c>
      <c r="AA179" s="106">
        <f t="shared" si="23"/>
        <v>0</v>
      </c>
      <c r="AB179" s="106">
        <f t="shared" si="23"/>
        <v>0</v>
      </c>
      <c r="AC179" s="106">
        <f t="shared" si="23"/>
        <v>0</v>
      </c>
      <c r="AD179" s="106">
        <f t="shared" si="23"/>
        <v>0</v>
      </c>
      <c r="AE179" s="106">
        <f t="shared" si="23"/>
        <v>0</v>
      </c>
      <c r="AF179" s="106">
        <f t="shared" si="23"/>
        <v>0</v>
      </c>
      <c r="AG179" s="106">
        <f t="shared" si="23"/>
        <v>0</v>
      </c>
      <c r="AH179" s="106">
        <f t="shared" si="23"/>
        <v>0</v>
      </c>
    </row>
    <row r="180" spans="1:34" s="111" customFormat="1" ht="16.5" outlineLevel="6">
      <c r="A180" s="167"/>
      <c r="B180" s="83"/>
      <c r="C180" s="84" t="s">
        <v>685</v>
      </c>
      <c r="D180" s="109">
        <f t="shared" si="22"/>
        <v>641591.2432994569</v>
      </c>
      <c r="E180" s="110">
        <v>0</v>
      </c>
      <c r="F180" s="110">
        <v>0</v>
      </c>
      <c r="G180" s="110">
        <v>641591.2432994569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0</v>
      </c>
      <c r="N180" s="110">
        <v>0</v>
      </c>
      <c r="O180" s="110">
        <v>0</v>
      </c>
      <c r="P180" s="110">
        <v>0</v>
      </c>
      <c r="Q180" s="110">
        <v>0</v>
      </c>
      <c r="R180" s="110">
        <v>0</v>
      </c>
      <c r="S180" s="110">
        <v>0</v>
      </c>
      <c r="T180" s="110">
        <v>0</v>
      </c>
      <c r="U180" s="110">
        <v>0</v>
      </c>
      <c r="V180" s="110">
        <v>0</v>
      </c>
      <c r="W180" s="110">
        <v>0</v>
      </c>
      <c r="X180" s="110">
        <v>0</v>
      </c>
      <c r="Y180" s="110">
        <v>0</v>
      </c>
      <c r="Z180" s="110">
        <v>0</v>
      </c>
      <c r="AA180" s="110">
        <v>0</v>
      </c>
      <c r="AB180" s="110">
        <v>0</v>
      </c>
      <c r="AC180" s="110">
        <v>0</v>
      </c>
      <c r="AD180" s="110">
        <v>0</v>
      </c>
      <c r="AE180" s="110">
        <v>0</v>
      </c>
      <c r="AF180" s="110">
        <v>0</v>
      </c>
      <c r="AG180" s="110">
        <v>0</v>
      </c>
      <c r="AH180" s="110">
        <v>0</v>
      </c>
    </row>
    <row r="181" spans="1:34" s="111" customFormat="1" ht="16.5" outlineLevel="6">
      <c r="A181" s="167"/>
      <c r="B181" s="83"/>
      <c r="C181" s="84" t="s">
        <v>686</v>
      </c>
      <c r="D181" s="109">
        <f t="shared" si="22"/>
        <v>349958.85998152196</v>
      </c>
      <c r="E181" s="110">
        <v>0</v>
      </c>
      <c r="F181" s="110">
        <v>0</v>
      </c>
      <c r="G181" s="110">
        <v>0</v>
      </c>
      <c r="H181" s="110">
        <v>0</v>
      </c>
      <c r="I181" s="110">
        <v>349958.85998152196</v>
      </c>
      <c r="J181" s="110">
        <v>0</v>
      </c>
      <c r="K181" s="110">
        <v>0</v>
      </c>
      <c r="L181" s="110">
        <v>0</v>
      </c>
      <c r="M181" s="110">
        <v>0</v>
      </c>
      <c r="N181" s="110">
        <v>0</v>
      </c>
      <c r="O181" s="110">
        <v>0</v>
      </c>
      <c r="P181" s="110">
        <v>0</v>
      </c>
      <c r="Q181" s="110">
        <v>0</v>
      </c>
      <c r="R181" s="110">
        <v>0</v>
      </c>
      <c r="S181" s="110">
        <v>0</v>
      </c>
      <c r="T181" s="110">
        <v>0</v>
      </c>
      <c r="U181" s="110">
        <v>0</v>
      </c>
      <c r="V181" s="110">
        <v>0</v>
      </c>
      <c r="W181" s="110">
        <v>0</v>
      </c>
      <c r="X181" s="110">
        <v>0</v>
      </c>
      <c r="Y181" s="110">
        <v>0</v>
      </c>
      <c r="Z181" s="110">
        <v>0</v>
      </c>
      <c r="AA181" s="110">
        <v>0</v>
      </c>
      <c r="AB181" s="110">
        <v>0</v>
      </c>
      <c r="AC181" s="110">
        <v>0</v>
      </c>
      <c r="AD181" s="110">
        <v>0</v>
      </c>
      <c r="AE181" s="110">
        <v>0</v>
      </c>
      <c r="AF181" s="110">
        <v>0</v>
      </c>
      <c r="AG181" s="110">
        <v>0</v>
      </c>
      <c r="AH181" s="110">
        <v>0</v>
      </c>
    </row>
    <row r="182" spans="1:34" s="111" customFormat="1" ht="16.5" outlineLevel="6">
      <c r="A182" s="167"/>
      <c r="B182" s="83"/>
      <c r="C182" s="84" t="s">
        <v>684</v>
      </c>
      <c r="D182" s="109">
        <f t="shared" si="22"/>
        <v>627009.62413356011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627009.62413356011</v>
      </c>
      <c r="K182" s="110">
        <v>0</v>
      </c>
      <c r="L182" s="110">
        <v>0</v>
      </c>
      <c r="M182" s="110">
        <v>0</v>
      </c>
      <c r="N182" s="110">
        <v>0</v>
      </c>
      <c r="O182" s="110">
        <v>0</v>
      </c>
      <c r="P182" s="110">
        <v>0</v>
      </c>
      <c r="Q182" s="110">
        <v>0</v>
      </c>
      <c r="R182" s="110">
        <v>0</v>
      </c>
      <c r="S182" s="110">
        <v>0</v>
      </c>
      <c r="T182" s="110">
        <v>0</v>
      </c>
      <c r="U182" s="110">
        <v>0</v>
      </c>
      <c r="V182" s="110">
        <v>0</v>
      </c>
      <c r="W182" s="110">
        <v>0</v>
      </c>
      <c r="X182" s="110">
        <v>0</v>
      </c>
      <c r="Y182" s="110">
        <v>0</v>
      </c>
      <c r="Z182" s="110">
        <v>0</v>
      </c>
      <c r="AA182" s="110">
        <v>0</v>
      </c>
      <c r="AB182" s="110">
        <v>0</v>
      </c>
      <c r="AC182" s="110">
        <v>0</v>
      </c>
      <c r="AD182" s="110">
        <v>0</v>
      </c>
      <c r="AE182" s="110">
        <v>0</v>
      </c>
      <c r="AF182" s="110">
        <v>0</v>
      </c>
      <c r="AG182" s="110">
        <v>0</v>
      </c>
      <c r="AH182" s="110">
        <v>0</v>
      </c>
    </row>
    <row r="183" spans="1:34" s="111" customFormat="1" ht="16.5" outlineLevel="6">
      <c r="A183" s="167"/>
      <c r="B183" s="83"/>
      <c r="C183" s="84" t="s">
        <v>683</v>
      </c>
      <c r="D183" s="109">
        <f t="shared" si="22"/>
        <v>364540.47914741869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364540.47914741869</v>
      </c>
      <c r="L183" s="110">
        <v>0</v>
      </c>
      <c r="M183" s="110">
        <v>0</v>
      </c>
      <c r="N183" s="110">
        <v>0</v>
      </c>
      <c r="O183" s="110">
        <v>0</v>
      </c>
      <c r="P183" s="110">
        <v>0</v>
      </c>
      <c r="Q183" s="110">
        <v>0</v>
      </c>
      <c r="R183" s="110">
        <v>0</v>
      </c>
      <c r="S183" s="110">
        <v>0</v>
      </c>
      <c r="T183" s="110">
        <v>0</v>
      </c>
      <c r="U183" s="110">
        <v>0</v>
      </c>
      <c r="V183" s="110">
        <v>0</v>
      </c>
      <c r="W183" s="110">
        <v>0</v>
      </c>
      <c r="X183" s="110">
        <v>0</v>
      </c>
      <c r="Y183" s="110">
        <v>0</v>
      </c>
      <c r="Z183" s="110">
        <v>0</v>
      </c>
      <c r="AA183" s="110">
        <v>0</v>
      </c>
      <c r="AB183" s="110">
        <v>0</v>
      </c>
      <c r="AC183" s="110">
        <v>0</v>
      </c>
      <c r="AD183" s="110">
        <v>0</v>
      </c>
      <c r="AE183" s="110">
        <v>0</v>
      </c>
      <c r="AF183" s="110">
        <v>0</v>
      </c>
      <c r="AG183" s="110">
        <v>0</v>
      </c>
      <c r="AH183" s="110">
        <v>0</v>
      </c>
    </row>
    <row r="184" spans="1:34" s="111" customFormat="1" ht="16.5" outlineLevel="6">
      <c r="A184" s="167"/>
      <c r="B184" s="83"/>
      <c r="C184" s="84" t="s">
        <v>682</v>
      </c>
      <c r="D184" s="109">
        <f t="shared" si="22"/>
        <v>5774321.1896951105</v>
      </c>
      <c r="E184" s="110">
        <v>0</v>
      </c>
      <c r="F184" s="110">
        <v>0</v>
      </c>
      <c r="G184" s="110">
        <v>1154864.2379390222</v>
      </c>
      <c r="H184" s="110">
        <v>2309728.4758780445</v>
      </c>
      <c r="I184" s="110">
        <v>2309728.4758780445</v>
      </c>
      <c r="J184" s="110">
        <v>0</v>
      </c>
      <c r="K184" s="110">
        <v>0</v>
      </c>
      <c r="L184" s="110">
        <v>0</v>
      </c>
      <c r="M184" s="110">
        <v>0</v>
      </c>
      <c r="N184" s="110">
        <v>0</v>
      </c>
      <c r="O184" s="110">
        <v>0</v>
      </c>
      <c r="P184" s="110">
        <v>0</v>
      </c>
      <c r="Q184" s="110">
        <v>0</v>
      </c>
      <c r="R184" s="110">
        <v>0</v>
      </c>
      <c r="S184" s="110">
        <v>0</v>
      </c>
      <c r="T184" s="110">
        <v>0</v>
      </c>
      <c r="U184" s="110">
        <v>0</v>
      </c>
      <c r="V184" s="110">
        <v>0</v>
      </c>
      <c r="W184" s="110">
        <v>0</v>
      </c>
      <c r="X184" s="110">
        <v>0</v>
      </c>
      <c r="Y184" s="110">
        <v>0</v>
      </c>
      <c r="Z184" s="110">
        <v>0</v>
      </c>
      <c r="AA184" s="110">
        <v>0</v>
      </c>
      <c r="AB184" s="110">
        <v>0</v>
      </c>
      <c r="AC184" s="110">
        <v>0</v>
      </c>
      <c r="AD184" s="110">
        <v>0</v>
      </c>
      <c r="AE184" s="110">
        <v>0</v>
      </c>
      <c r="AF184" s="110">
        <v>0</v>
      </c>
      <c r="AG184" s="110">
        <v>0</v>
      </c>
      <c r="AH184" s="110">
        <v>0</v>
      </c>
    </row>
    <row r="185" spans="1:34" s="111" customFormat="1" ht="16.5" outlineLevel="6">
      <c r="A185" s="167"/>
      <c r="B185" s="83"/>
      <c r="C185" s="84" t="s">
        <v>681</v>
      </c>
      <c r="D185" s="109">
        <f t="shared" si="22"/>
        <v>414302.47631331545</v>
      </c>
      <c r="E185" s="110">
        <v>0</v>
      </c>
      <c r="F185" s="110">
        <v>0</v>
      </c>
      <c r="G185" s="110">
        <v>0</v>
      </c>
      <c r="H185" s="110">
        <v>414302.47631331545</v>
      </c>
      <c r="I185" s="110">
        <v>0</v>
      </c>
      <c r="J185" s="110">
        <v>0</v>
      </c>
      <c r="K185" s="110">
        <v>0</v>
      </c>
      <c r="L185" s="110">
        <v>0</v>
      </c>
      <c r="M185" s="110">
        <v>0</v>
      </c>
      <c r="N185" s="110">
        <v>0</v>
      </c>
      <c r="O185" s="110">
        <v>0</v>
      </c>
      <c r="P185" s="110">
        <v>0</v>
      </c>
      <c r="Q185" s="110">
        <v>0</v>
      </c>
      <c r="R185" s="110">
        <v>0</v>
      </c>
      <c r="S185" s="110">
        <v>0</v>
      </c>
      <c r="T185" s="110">
        <v>0</v>
      </c>
      <c r="U185" s="110">
        <v>0</v>
      </c>
      <c r="V185" s="110">
        <v>0</v>
      </c>
      <c r="W185" s="110">
        <v>0</v>
      </c>
      <c r="X185" s="110">
        <v>0</v>
      </c>
      <c r="Y185" s="110">
        <v>0</v>
      </c>
      <c r="Z185" s="110">
        <v>0</v>
      </c>
      <c r="AA185" s="110">
        <v>0</v>
      </c>
      <c r="AB185" s="110">
        <v>0</v>
      </c>
      <c r="AC185" s="110">
        <v>0</v>
      </c>
      <c r="AD185" s="110">
        <v>0</v>
      </c>
      <c r="AE185" s="110">
        <v>0</v>
      </c>
      <c r="AF185" s="110">
        <v>0</v>
      </c>
      <c r="AG185" s="110">
        <v>0</v>
      </c>
      <c r="AH185" s="110">
        <v>0</v>
      </c>
    </row>
    <row r="186" spans="1:34" s="111" customFormat="1" ht="16.5" outlineLevel="6">
      <c r="A186" s="167"/>
      <c r="B186" s="83"/>
      <c r="C186" s="84" t="s">
        <v>680</v>
      </c>
      <c r="D186" s="109">
        <f t="shared" si="22"/>
        <v>51035.667080638617</v>
      </c>
      <c r="E186" s="110">
        <v>0</v>
      </c>
      <c r="F186" s="110">
        <v>0</v>
      </c>
      <c r="G186" s="110">
        <v>0</v>
      </c>
      <c r="H186" s="110">
        <v>0</v>
      </c>
      <c r="I186" s="110">
        <v>51035.667080638617</v>
      </c>
      <c r="J186" s="110">
        <v>0</v>
      </c>
      <c r="K186" s="110">
        <v>0</v>
      </c>
      <c r="L186" s="110">
        <v>0</v>
      </c>
      <c r="M186" s="110">
        <v>0</v>
      </c>
      <c r="N186" s="110">
        <v>0</v>
      </c>
      <c r="O186" s="110">
        <v>0</v>
      </c>
      <c r="P186" s="110">
        <v>0</v>
      </c>
      <c r="Q186" s="110">
        <v>0</v>
      </c>
      <c r="R186" s="110">
        <v>0</v>
      </c>
      <c r="S186" s="110">
        <v>0</v>
      </c>
      <c r="T186" s="110">
        <v>0</v>
      </c>
      <c r="U186" s="110">
        <v>0</v>
      </c>
      <c r="V186" s="110">
        <v>0</v>
      </c>
      <c r="W186" s="110">
        <v>0</v>
      </c>
      <c r="X186" s="110">
        <v>0</v>
      </c>
      <c r="Y186" s="110">
        <v>0</v>
      </c>
      <c r="Z186" s="110">
        <v>0</v>
      </c>
      <c r="AA186" s="110">
        <v>0</v>
      </c>
      <c r="AB186" s="110">
        <v>0</v>
      </c>
      <c r="AC186" s="110">
        <v>0</v>
      </c>
      <c r="AD186" s="110">
        <v>0</v>
      </c>
      <c r="AE186" s="110">
        <v>0</v>
      </c>
      <c r="AF186" s="110">
        <v>0</v>
      </c>
      <c r="AG186" s="110">
        <v>0</v>
      </c>
      <c r="AH186" s="110">
        <v>0</v>
      </c>
    </row>
    <row r="187" spans="1:34" s="111" customFormat="1" ht="16.5" outlineLevel="6">
      <c r="A187" s="167"/>
      <c r="B187" s="83"/>
      <c r="C187" s="84" t="s">
        <v>679</v>
      </c>
      <c r="D187" s="109">
        <f t="shared" si="22"/>
        <v>2690244.2697001374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1345122.1348500687</v>
      </c>
      <c r="K187" s="110">
        <v>1345122.1348500687</v>
      </c>
      <c r="L187" s="110">
        <v>0</v>
      </c>
      <c r="M187" s="110">
        <v>0</v>
      </c>
      <c r="N187" s="110">
        <v>0</v>
      </c>
      <c r="O187" s="110">
        <v>0</v>
      </c>
      <c r="P187" s="110">
        <v>0</v>
      </c>
      <c r="Q187" s="110">
        <v>0</v>
      </c>
      <c r="R187" s="110">
        <v>0</v>
      </c>
      <c r="S187" s="110">
        <v>0</v>
      </c>
      <c r="T187" s="110">
        <v>0</v>
      </c>
      <c r="U187" s="110">
        <v>0</v>
      </c>
      <c r="V187" s="110">
        <v>0</v>
      </c>
      <c r="W187" s="110">
        <v>0</v>
      </c>
      <c r="X187" s="110">
        <v>0</v>
      </c>
      <c r="Y187" s="110">
        <v>0</v>
      </c>
      <c r="Z187" s="110">
        <v>0</v>
      </c>
      <c r="AA187" s="110">
        <v>0</v>
      </c>
      <c r="AB187" s="110">
        <v>0</v>
      </c>
      <c r="AC187" s="110">
        <v>0</v>
      </c>
      <c r="AD187" s="110">
        <v>0</v>
      </c>
      <c r="AE187" s="110">
        <v>0</v>
      </c>
      <c r="AF187" s="110">
        <v>0</v>
      </c>
      <c r="AG187" s="110">
        <v>0</v>
      </c>
      <c r="AH187" s="110">
        <v>0</v>
      </c>
    </row>
    <row r="188" spans="1:34" s="111" customFormat="1" ht="16.5" outlineLevel="6">
      <c r="A188" s="167"/>
      <c r="B188" s="112"/>
      <c r="C188" s="104" t="s">
        <v>351</v>
      </c>
      <c r="D188" s="105">
        <f t="shared" si="22"/>
        <v>20574664.643080302</v>
      </c>
      <c r="E188" s="106">
        <v>0</v>
      </c>
      <c r="F188" s="106">
        <v>0</v>
      </c>
      <c r="G188" s="106">
        <v>4114932.9286160604</v>
      </c>
      <c r="H188" s="106">
        <v>4114932.9286160604</v>
      </c>
      <c r="I188" s="106">
        <v>4114932.9286160604</v>
      </c>
      <c r="J188" s="106">
        <v>4114932.9286160604</v>
      </c>
      <c r="K188" s="106">
        <v>4114932.9286160604</v>
      </c>
      <c r="L188" s="106">
        <v>0</v>
      </c>
      <c r="M188" s="106">
        <v>0</v>
      </c>
      <c r="N188" s="106">
        <v>0</v>
      </c>
      <c r="O188" s="106">
        <v>0</v>
      </c>
      <c r="P188" s="106">
        <v>0</v>
      </c>
      <c r="Q188" s="106">
        <v>0</v>
      </c>
      <c r="R188" s="106">
        <v>0</v>
      </c>
      <c r="S188" s="106">
        <v>0</v>
      </c>
      <c r="T188" s="106">
        <v>0</v>
      </c>
      <c r="U188" s="106">
        <v>0</v>
      </c>
      <c r="V188" s="106">
        <v>0</v>
      </c>
      <c r="W188" s="106">
        <v>0</v>
      </c>
      <c r="X188" s="106">
        <v>0</v>
      </c>
      <c r="Y188" s="106">
        <v>0</v>
      </c>
      <c r="Z188" s="106">
        <v>0</v>
      </c>
      <c r="AA188" s="106">
        <v>0</v>
      </c>
      <c r="AB188" s="106">
        <v>0</v>
      </c>
      <c r="AC188" s="106">
        <v>0</v>
      </c>
      <c r="AD188" s="106">
        <v>0</v>
      </c>
      <c r="AE188" s="106">
        <v>0</v>
      </c>
      <c r="AF188" s="106">
        <v>0</v>
      </c>
      <c r="AG188" s="106">
        <v>0</v>
      </c>
      <c r="AH188" s="106">
        <v>0</v>
      </c>
    </row>
    <row r="189" spans="1:34" s="111" customFormat="1" ht="16.5" outlineLevel="6">
      <c r="A189" s="167"/>
      <c r="B189" s="90" t="s">
        <v>48</v>
      </c>
      <c r="C189" s="91" t="s">
        <v>325</v>
      </c>
      <c r="D189" s="92">
        <f t="shared" si="22"/>
        <v>102520772.14415003</v>
      </c>
      <c r="E189" s="93">
        <f>E190+E207</f>
        <v>0</v>
      </c>
      <c r="F189" s="93">
        <f t="shared" ref="F189:AH189" si="24">F190+F207</f>
        <v>12689401.359000001</v>
      </c>
      <c r="G189" s="93">
        <f t="shared" si="24"/>
        <v>18829229.036400009</v>
      </c>
      <c r="H189" s="93">
        <f t="shared" si="24"/>
        <v>36407652.828750014</v>
      </c>
      <c r="I189" s="93">
        <f t="shared" si="24"/>
        <v>34594488.920000002</v>
      </c>
      <c r="J189" s="93">
        <f t="shared" si="24"/>
        <v>0</v>
      </c>
      <c r="K189" s="93">
        <f t="shared" si="24"/>
        <v>0</v>
      </c>
      <c r="L189" s="93">
        <f t="shared" si="24"/>
        <v>0</v>
      </c>
      <c r="M189" s="93">
        <f t="shared" si="24"/>
        <v>0</v>
      </c>
      <c r="N189" s="93">
        <f t="shared" si="24"/>
        <v>0</v>
      </c>
      <c r="O189" s="93">
        <f t="shared" si="24"/>
        <v>0</v>
      </c>
      <c r="P189" s="93">
        <f t="shared" si="24"/>
        <v>0</v>
      </c>
      <c r="Q189" s="93">
        <f t="shared" si="24"/>
        <v>0</v>
      </c>
      <c r="R189" s="93">
        <f t="shared" si="24"/>
        <v>0</v>
      </c>
      <c r="S189" s="93">
        <f t="shared" si="24"/>
        <v>0</v>
      </c>
      <c r="T189" s="93">
        <f t="shared" si="24"/>
        <v>0</v>
      </c>
      <c r="U189" s="93">
        <f t="shared" si="24"/>
        <v>0</v>
      </c>
      <c r="V189" s="93">
        <f t="shared" si="24"/>
        <v>0</v>
      </c>
      <c r="W189" s="93">
        <f t="shared" si="24"/>
        <v>0</v>
      </c>
      <c r="X189" s="93">
        <f t="shared" si="24"/>
        <v>0</v>
      </c>
      <c r="Y189" s="93">
        <f t="shared" si="24"/>
        <v>0</v>
      </c>
      <c r="Z189" s="93">
        <f t="shared" si="24"/>
        <v>0</v>
      </c>
      <c r="AA189" s="93">
        <f t="shared" si="24"/>
        <v>0</v>
      </c>
      <c r="AB189" s="93">
        <f t="shared" si="24"/>
        <v>0</v>
      </c>
      <c r="AC189" s="93">
        <f t="shared" si="24"/>
        <v>0</v>
      </c>
      <c r="AD189" s="93">
        <f t="shared" si="24"/>
        <v>0</v>
      </c>
      <c r="AE189" s="93">
        <f t="shared" si="24"/>
        <v>0</v>
      </c>
      <c r="AF189" s="93">
        <f t="shared" si="24"/>
        <v>0</v>
      </c>
      <c r="AG189" s="93">
        <f t="shared" si="24"/>
        <v>0</v>
      </c>
      <c r="AH189" s="93">
        <f t="shared" si="24"/>
        <v>0</v>
      </c>
    </row>
    <row r="190" spans="1:34" s="111" customFormat="1" ht="16.5" outlineLevel="6">
      <c r="A190" s="167"/>
      <c r="B190" s="112"/>
      <c r="C190" s="104" t="s">
        <v>327</v>
      </c>
      <c r="D190" s="105">
        <f t="shared" si="22"/>
        <v>31518630.39540001</v>
      </c>
      <c r="E190" s="106">
        <v>0</v>
      </c>
      <c r="F190" s="106">
        <v>12689401.359000001</v>
      </c>
      <c r="G190" s="106">
        <v>18829229.036400009</v>
      </c>
      <c r="H190" s="106">
        <v>0</v>
      </c>
      <c r="I190" s="106">
        <v>0</v>
      </c>
      <c r="J190" s="106">
        <v>0</v>
      </c>
      <c r="K190" s="106">
        <v>0</v>
      </c>
      <c r="L190" s="106">
        <v>0</v>
      </c>
      <c r="M190" s="106">
        <v>0</v>
      </c>
      <c r="N190" s="106">
        <v>0</v>
      </c>
      <c r="O190" s="106">
        <v>0</v>
      </c>
      <c r="P190" s="106">
        <v>0</v>
      </c>
      <c r="Q190" s="106">
        <v>0</v>
      </c>
      <c r="R190" s="106">
        <v>0</v>
      </c>
      <c r="S190" s="106">
        <v>0</v>
      </c>
      <c r="T190" s="106">
        <v>0</v>
      </c>
      <c r="U190" s="106">
        <v>0</v>
      </c>
      <c r="V190" s="106">
        <v>0</v>
      </c>
      <c r="W190" s="106">
        <v>0</v>
      </c>
      <c r="X190" s="106">
        <v>0</v>
      </c>
      <c r="Y190" s="106">
        <v>0</v>
      </c>
      <c r="Z190" s="106">
        <v>0</v>
      </c>
      <c r="AA190" s="106">
        <v>0</v>
      </c>
      <c r="AB190" s="106">
        <v>0</v>
      </c>
      <c r="AC190" s="106">
        <v>0</v>
      </c>
      <c r="AD190" s="106">
        <v>0</v>
      </c>
      <c r="AE190" s="106">
        <v>0</v>
      </c>
      <c r="AF190" s="106">
        <v>0</v>
      </c>
      <c r="AG190" s="106">
        <v>0</v>
      </c>
      <c r="AH190" s="106">
        <v>0</v>
      </c>
    </row>
    <row r="191" spans="1:34" s="111" customFormat="1" ht="16.5" outlineLevel="6">
      <c r="A191" s="167"/>
      <c r="B191" s="83"/>
      <c r="C191" s="84" t="s">
        <v>459</v>
      </c>
      <c r="D191" s="109">
        <f t="shared" si="22"/>
        <v>8379931.5600000005</v>
      </c>
      <c r="E191" s="110">
        <v>0</v>
      </c>
      <c r="F191" s="110">
        <v>8379931.5600000005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0</v>
      </c>
      <c r="N191" s="110">
        <v>0</v>
      </c>
      <c r="O191" s="110">
        <v>0</v>
      </c>
      <c r="P191" s="110">
        <v>0</v>
      </c>
      <c r="Q191" s="110">
        <v>0</v>
      </c>
      <c r="R191" s="110">
        <v>0</v>
      </c>
      <c r="S191" s="110">
        <v>0</v>
      </c>
      <c r="T191" s="110">
        <v>0</v>
      </c>
      <c r="U191" s="110">
        <v>0</v>
      </c>
      <c r="V191" s="110">
        <v>0</v>
      </c>
      <c r="W191" s="110">
        <v>0</v>
      </c>
      <c r="X191" s="110">
        <v>0</v>
      </c>
      <c r="Y191" s="110">
        <v>0</v>
      </c>
      <c r="Z191" s="110">
        <v>0</v>
      </c>
      <c r="AA191" s="110">
        <v>0</v>
      </c>
      <c r="AB191" s="110">
        <v>0</v>
      </c>
      <c r="AC191" s="110">
        <v>0</v>
      </c>
      <c r="AD191" s="110">
        <v>0</v>
      </c>
      <c r="AE191" s="110">
        <v>0</v>
      </c>
      <c r="AF191" s="110">
        <v>0</v>
      </c>
      <c r="AG191" s="110">
        <v>0</v>
      </c>
      <c r="AH191" s="110">
        <v>0</v>
      </c>
    </row>
    <row r="192" spans="1:34" s="111" customFormat="1" ht="16.5" outlineLevel="6">
      <c r="A192" s="167"/>
      <c r="B192" s="83"/>
      <c r="C192" s="84" t="s">
        <v>460</v>
      </c>
      <c r="D192" s="109">
        <f t="shared" si="22"/>
        <v>13834002.900000008</v>
      </c>
      <c r="E192" s="110">
        <v>0</v>
      </c>
      <c r="F192" s="110">
        <v>0</v>
      </c>
      <c r="G192" s="110">
        <v>13834002.900000008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0</v>
      </c>
      <c r="N192" s="110">
        <v>0</v>
      </c>
      <c r="O192" s="110">
        <v>0</v>
      </c>
      <c r="P192" s="110">
        <v>0</v>
      </c>
      <c r="Q192" s="110">
        <v>0</v>
      </c>
      <c r="R192" s="110">
        <v>0</v>
      </c>
      <c r="S192" s="110">
        <v>0</v>
      </c>
      <c r="T192" s="110">
        <v>0</v>
      </c>
      <c r="U192" s="110">
        <v>0</v>
      </c>
      <c r="V192" s="110">
        <v>0</v>
      </c>
      <c r="W192" s="110">
        <v>0</v>
      </c>
      <c r="X192" s="110">
        <v>0</v>
      </c>
      <c r="Y192" s="110">
        <v>0</v>
      </c>
      <c r="Z192" s="110">
        <v>0</v>
      </c>
      <c r="AA192" s="110">
        <v>0</v>
      </c>
      <c r="AB192" s="110">
        <v>0</v>
      </c>
      <c r="AC192" s="110">
        <v>0</v>
      </c>
      <c r="AD192" s="110">
        <v>0</v>
      </c>
      <c r="AE192" s="110">
        <v>0</v>
      </c>
      <c r="AF192" s="110">
        <v>0</v>
      </c>
      <c r="AG192" s="110">
        <v>0</v>
      </c>
      <c r="AH192" s="110">
        <v>0</v>
      </c>
    </row>
    <row r="193" spans="1:34" s="111" customFormat="1" ht="16.5" outlineLevel="6">
      <c r="A193" s="167"/>
      <c r="B193" s="83"/>
      <c r="C193" s="84" t="s">
        <v>461</v>
      </c>
      <c r="D193" s="109">
        <f t="shared" si="22"/>
        <v>4255263.9479999999</v>
      </c>
      <c r="E193" s="110">
        <v>0</v>
      </c>
      <c r="F193" s="110">
        <v>4255263.9479999999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0</v>
      </c>
      <c r="N193" s="110">
        <v>0</v>
      </c>
      <c r="O193" s="110">
        <v>0</v>
      </c>
      <c r="P193" s="110">
        <v>0</v>
      </c>
      <c r="Q193" s="110">
        <v>0</v>
      </c>
      <c r="R193" s="110">
        <v>0</v>
      </c>
      <c r="S193" s="110">
        <v>0</v>
      </c>
      <c r="T193" s="110">
        <v>0</v>
      </c>
      <c r="U193" s="110">
        <v>0</v>
      </c>
      <c r="V193" s="110">
        <v>0</v>
      </c>
      <c r="W193" s="110">
        <v>0</v>
      </c>
      <c r="X193" s="110">
        <v>0</v>
      </c>
      <c r="Y193" s="110">
        <v>0</v>
      </c>
      <c r="Z193" s="110">
        <v>0</v>
      </c>
      <c r="AA193" s="110">
        <v>0</v>
      </c>
      <c r="AB193" s="110">
        <v>0</v>
      </c>
      <c r="AC193" s="110">
        <v>0</v>
      </c>
      <c r="AD193" s="110">
        <v>0</v>
      </c>
      <c r="AE193" s="110">
        <v>0</v>
      </c>
      <c r="AF193" s="110">
        <v>0</v>
      </c>
      <c r="AG193" s="110">
        <v>0</v>
      </c>
      <c r="AH193" s="110">
        <v>0</v>
      </c>
    </row>
    <row r="194" spans="1:34" s="111" customFormat="1" ht="16.5" outlineLevel="6">
      <c r="A194" s="167"/>
      <c r="B194" s="83"/>
      <c r="C194" s="84" t="s">
        <v>462</v>
      </c>
      <c r="D194" s="109">
        <f t="shared" si="22"/>
        <v>52112.961000000003</v>
      </c>
      <c r="E194" s="110">
        <v>0</v>
      </c>
      <c r="F194" s="110">
        <v>52112.961000000003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0</v>
      </c>
      <c r="N194" s="110">
        <v>0</v>
      </c>
      <c r="O194" s="110">
        <v>0</v>
      </c>
      <c r="P194" s="110">
        <v>0</v>
      </c>
      <c r="Q194" s="110">
        <v>0</v>
      </c>
      <c r="R194" s="110">
        <v>0</v>
      </c>
      <c r="S194" s="110">
        <v>0</v>
      </c>
      <c r="T194" s="110">
        <v>0</v>
      </c>
      <c r="U194" s="110">
        <v>0</v>
      </c>
      <c r="V194" s="110">
        <v>0</v>
      </c>
      <c r="W194" s="110">
        <v>0</v>
      </c>
      <c r="X194" s="110">
        <v>0</v>
      </c>
      <c r="Y194" s="110">
        <v>0</v>
      </c>
      <c r="Z194" s="110">
        <v>0</v>
      </c>
      <c r="AA194" s="110">
        <v>0</v>
      </c>
      <c r="AB194" s="110">
        <v>0</v>
      </c>
      <c r="AC194" s="110">
        <v>0</v>
      </c>
      <c r="AD194" s="110">
        <v>0</v>
      </c>
      <c r="AE194" s="110">
        <v>0</v>
      </c>
      <c r="AF194" s="110">
        <v>0</v>
      </c>
      <c r="AG194" s="110">
        <v>0</v>
      </c>
      <c r="AH194" s="110">
        <v>0</v>
      </c>
    </row>
    <row r="195" spans="1:34" s="111" customFormat="1" ht="16.5" outlineLevel="6">
      <c r="A195" s="167"/>
      <c r="B195" s="83"/>
      <c r="C195" s="84" t="s">
        <v>463</v>
      </c>
      <c r="D195" s="109">
        <f t="shared" si="22"/>
        <v>2092.8900000000003</v>
      </c>
      <c r="E195" s="110">
        <v>0</v>
      </c>
      <c r="F195" s="110">
        <v>2092.8900000000003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0</v>
      </c>
      <c r="N195" s="110">
        <v>0</v>
      </c>
      <c r="O195" s="110">
        <v>0</v>
      </c>
      <c r="P195" s="110">
        <v>0</v>
      </c>
      <c r="Q195" s="110">
        <v>0</v>
      </c>
      <c r="R195" s="110">
        <v>0</v>
      </c>
      <c r="S195" s="110">
        <v>0</v>
      </c>
      <c r="T195" s="110">
        <v>0</v>
      </c>
      <c r="U195" s="110">
        <v>0</v>
      </c>
      <c r="V195" s="110">
        <v>0</v>
      </c>
      <c r="W195" s="110">
        <v>0</v>
      </c>
      <c r="X195" s="110">
        <v>0</v>
      </c>
      <c r="Y195" s="110">
        <v>0</v>
      </c>
      <c r="Z195" s="110">
        <v>0</v>
      </c>
      <c r="AA195" s="110">
        <v>0</v>
      </c>
      <c r="AB195" s="110">
        <v>0</v>
      </c>
      <c r="AC195" s="110">
        <v>0</v>
      </c>
      <c r="AD195" s="110">
        <v>0</v>
      </c>
      <c r="AE195" s="110">
        <v>0</v>
      </c>
      <c r="AF195" s="110">
        <v>0</v>
      </c>
      <c r="AG195" s="110">
        <v>0</v>
      </c>
      <c r="AH195" s="110">
        <v>0</v>
      </c>
    </row>
    <row r="196" spans="1:34" s="111" customFormat="1" ht="16.5" outlineLevel="6">
      <c r="A196" s="167"/>
      <c r="B196" s="83"/>
      <c r="C196" s="84" t="s">
        <v>464</v>
      </c>
      <c r="D196" s="109">
        <f t="shared" si="22"/>
        <v>35579.130000000005</v>
      </c>
      <c r="E196" s="110">
        <v>0</v>
      </c>
      <c r="F196" s="110">
        <v>0</v>
      </c>
      <c r="G196" s="110">
        <v>35579.130000000005</v>
      </c>
      <c r="H196" s="110">
        <v>0</v>
      </c>
      <c r="I196" s="110">
        <v>0</v>
      </c>
      <c r="J196" s="110">
        <v>0</v>
      </c>
      <c r="K196" s="110">
        <v>0</v>
      </c>
      <c r="L196" s="110">
        <v>0</v>
      </c>
      <c r="M196" s="110">
        <v>0</v>
      </c>
      <c r="N196" s="110">
        <v>0</v>
      </c>
      <c r="O196" s="110">
        <v>0</v>
      </c>
      <c r="P196" s="110">
        <v>0</v>
      </c>
      <c r="Q196" s="110">
        <v>0</v>
      </c>
      <c r="R196" s="110">
        <v>0</v>
      </c>
      <c r="S196" s="110">
        <v>0</v>
      </c>
      <c r="T196" s="110">
        <v>0</v>
      </c>
      <c r="U196" s="110">
        <v>0</v>
      </c>
      <c r="V196" s="110">
        <v>0</v>
      </c>
      <c r="W196" s="110">
        <v>0</v>
      </c>
      <c r="X196" s="110">
        <v>0</v>
      </c>
      <c r="Y196" s="110">
        <v>0</v>
      </c>
      <c r="Z196" s="110">
        <v>0</v>
      </c>
      <c r="AA196" s="110">
        <v>0</v>
      </c>
      <c r="AB196" s="110">
        <v>0</v>
      </c>
      <c r="AC196" s="110">
        <v>0</v>
      </c>
      <c r="AD196" s="110">
        <v>0</v>
      </c>
      <c r="AE196" s="110">
        <v>0</v>
      </c>
      <c r="AF196" s="110">
        <v>0</v>
      </c>
      <c r="AG196" s="110">
        <v>0</v>
      </c>
      <c r="AH196" s="110">
        <v>0</v>
      </c>
    </row>
    <row r="197" spans="1:34" s="111" customFormat="1" ht="16.5" outlineLevel="6">
      <c r="A197" s="167"/>
      <c r="B197" s="83"/>
      <c r="C197" s="84" t="s">
        <v>465</v>
      </c>
      <c r="D197" s="109">
        <f t="shared" si="22"/>
        <v>120864.39750000004</v>
      </c>
      <c r="E197" s="110">
        <v>0</v>
      </c>
      <c r="F197" s="110">
        <v>0</v>
      </c>
      <c r="G197" s="110">
        <v>120864.39750000004</v>
      </c>
      <c r="H197" s="110">
        <v>0</v>
      </c>
      <c r="I197" s="110">
        <v>0</v>
      </c>
      <c r="J197" s="110">
        <v>0</v>
      </c>
      <c r="K197" s="110">
        <v>0</v>
      </c>
      <c r="L197" s="110">
        <v>0</v>
      </c>
      <c r="M197" s="110">
        <v>0</v>
      </c>
      <c r="N197" s="110">
        <v>0</v>
      </c>
      <c r="O197" s="110">
        <v>0</v>
      </c>
      <c r="P197" s="110">
        <v>0</v>
      </c>
      <c r="Q197" s="110">
        <v>0</v>
      </c>
      <c r="R197" s="110">
        <v>0</v>
      </c>
      <c r="S197" s="110">
        <v>0</v>
      </c>
      <c r="T197" s="110">
        <v>0</v>
      </c>
      <c r="U197" s="110">
        <v>0</v>
      </c>
      <c r="V197" s="110">
        <v>0</v>
      </c>
      <c r="W197" s="110">
        <v>0</v>
      </c>
      <c r="X197" s="110">
        <v>0</v>
      </c>
      <c r="Y197" s="110">
        <v>0</v>
      </c>
      <c r="Z197" s="110">
        <v>0</v>
      </c>
      <c r="AA197" s="110">
        <v>0</v>
      </c>
      <c r="AB197" s="110">
        <v>0</v>
      </c>
      <c r="AC197" s="110">
        <v>0</v>
      </c>
      <c r="AD197" s="110">
        <v>0</v>
      </c>
      <c r="AE197" s="110">
        <v>0</v>
      </c>
      <c r="AF197" s="110">
        <v>0</v>
      </c>
      <c r="AG197" s="110">
        <v>0</v>
      </c>
      <c r="AH197" s="110">
        <v>0</v>
      </c>
    </row>
    <row r="198" spans="1:34" s="111" customFormat="1" ht="16.5" outlineLevel="6">
      <c r="A198" s="167"/>
      <c r="B198" s="83"/>
      <c r="C198" s="84" t="s">
        <v>466</v>
      </c>
      <c r="D198" s="109">
        <f t="shared" si="22"/>
        <v>207771.65475000002</v>
      </c>
      <c r="E198" s="110">
        <v>0</v>
      </c>
      <c r="F198" s="110">
        <v>0</v>
      </c>
      <c r="G198" s="110">
        <v>207771.65475000002</v>
      </c>
      <c r="H198" s="110">
        <v>0</v>
      </c>
      <c r="I198" s="110">
        <v>0</v>
      </c>
      <c r="J198" s="110">
        <v>0</v>
      </c>
      <c r="K198" s="110">
        <v>0</v>
      </c>
      <c r="L198" s="110">
        <v>0</v>
      </c>
      <c r="M198" s="110">
        <v>0</v>
      </c>
      <c r="N198" s="110">
        <v>0</v>
      </c>
      <c r="O198" s="110">
        <v>0</v>
      </c>
      <c r="P198" s="110">
        <v>0</v>
      </c>
      <c r="Q198" s="110">
        <v>0</v>
      </c>
      <c r="R198" s="110">
        <v>0</v>
      </c>
      <c r="S198" s="110">
        <v>0</v>
      </c>
      <c r="T198" s="110">
        <v>0</v>
      </c>
      <c r="U198" s="110">
        <v>0</v>
      </c>
      <c r="V198" s="110">
        <v>0</v>
      </c>
      <c r="W198" s="110">
        <v>0</v>
      </c>
      <c r="X198" s="110">
        <v>0</v>
      </c>
      <c r="Y198" s="110">
        <v>0</v>
      </c>
      <c r="Z198" s="110">
        <v>0</v>
      </c>
      <c r="AA198" s="110">
        <v>0</v>
      </c>
      <c r="AB198" s="110">
        <v>0</v>
      </c>
      <c r="AC198" s="110">
        <v>0</v>
      </c>
      <c r="AD198" s="110">
        <v>0</v>
      </c>
      <c r="AE198" s="110">
        <v>0</v>
      </c>
      <c r="AF198" s="110">
        <v>0</v>
      </c>
      <c r="AG198" s="110">
        <v>0</v>
      </c>
      <c r="AH198" s="110">
        <v>0</v>
      </c>
    </row>
    <row r="199" spans="1:34" s="111" customFormat="1" ht="16.5" outlineLevel="6">
      <c r="A199" s="167"/>
      <c r="B199" s="83"/>
      <c r="C199" s="84" t="s">
        <v>467</v>
      </c>
      <c r="D199" s="109">
        <f t="shared" si="22"/>
        <v>131925.32115000003</v>
      </c>
      <c r="E199" s="110">
        <v>0</v>
      </c>
      <c r="F199" s="110">
        <v>0</v>
      </c>
      <c r="G199" s="110">
        <v>131925.32115000003</v>
      </c>
      <c r="H199" s="110">
        <v>0</v>
      </c>
      <c r="I199" s="110">
        <v>0</v>
      </c>
      <c r="J199" s="110">
        <v>0</v>
      </c>
      <c r="K199" s="110">
        <v>0</v>
      </c>
      <c r="L199" s="110">
        <v>0</v>
      </c>
      <c r="M199" s="110">
        <v>0</v>
      </c>
      <c r="N199" s="110">
        <v>0</v>
      </c>
      <c r="O199" s="110">
        <v>0</v>
      </c>
      <c r="P199" s="110">
        <v>0</v>
      </c>
      <c r="Q199" s="110">
        <v>0</v>
      </c>
      <c r="R199" s="110">
        <v>0</v>
      </c>
      <c r="S199" s="110">
        <v>0</v>
      </c>
      <c r="T199" s="110">
        <v>0</v>
      </c>
      <c r="U199" s="110">
        <v>0</v>
      </c>
      <c r="V199" s="110">
        <v>0</v>
      </c>
      <c r="W199" s="110">
        <v>0</v>
      </c>
      <c r="X199" s="110">
        <v>0</v>
      </c>
      <c r="Y199" s="110">
        <v>0</v>
      </c>
      <c r="Z199" s="110">
        <v>0</v>
      </c>
      <c r="AA199" s="110">
        <v>0</v>
      </c>
      <c r="AB199" s="110">
        <v>0</v>
      </c>
      <c r="AC199" s="110">
        <v>0</v>
      </c>
      <c r="AD199" s="110">
        <v>0</v>
      </c>
      <c r="AE199" s="110">
        <v>0</v>
      </c>
      <c r="AF199" s="110">
        <v>0</v>
      </c>
      <c r="AG199" s="110">
        <v>0</v>
      </c>
      <c r="AH199" s="110">
        <v>0</v>
      </c>
    </row>
    <row r="200" spans="1:34" s="111" customFormat="1" ht="16.5" outlineLevel="6">
      <c r="A200" s="167"/>
      <c r="B200" s="83"/>
      <c r="C200" s="84" t="s">
        <v>468</v>
      </c>
      <c r="D200" s="109">
        <f t="shared" ref="D200:D262" si="25">SUM(E200:AH200)</f>
        <v>1565167.7865000004</v>
      </c>
      <c r="E200" s="110">
        <v>0</v>
      </c>
      <c r="F200" s="110">
        <v>0</v>
      </c>
      <c r="G200" s="110">
        <v>1565167.7865000004</v>
      </c>
      <c r="H200" s="110">
        <v>0</v>
      </c>
      <c r="I200" s="110">
        <v>0</v>
      </c>
      <c r="J200" s="110">
        <v>0</v>
      </c>
      <c r="K200" s="110">
        <v>0</v>
      </c>
      <c r="L200" s="110">
        <v>0</v>
      </c>
      <c r="M200" s="110">
        <v>0</v>
      </c>
      <c r="N200" s="110">
        <v>0</v>
      </c>
      <c r="O200" s="110">
        <v>0</v>
      </c>
      <c r="P200" s="110">
        <v>0</v>
      </c>
      <c r="Q200" s="110">
        <v>0</v>
      </c>
      <c r="R200" s="110">
        <v>0</v>
      </c>
      <c r="S200" s="110">
        <v>0</v>
      </c>
      <c r="T200" s="110">
        <v>0</v>
      </c>
      <c r="U200" s="110">
        <v>0</v>
      </c>
      <c r="V200" s="110">
        <v>0</v>
      </c>
      <c r="W200" s="110">
        <v>0</v>
      </c>
      <c r="X200" s="110">
        <v>0</v>
      </c>
      <c r="Y200" s="110">
        <v>0</v>
      </c>
      <c r="Z200" s="110">
        <v>0</v>
      </c>
      <c r="AA200" s="110">
        <v>0</v>
      </c>
      <c r="AB200" s="110">
        <v>0</v>
      </c>
      <c r="AC200" s="110">
        <v>0</v>
      </c>
      <c r="AD200" s="110">
        <v>0</v>
      </c>
      <c r="AE200" s="110">
        <v>0</v>
      </c>
      <c r="AF200" s="110">
        <v>0</v>
      </c>
      <c r="AG200" s="110">
        <v>0</v>
      </c>
      <c r="AH200" s="110">
        <v>0</v>
      </c>
    </row>
    <row r="201" spans="1:34" s="111" customFormat="1" ht="16.5" outlineLevel="6">
      <c r="A201" s="167"/>
      <c r="B201" s="83"/>
      <c r="C201" s="84" t="s">
        <v>469</v>
      </c>
      <c r="D201" s="109">
        <f t="shared" si="25"/>
        <v>13132.884749999996</v>
      </c>
      <c r="E201" s="110">
        <v>0</v>
      </c>
      <c r="F201" s="110">
        <v>0</v>
      </c>
      <c r="G201" s="110">
        <v>13132.884749999996</v>
      </c>
      <c r="H201" s="110">
        <v>0</v>
      </c>
      <c r="I201" s="110">
        <v>0</v>
      </c>
      <c r="J201" s="110">
        <v>0</v>
      </c>
      <c r="K201" s="110">
        <v>0</v>
      </c>
      <c r="L201" s="110">
        <v>0</v>
      </c>
      <c r="M201" s="110">
        <v>0</v>
      </c>
      <c r="N201" s="110">
        <v>0</v>
      </c>
      <c r="O201" s="110">
        <v>0</v>
      </c>
      <c r="P201" s="110">
        <v>0</v>
      </c>
      <c r="Q201" s="110">
        <v>0</v>
      </c>
      <c r="R201" s="110">
        <v>0</v>
      </c>
      <c r="S201" s="110">
        <v>0</v>
      </c>
      <c r="T201" s="110">
        <v>0</v>
      </c>
      <c r="U201" s="110">
        <v>0</v>
      </c>
      <c r="V201" s="110">
        <v>0</v>
      </c>
      <c r="W201" s="110">
        <v>0</v>
      </c>
      <c r="X201" s="110">
        <v>0</v>
      </c>
      <c r="Y201" s="110">
        <v>0</v>
      </c>
      <c r="Z201" s="110">
        <v>0</v>
      </c>
      <c r="AA201" s="110">
        <v>0</v>
      </c>
      <c r="AB201" s="110">
        <v>0</v>
      </c>
      <c r="AC201" s="110">
        <v>0</v>
      </c>
      <c r="AD201" s="110">
        <v>0</v>
      </c>
      <c r="AE201" s="110">
        <v>0</v>
      </c>
      <c r="AF201" s="110">
        <v>0</v>
      </c>
      <c r="AG201" s="110">
        <v>0</v>
      </c>
      <c r="AH201" s="110">
        <v>0</v>
      </c>
    </row>
    <row r="202" spans="1:34" ht="15" customHeight="1" outlineLevel="2">
      <c r="B202" s="83"/>
      <c r="C202" s="84" t="s">
        <v>470</v>
      </c>
      <c r="D202" s="109">
        <f t="shared" si="25"/>
        <v>964089.77850000001</v>
      </c>
      <c r="E202" s="110">
        <v>0</v>
      </c>
      <c r="F202" s="110">
        <v>0</v>
      </c>
      <c r="G202" s="110">
        <v>964089.77850000001</v>
      </c>
      <c r="H202" s="110">
        <v>0</v>
      </c>
      <c r="I202" s="110">
        <v>0</v>
      </c>
      <c r="J202" s="110">
        <v>0</v>
      </c>
      <c r="K202" s="110">
        <v>0</v>
      </c>
      <c r="L202" s="110">
        <v>0</v>
      </c>
      <c r="M202" s="110">
        <v>0</v>
      </c>
      <c r="N202" s="110">
        <v>0</v>
      </c>
      <c r="O202" s="110">
        <v>0</v>
      </c>
      <c r="P202" s="110">
        <v>0</v>
      </c>
      <c r="Q202" s="110">
        <v>0</v>
      </c>
      <c r="R202" s="110">
        <v>0</v>
      </c>
      <c r="S202" s="110">
        <v>0</v>
      </c>
      <c r="T202" s="110">
        <v>0</v>
      </c>
      <c r="U202" s="110">
        <v>0</v>
      </c>
      <c r="V202" s="110">
        <v>0</v>
      </c>
      <c r="W202" s="110">
        <v>0</v>
      </c>
      <c r="X202" s="110">
        <v>0</v>
      </c>
      <c r="Y202" s="110">
        <v>0</v>
      </c>
      <c r="Z202" s="110">
        <v>0</v>
      </c>
      <c r="AA202" s="110">
        <v>0</v>
      </c>
      <c r="AB202" s="110">
        <v>0</v>
      </c>
      <c r="AC202" s="110">
        <v>0</v>
      </c>
      <c r="AD202" s="110">
        <v>0</v>
      </c>
      <c r="AE202" s="110">
        <v>0</v>
      </c>
      <c r="AF202" s="110">
        <v>0</v>
      </c>
      <c r="AG202" s="110">
        <v>0</v>
      </c>
      <c r="AH202" s="110">
        <v>0</v>
      </c>
    </row>
    <row r="203" spans="1:34" ht="15" customHeight="1" outlineLevel="3">
      <c r="B203" s="83"/>
      <c r="C203" s="84" t="s">
        <v>471</v>
      </c>
      <c r="D203" s="109">
        <f t="shared" si="25"/>
        <v>201231.37350000002</v>
      </c>
      <c r="E203" s="110">
        <v>0</v>
      </c>
      <c r="F203" s="110">
        <v>0</v>
      </c>
      <c r="G203" s="110">
        <v>201231.37350000002</v>
      </c>
      <c r="H203" s="110">
        <v>0</v>
      </c>
      <c r="I203" s="110">
        <v>0</v>
      </c>
      <c r="J203" s="110">
        <v>0</v>
      </c>
      <c r="K203" s="110">
        <v>0</v>
      </c>
      <c r="L203" s="110">
        <v>0</v>
      </c>
      <c r="M203" s="110">
        <v>0</v>
      </c>
      <c r="N203" s="110">
        <v>0</v>
      </c>
      <c r="O203" s="110">
        <v>0</v>
      </c>
      <c r="P203" s="110">
        <v>0</v>
      </c>
      <c r="Q203" s="110">
        <v>0</v>
      </c>
      <c r="R203" s="110">
        <v>0</v>
      </c>
      <c r="S203" s="110">
        <v>0</v>
      </c>
      <c r="T203" s="110">
        <v>0</v>
      </c>
      <c r="U203" s="110">
        <v>0</v>
      </c>
      <c r="V203" s="110">
        <v>0</v>
      </c>
      <c r="W203" s="110">
        <v>0</v>
      </c>
      <c r="X203" s="110">
        <v>0</v>
      </c>
      <c r="Y203" s="110">
        <v>0</v>
      </c>
      <c r="Z203" s="110">
        <v>0</v>
      </c>
      <c r="AA203" s="110">
        <v>0</v>
      </c>
      <c r="AB203" s="110">
        <v>0</v>
      </c>
      <c r="AC203" s="110">
        <v>0</v>
      </c>
      <c r="AD203" s="110">
        <v>0</v>
      </c>
      <c r="AE203" s="110">
        <v>0</v>
      </c>
      <c r="AF203" s="110">
        <v>0</v>
      </c>
      <c r="AG203" s="110">
        <v>0</v>
      </c>
      <c r="AH203" s="110">
        <v>0</v>
      </c>
    </row>
    <row r="204" spans="1:34" ht="15" customHeight="1" outlineLevel="4">
      <c r="B204" s="83"/>
      <c r="C204" s="84" t="s">
        <v>472</v>
      </c>
      <c r="D204" s="109">
        <f t="shared" si="25"/>
        <v>1119696.1500000001</v>
      </c>
      <c r="E204" s="110">
        <v>0</v>
      </c>
      <c r="F204" s="110">
        <v>0</v>
      </c>
      <c r="G204" s="110">
        <v>1119696.1500000001</v>
      </c>
      <c r="H204" s="110">
        <v>0</v>
      </c>
      <c r="I204" s="110">
        <v>0</v>
      </c>
      <c r="J204" s="110">
        <v>0</v>
      </c>
      <c r="K204" s="110">
        <v>0</v>
      </c>
      <c r="L204" s="110">
        <v>0</v>
      </c>
      <c r="M204" s="110">
        <v>0</v>
      </c>
      <c r="N204" s="110">
        <v>0</v>
      </c>
      <c r="O204" s="110">
        <v>0</v>
      </c>
      <c r="P204" s="110">
        <v>0</v>
      </c>
      <c r="Q204" s="110">
        <v>0</v>
      </c>
      <c r="R204" s="110">
        <v>0</v>
      </c>
      <c r="S204" s="110">
        <v>0</v>
      </c>
      <c r="T204" s="110">
        <v>0</v>
      </c>
      <c r="U204" s="110">
        <v>0</v>
      </c>
      <c r="V204" s="110">
        <v>0</v>
      </c>
      <c r="W204" s="110">
        <v>0</v>
      </c>
      <c r="X204" s="110">
        <v>0</v>
      </c>
      <c r="Y204" s="110">
        <v>0</v>
      </c>
      <c r="Z204" s="110">
        <v>0</v>
      </c>
      <c r="AA204" s="110">
        <v>0</v>
      </c>
      <c r="AB204" s="110">
        <v>0</v>
      </c>
      <c r="AC204" s="110">
        <v>0</v>
      </c>
      <c r="AD204" s="110">
        <v>0</v>
      </c>
      <c r="AE204" s="110">
        <v>0</v>
      </c>
      <c r="AF204" s="110">
        <v>0</v>
      </c>
      <c r="AG204" s="110">
        <v>0</v>
      </c>
      <c r="AH204" s="110">
        <v>0</v>
      </c>
    </row>
    <row r="205" spans="1:34" ht="15" customHeight="1" outlineLevel="4">
      <c r="B205" s="83"/>
      <c r="C205" s="84" t="s">
        <v>473</v>
      </c>
      <c r="D205" s="109">
        <f t="shared" si="25"/>
        <v>20876.57775</v>
      </c>
      <c r="E205" s="110">
        <v>0</v>
      </c>
      <c r="F205" s="110">
        <v>0</v>
      </c>
      <c r="G205" s="110">
        <v>20876.57775</v>
      </c>
      <c r="H205" s="110">
        <v>0</v>
      </c>
      <c r="I205" s="110">
        <v>0</v>
      </c>
      <c r="J205" s="110">
        <v>0</v>
      </c>
      <c r="K205" s="110">
        <v>0</v>
      </c>
      <c r="L205" s="110">
        <v>0</v>
      </c>
      <c r="M205" s="110">
        <v>0</v>
      </c>
      <c r="N205" s="110">
        <v>0</v>
      </c>
      <c r="O205" s="110">
        <v>0</v>
      </c>
      <c r="P205" s="110">
        <v>0</v>
      </c>
      <c r="Q205" s="110">
        <v>0</v>
      </c>
      <c r="R205" s="110">
        <v>0</v>
      </c>
      <c r="S205" s="110">
        <v>0</v>
      </c>
      <c r="T205" s="110">
        <v>0</v>
      </c>
      <c r="U205" s="110">
        <v>0</v>
      </c>
      <c r="V205" s="110">
        <v>0</v>
      </c>
      <c r="W205" s="110">
        <v>0</v>
      </c>
      <c r="X205" s="110">
        <v>0</v>
      </c>
      <c r="Y205" s="110">
        <v>0</v>
      </c>
      <c r="Z205" s="110">
        <v>0</v>
      </c>
      <c r="AA205" s="110">
        <v>0</v>
      </c>
      <c r="AB205" s="110">
        <v>0</v>
      </c>
      <c r="AC205" s="110">
        <v>0</v>
      </c>
      <c r="AD205" s="110">
        <v>0</v>
      </c>
      <c r="AE205" s="110">
        <v>0</v>
      </c>
      <c r="AF205" s="110">
        <v>0</v>
      </c>
      <c r="AG205" s="110">
        <v>0</v>
      </c>
      <c r="AH205" s="110">
        <v>0</v>
      </c>
    </row>
    <row r="206" spans="1:34" ht="15" customHeight="1" outlineLevel="4">
      <c r="B206" s="83"/>
      <c r="C206" s="84" t="s">
        <v>474</v>
      </c>
      <c r="D206" s="109">
        <f t="shared" si="25"/>
        <v>614891.08200000017</v>
      </c>
      <c r="E206" s="110">
        <v>0</v>
      </c>
      <c r="F206" s="110">
        <v>0</v>
      </c>
      <c r="G206" s="110">
        <v>614891.08200000017</v>
      </c>
      <c r="H206" s="110">
        <v>0</v>
      </c>
      <c r="I206" s="110">
        <v>0</v>
      </c>
      <c r="J206" s="110">
        <v>0</v>
      </c>
      <c r="K206" s="110">
        <v>0</v>
      </c>
      <c r="L206" s="110">
        <v>0</v>
      </c>
      <c r="M206" s="110">
        <v>0</v>
      </c>
      <c r="N206" s="110">
        <v>0</v>
      </c>
      <c r="O206" s="110">
        <v>0</v>
      </c>
      <c r="P206" s="110">
        <v>0</v>
      </c>
      <c r="Q206" s="110">
        <v>0</v>
      </c>
      <c r="R206" s="110">
        <v>0</v>
      </c>
      <c r="S206" s="110">
        <v>0</v>
      </c>
      <c r="T206" s="110">
        <v>0</v>
      </c>
      <c r="U206" s="110">
        <v>0</v>
      </c>
      <c r="V206" s="110">
        <v>0</v>
      </c>
      <c r="W206" s="110">
        <v>0</v>
      </c>
      <c r="X206" s="110">
        <v>0</v>
      </c>
      <c r="Y206" s="110">
        <v>0</v>
      </c>
      <c r="Z206" s="110">
        <v>0</v>
      </c>
      <c r="AA206" s="110">
        <v>0</v>
      </c>
      <c r="AB206" s="110">
        <v>0</v>
      </c>
      <c r="AC206" s="110">
        <v>0</v>
      </c>
      <c r="AD206" s="110">
        <v>0</v>
      </c>
      <c r="AE206" s="110">
        <v>0</v>
      </c>
      <c r="AF206" s="110">
        <v>0</v>
      </c>
      <c r="AG206" s="110">
        <v>0</v>
      </c>
      <c r="AH206" s="110">
        <v>0</v>
      </c>
    </row>
    <row r="207" spans="1:34" ht="15" customHeight="1" outlineLevel="4">
      <c r="B207" s="112"/>
      <c r="C207" s="104" t="s">
        <v>326</v>
      </c>
      <c r="D207" s="105">
        <f t="shared" si="25"/>
        <v>71002141.748750016</v>
      </c>
      <c r="E207" s="106">
        <f t="shared" ref="E207:AH207" si="26">SUM(E208:E238)</f>
        <v>0</v>
      </c>
      <c r="F207" s="106">
        <f t="shared" si="26"/>
        <v>0</v>
      </c>
      <c r="G207" s="106">
        <f t="shared" si="26"/>
        <v>0</v>
      </c>
      <c r="H207" s="106">
        <f t="shared" si="26"/>
        <v>36407652.828750014</v>
      </c>
      <c r="I207" s="106">
        <f t="shared" si="26"/>
        <v>34594488.920000002</v>
      </c>
      <c r="J207" s="106">
        <f t="shared" si="26"/>
        <v>0</v>
      </c>
      <c r="K207" s="106">
        <f t="shared" si="26"/>
        <v>0</v>
      </c>
      <c r="L207" s="106">
        <f t="shared" si="26"/>
        <v>0</v>
      </c>
      <c r="M207" s="106">
        <f t="shared" si="26"/>
        <v>0</v>
      </c>
      <c r="N207" s="106">
        <f t="shared" si="26"/>
        <v>0</v>
      </c>
      <c r="O207" s="106">
        <f t="shared" si="26"/>
        <v>0</v>
      </c>
      <c r="P207" s="106">
        <f t="shared" si="26"/>
        <v>0</v>
      </c>
      <c r="Q207" s="106">
        <f t="shared" si="26"/>
        <v>0</v>
      </c>
      <c r="R207" s="106">
        <f t="shared" si="26"/>
        <v>0</v>
      </c>
      <c r="S207" s="106">
        <f t="shared" si="26"/>
        <v>0</v>
      </c>
      <c r="T207" s="106">
        <f t="shared" si="26"/>
        <v>0</v>
      </c>
      <c r="U207" s="106">
        <f t="shared" si="26"/>
        <v>0</v>
      </c>
      <c r="V207" s="106">
        <f t="shared" si="26"/>
        <v>0</v>
      </c>
      <c r="W207" s="106">
        <f t="shared" si="26"/>
        <v>0</v>
      </c>
      <c r="X207" s="106">
        <f t="shared" si="26"/>
        <v>0</v>
      </c>
      <c r="Y207" s="106">
        <f t="shared" si="26"/>
        <v>0</v>
      </c>
      <c r="Z207" s="106">
        <f t="shared" si="26"/>
        <v>0</v>
      </c>
      <c r="AA207" s="106">
        <f t="shared" si="26"/>
        <v>0</v>
      </c>
      <c r="AB207" s="106">
        <f t="shared" si="26"/>
        <v>0</v>
      </c>
      <c r="AC207" s="106">
        <f t="shared" si="26"/>
        <v>0</v>
      </c>
      <c r="AD207" s="106">
        <f t="shared" si="26"/>
        <v>0</v>
      </c>
      <c r="AE207" s="106">
        <f t="shared" si="26"/>
        <v>0</v>
      </c>
      <c r="AF207" s="106">
        <f t="shared" si="26"/>
        <v>0</v>
      </c>
      <c r="AG207" s="106">
        <f t="shared" si="26"/>
        <v>0</v>
      </c>
      <c r="AH207" s="106">
        <f t="shared" si="26"/>
        <v>0</v>
      </c>
    </row>
    <row r="208" spans="1:34" ht="15" customHeight="1" outlineLevel="4">
      <c r="B208" s="83"/>
      <c r="C208" s="84" t="s">
        <v>475</v>
      </c>
      <c r="D208" s="109">
        <f t="shared" si="25"/>
        <v>21730476.870000001</v>
      </c>
      <c r="E208" s="110">
        <v>0</v>
      </c>
      <c r="F208" s="110">
        <v>0</v>
      </c>
      <c r="G208" s="110">
        <v>0</v>
      </c>
      <c r="H208" s="110">
        <v>21730476.870000001</v>
      </c>
      <c r="I208" s="110">
        <v>0</v>
      </c>
      <c r="J208" s="110">
        <v>0</v>
      </c>
      <c r="K208" s="110">
        <v>0</v>
      </c>
      <c r="L208" s="110">
        <v>0</v>
      </c>
      <c r="M208" s="110">
        <v>0</v>
      </c>
      <c r="N208" s="110">
        <v>0</v>
      </c>
      <c r="O208" s="110">
        <v>0</v>
      </c>
      <c r="P208" s="110">
        <v>0</v>
      </c>
      <c r="Q208" s="110">
        <v>0</v>
      </c>
      <c r="R208" s="110">
        <v>0</v>
      </c>
      <c r="S208" s="110">
        <v>0</v>
      </c>
      <c r="T208" s="110">
        <v>0</v>
      </c>
      <c r="U208" s="110">
        <v>0</v>
      </c>
      <c r="V208" s="110">
        <v>0</v>
      </c>
      <c r="W208" s="110">
        <v>0</v>
      </c>
      <c r="X208" s="110">
        <v>0</v>
      </c>
      <c r="Y208" s="110">
        <v>0</v>
      </c>
      <c r="Z208" s="110">
        <v>0</v>
      </c>
      <c r="AA208" s="110">
        <v>0</v>
      </c>
      <c r="AB208" s="110">
        <v>0</v>
      </c>
      <c r="AC208" s="110">
        <v>0</v>
      </c>
      <c r="AD208" s="110">
        <v>0</v>
      </c>
      <c r="AE208" s="110">
        <v>0</v>
      </c>
      <c r="AF208" s="110">
        <v>0</v>
      </c>
      <c r="AG208" s="110">
        <v>0</v>
      </c>
      <c r="AH208" s="110">
        <v>0</v>
      </c>
    </row>
    <row r="209" spans="2:34" ht="15" customHeight="1" outlineLevel="4">
      <c r="B209" s="83"/>
      <c r="C209" s="84" t="s">
        <v>476</v>
      </c>
      <c r="D209" s="109">
        <f t="shared" si="25"/>
        <v>202487.10750000001</v>
      </c>
      <c r="E209" s="110">
        <v>0</v>
      </c>
      <c r="F209" s="110">
        <v>0</v>
      </c>
      <c r="G209" s="110">
        <v>0</v>
      </c>
      <c r="H209" s="110">
        <v>202487.10750000001</v>
      </c>
      <c r="I209" s="110">
        <v>0</v>
      </c>
      <c r="J209" s="110">
        <v>0</v>
      </c>
      <c r="K209" s="110">
        <v>0</v>
      </c>
      <c r="L209" s="110">
        <v>0</v>
      </c>
      <c r="M209" s="110">
        <v>0</v>
      </c>
      <c r="N209" s="110">
        <v>0</v>
      </c>
      <c r="O209" s="110">
        <v>0</v>
      </c>
      <c r="P209" s="110">
        <v>0</v>
      </c>
      <c r="Q209" s="110">
        <v>0</v>
      </c>
      <c r="R209" s="110">
        <v>0</v>
      </c>
      <c r="S209" s="110">
        <v>0</v>
      </c>
      <c r="T209" s="110">
        <v>0</v>
      </c>
      <c r="U209" s="110">
        <v>0</v>
      </c>
      <c r="V209" s="110">
        <v>0</v>
      </c>
      <c r="W209" s="110">
        <v>0</v>
      </c>
      <c r="X209" s="110">
        <v>0</v>
      </c>
      <c r="Y209" s="110">
        <v>0</v>
      </c>
      <c r="Z209" s="110">
        <v>0</v>
      </c>
      <c r="AA209" s="110">
        <v>0</v>
      </c>
      <c r="AB209" s="110">
        <v>0</v>
      </c>
      <c r="AC209" s="110">
        <v>0</v>
      </c>
      <c r="AD209" s="110">
        <v>0</v>
      </c>
      <c r="AE209" s="110">
        <v>0</v>
      </c>
      <c r="AF209" s="110">
        <v>0</v>
      </c>
      <c r="AG209" s="110">
        <v>0</v>
      </c>
      <c r="AH209" s="110">
        <v>0</v>
      </c>
    </row>
    <row r="210" spans="2:34" ht="15" customHeight="1" outlineLevel="4">
      <c r="B210" s="83"/>
      <c r="C210" s="84" t="s">
        <v>477</v>
      </c>
      <c r="D210" s="109">
        <f t="shared" si="25"/>
        <v>2381970.4312500004</v>
      </c>
      <c r="E210" s="110">
        <v>0</v>
      </c>
      <c r="F210" s="110">
        <v>0</v>
      </c>
      <c r="G210" s="110">
        <v>0</v>
      </c>
      <c r="H210" s="110">
        <v>2381970.4312500004</v>
      </c>
      <c r="I210" s="110">
        <v>0</v>
      </c>
      <c r="J210" s="110">
        <v>0</v>
      </c>
      <c r="K210" s="110">
        <v>0</v>
      </c>
      <c r="L210" s="110">
        <v>0</v>
      </c>
      <c r="M210" s="110">
        <v>0</v>
      </c>
      <c r="N210" s="110">
        <v>0</v>
      </c>
      <c r="O210" s="110">
        <v>0</v>
      </c>
      <c r="P210" s="110">
        <v>0</v>
      </c>
      <c r="Q210" s="110">
        <v>0</v>
      </c>
      <c r="R210" s="110">
        <v>0</v>
      </c>
      <c r="S210" s="110">
        <v>0</v>
      </c>
      <c r="T210" s="110">
        <v>0</v>
      </c>
      <c r="U210" s="110">
        <v>0</v>
      </c>
      <c r="V210" s="110">
        <v>0</v>
      </c>
      <c r="W210" s="110">
        <v>0</v>
      </c>
      <c r="X210" s="110">
        <v>0</v>
      </c>
      <c r="Y210" s="110">
        <v>0</v>
      </c>
      <c r="Z210" s="110">
        <v>0</v>
      </c>
      <c r="AA210" s="110">
        <v>0</v>
      </c>
      <c r="AB210" s="110">
        <v>0</v>
      </c>
      <c r="AC210" s="110">
        <v>0</v>
      </c>
      <c r="AD210" s="110">
        <v>0</v>
      </c>
      <c r="AE210" s="110">
        <v>0</v>
      </c>
      <c r="AF210" s="110">
        <v>0</v>
      </c>
      <c r="AG210" s="110">
        <v>0</v>
      </c>
      <c r="AH210" s="110">
        <v>0</v>
      </c>
    </row>
    <row r="211" spans="2:34" ht="15" customHeight="1" outlineLevel="4">
      <c r="B211" s="83"/>
      <c r="C211" s="84" t="s">
        <v>478</v>
      </c>
      <c r="D211" s="109">
        <f t="shared" si="25"/>
        <v>172140.20250000001</v>
      </c>
      <c r="E211" s="110">
        <v>0</v>
      </c>
      <c r="F211" s="110">
        <v>0</v>
      </c>
      <c r="G211" s="110">
        <v>0</v>
      </c>
      <c r="H211" s="110">
        <v>172140.20250000001</v>
      </c>
      <c r="I211" s="110">
        <v>0</v>
      </c>
      <c r="J211" s="110">
        <v>0</v>
      </c>
      <c r="K211" s="110">
        <v>0</v>
      </c>
      <c r="L211" s="110">
        <v>0</v>
      </c>
      <c r="M211" s="110">
        <v>0</v>
      </c>
      <c r="N211" s="110">
        <v>0</v>
      </c>
      <c r="O211" s="110">
        <v>0</v>
      </c>
      <c r="P211" s="110">
        <v>0</v>
      </c>
      <c r="Q211" s="110">
        <v>0</v>
      </c>
      <c r="R211" s="110">
        <v>0</v>
      </c>
      <c r="S211" s="110">
        <v>0</v>
      </c>
      <c r="T211" s="110">
        <v>0</v>
      </c>
      <c r="U211" s="110">
        <v>0</v>
      </c>
      <c r="V211" s="110">
        <v>0</v>
      </c>
      <c r="W211" s="110">
        <v>0</v>
      </c>
      <c r="X211" s="110">
        <v>0</v>
      </c>
      <c r="Y211" s="110">
        <v>0</v>
      </c>
      <c r="Z211" s="110">
        <v>0</v>
      </c>
      <c r="AA211" s="110">
        <v>0</v>
      </c>
      <c r="AB211" s="110">
        <v>0</v>
      </c>
      <c r="AC211" s="110">
        <v>0</v>
      </c>
      <c r="AD211" s="110">
        <v>0</v>
      </c>
      <c r="AE211" s="110">
        <v>0</v>
      </c>
      <c r="AF211" s="110">
        <v>0</v>
      </c>
      <c r="AG211" s="110">
        <v>0</v>
      </c>
      <c r="AH211" s="110">
        <v>0</v>
      </c>
    </row>
    <row r="212" spans="2:34" ht="15" customHeight="1" outlineLevel="4">
      <c r="B212" s="83"/>
      <c r="C212" s="84" t="s">
        <v>479</v>
      </c>
      <c r="D212" s="109">
        <f t="shared" si="25"/>
        <v>57554.475000000006</v>
      </c>
      <c r="E212" s="110">
        <v>0</v>
      </c>
      <c r="F212" s="110">
        <v>0</v>
      </c>
      <c r="G212" s="110">
        <v>0</v>
      </c>
      <c r="H212" s="110">
        <v>57554.475000000006</v>
      </c>
      <c r="I212" s="110">
        <v>0</v>
      </c>
      <c r="J212" s="110">
        <v>0</v>
      </c>
      <c r="K212" s="110">
        <v>0</v>
      </c>
      <c r="L212" s="110">
        <v>0</v>
      </c>
      <c r="M212" s="110">
        <v>0</v>
      </c>
      <c r="N212" s="110">
        <v>0</v>
      </c>
      <c r="O212" s="110">
        <v>0</v>
      </c>
      <c r="P212" s="110">
        <v>0</v>
      </c>
      <c r="Q212" s="110">
        <v>0</v>
      </c>
      <c r="R212" s="110">
        <v>0</v>
      </c>
      <c r="S212" s="110">
        <v>0</v>
      </c>
      <c r="T212" s="110">
        <v>0</v>
      </c>
      <c r="U212" s="110">
        <v>0</v>
      </c>
      <c r="V212" s="110">
        <v>0</v>
      </c>
      <c r="W212" s="110">
        <v>0</v>
      </c>
      <c r="X212" s="110">
        <v>0</v>
      </c>
      <c r="Y212" s="110">
        <v>0</v>
      </c>
      <c r="Z212" s="110">
        <v>0</v>
      </c>
      <c r="AA212" s="110">
        <v>0</v>
      </c>
      <c r="AB212" s="110">
        <v>0</v>
      </c>
      <c r="AC212" s="110">
        <v>0</v>
      </c>
      <c r="AD212" s="110">
        <v>0</v>
      </c>
      <c r="AE212" s="110">
        <v>0</v>
      </c>
      <c r="AF212" s="110">
        <v>0</v>
      </c>
      <c r="AG212" s="110">
        <v>0</v>
      </c>
      <c r="AH212" s="110">
        <v>0</v>
      </c>
    </row>
    <row r="213" spans="2:34" ht="15" customHeight="1" outlineLevel="4">
      <c r="B213" s="83"/>
      <c r="C213" s="84" t="s">
        <v>480</v>
      </c>
      <c r="D213" s="109">
        <f t="shared" si="25"/>
        <v>43427.467499999984</v>
      </c>
      <c r="E213" s="110">
        <v>0</v>
      </c>
      <c r="F213" s="110">
        <v>0</v>
      </c>
      <c r="G213" s="110">
        <v>0</v>
      </c>
      <c r="H213" s="110">
        <v>43427.467499999984</v>
      </c>
      <c r="I213" s="110">
        <v>0</v>
      </c>
      <c r="J213" s="110">
        <v>0</v>
      </c>
      <c r="K213" s="110">
        <v>0</v>
      </c>
      <c r="L213" s="110">
        <v>0</v>
      </c>
      <c r="M213" s="110">
        <v>0</v>
      </c>
      <c r="N213" s="110">
        <v>0</v>
      </c>
      <c r="O213" s="110">
        <v>0</v>
      </c>
      <c r="P213" s="110">
        <v>0</v>
      </c>
      <c r="Q213" s="110">
        <v>0</v>
      </c>
      <c r="R213" s="110">
        <v>0</v>
      </c>
      <c r="S213" s="110">
        <v>0</v>
      </c>
      <c r="T213" s="110">
        <v>0</v>
      </c>
      <c r="U213" s="110">
        <v>0</v>
      </c>
      <c r="V213" s="110">
        <v>0</v>
      </c>
      <c r="W213" s="110">
        <v>0</v>
      </c>
      <c r="X213" s="110">
        <v>0</v>
      </c>
      <c r="Y213" s="110">
        <v>0</v>
      </c>
      <c r="Z213" s="110">
        <v>0</v>
      </c>
      <c r="AA213" s="110">
        <v>0</v>
      </c>
      <c r="AB213" s="110">
        <v>0</v>
      </c>
      <c r="AC213" s="110">
        <v>0</v>
      </c>
      <c r="AD213" s="110">
        <v>0</v>
      </c>
      <c r="AE213" s="110">
        <v>0</v>
      </c>
      <c r="AF213" s="110">
        <v>0</v>
      </c>
      <c r="AG213" s="110">
        <v>0</v>
      </c>
      <c r="AH213" s="110">
        <v>0</v>
      </c>
    </row>
    <row r="214" spans="2:34" ht="15" customHeight="1" outlineLevel="4">
      <c r="B214" s="83"/>
      <c r="C214" s="84" t="s">
        <v>481</v>
      </c>
      <c r="D214" s="109">
        <f t="shared" si="25"/>
        <v>181296.59625</v>
      </c>
      <c r="E214" s="110">
        <v>0</v>
      </c>
      <c r="F214" s="110">
        <v>0</v>
      </c>
      <c r="G214" s="110">
        <v>0</v>
      </c>
      <c r="H214" s="110">
        <v>181296.59625</v>
      </c>
      <c r="I214" s="110">
        <v>0</v>
      </c>
      <c r="J214" s="110">
        <v>0</v>
      </c>
      <c r="K214" s="110">
        <v>0</v>
      </c>
      <c r="L214" s="110">
        <v>0</v>
      </c>
      <c r="M214" s="110">
        <v>0</v>
      </c>
      <c r="N214" s="110">
        <v>0</v>
      </c>
      <c r="O214" s="110">
        <v>0</v>
      </c>
      <c r="P214" s="110">
        <v>0</v>
      </c>
      <c r="Q214" s="110">
        <v>0</v>
      </c>
      <c r="R214" s="110">
        <v>0</v>
      </c>
      <c r="S214" s="110">
        <v>0</v>
      </c>
      <c r="T214" s="110">
        <v>0</v>
      </c>
      <c r="U214" s="110">
        <v>0</v>
      </c>
      <c r="V214" s="110">
        <v>0</v>
      </c>
      <c r="W214" s="110">
        <v>0</v>
      </c>
      <c r="X214" s="110">
        <v>0</v>
      </c>
      <c r="Y214" s="110">
        <v>0</v>
      </c>
      <c r="Z214" s="110">
        <v>0</v>
      </c>
      <c r="AA214" s="110">
        <v>0</v>
      </c>
      <c r="AB214" s="110">
        <v>0</v>
      </c>
      <c r="AC214" s="110">
        <v>0</v>
      </c>
      <c r="AD214" s="110">
        <v>0</v>
      </c>
      <c r="AE214" s="110">
        <v>0</v>
      </c>
      <c r="AF214" s="110">
        <v>0</v>
      </c>
      <c r="AG214" s="110">
        <v>0</v>
      </c>
      <c r="AH214" s="110">
        <v>0</v>
      </c>
    </row>
    <row r="215" spans="2:34" ht="15" customHeight="1" outlineLevel="4">
      <c r="B215" s="83"/>
      <c r="C215" s="84" t="s">
        <v>482</v>
      </c>
      <c r="D215" s="109">
        <f t="shared" si="25"/>
        <v>36363.963749999952</v>
      </c>
      <c r="E215" s="110">
        <v>0</v>
      </c>
      <c r="F215" s="110">
        <v>0</v>
      </c>
      <c r="G215" s="110">
        <v>0</v>
      </c>
      <c r="H215" s="110">
        <v>36363.963749999952</v>
      </c>
      <c r="I215" s="110">
        <v>0</v>
      </c>
      <c r="J215" s="110">
        <v>0</v>
      </c>
      <c r="K215" s="110">
        <v>0</v>
      </c>
      <c r="L215" s="110">
        <v>0</v>
      </c>
      <c r="M215" s="110">
        <v>0</v>
      </c>
      <c r="N215" s="110">
        <v>0</v>
      </c>
      <c r="O215" s="110">
        <v>0</v>
      </c>
      <c r="P215" s="110">
        <v>0</v>
      </c>
      <c r="Q215" s="110">
        <v>0</v>
      </c>
      <c r="R215" s="110">
        <v>0</v>
      </c>
      <c r="S215" s="110">
        <v>0</v>
      </c>
      <c r="T215" s="110">
        <v>0</v>
      </c>
      <c r="U215" s="110">
        <v>0</v>
      </c>
      <c r="V215" s="110">
        <v>0</v>
      </c>
      <c r="W215" s="110">
        <v>0</v>
      </c>
      <c r="X215" s="110">
        <v>0</v>
      </c>
      <c r="Y215" s="110">
        <v>0</v>
      </c>
      <c r="Z215" s="110">
        <v>0</v>
      </c>
      <c r="AA215" s="110">
        <v>0</v>
      </c>
      <c r="AB215" s="110">
        <v>0</v>
      </c>
      <c r="AC215" s="110">
        <v>0</v>
      </c>
      <c r="AD215" s="110">
        <v>0</v>
      </c>
      <c r="AE215" s="110">
        <v>0</v>
      </c>
      <c r="AF215" s="110">
        <v>0</v>
      </c>
      <c r="AG215" s="110">
        <v>0</v>
      </c>
      <c r="AH215" s="110">
        <v>0</v>
      </c>
    </row>
    <row r="216" spans="2:34" ht="15" customHeight="1" outlineLevel="4">
      <c r="B216" s="83"/>
      <c r="C216" s="84" t="s">
        <v>483</v>
      </c>
      <c r="D216" s="109">
        <f t="shared" si="25"/>
        <v>318119.27999999991</v>
      </c>
      <c r="E216" s="110">
        <v>0</v>
      </c>
      <c r="F216" s="110">
        <v>0</v>
      </c>
      <c r="G216" s="110">
        <v>0</v>
      </c>
      <c r="H216" s="110">
        <v>318119.27999999991</v>
      </c>
      <c r="I216" s="110">
        <v>0</v>
      </c>
      <c r="J216" s="110">
        <v>0</v>
      </c>
      <c r="K216" s="110">
        <v>0</v>
      </c>
      <c r="L216" s="110">
        <v>0</v>
      </c>
      <c r="M216" s="110">
        <v>0</v>
      </c>
      <c r="N216" s="110">
        <v>0</v>
      </c>
      <c r="O216" s="110">
        <v>0</v>
      </c>
      <c r="P216" s="110">
        <v>0</v>
      </c>
      <c r="Q216" s="110">
        <v>0</v>
      </c>
      <c r="R216" s="110">
        <v>0</v>
      </c>
      <c r="S216" s="110">
        <v>0</v>
      </c>
      <c r="T216" s="110">
        <v>0</v>
      </c>
      <c r="U216" s="110">
        <v>0</v>
      </c>
      <c r="V216" s="110">
        <v>0</v>
      </c>
      <c r="W216" s="110">
        <v>0</v>
      </c>
      <c r="X216" s="110">
        <v>0</v>
      </c>
      <c r="Y216" s="110">
        <v>0</v>
      </c>
      <c r="Z216" s="110">
        <v>0</v>
      </c>
      <c r="AA216" s="110">
        <v>0</v>
      </c>
      <c r="AB216" s="110">
        <v>0</v>
      </c>
      <c r="AC216" s="110">
        <v>0</v>
      </c>
      <c r="AD216" s="110">
        <v>0</v>
      </c>
      <c r="AE216" s="110">
        <v>0</v>
      </c>
      <c r="AF216" s="110">
        <v>0</v>
      </c>
      <c r="AG216" s="110">
        <v>0</v>
      </c>
      <c r="AH216" s="110">
        <v>0</v>
      </c>
    </row>
    <row r="217" spans="2:34" ht="15" customHeight="1" outlineLevel="4">
      <c r="B217" s="83"/>
      <c r="C217" s="84" t="s">
        <v>484</v>
      </c>
      <c r="D217" s="109">
        <f t="shared" si="25"/>
        <v>348466.185</v>
      </c>
      <c r="E217" s="110">
        <v>0</v>
      </c>
      <c r="F217" s="110">
        <v>0</v>
      </c>
      <c r="G217" s="110">
        <v>0</v>
      </c>
      <c r="H217" s="110">
        <v>348466.185</v>
      </c>
      <c r="I217" s="110">
        <v>0</v>
      </c>
      <c r="J217" s="110">
        <v>0</v>
      </c>
      <c r="K217" s="110">
        <v>0</v>
      </c>
      <c r="L217" s="110">
        <v>0</v>
      </c>
      <c r="M217" s="110">
        <v>0</v>
      </c>
      <c r="N217" s="110">
        <v>0</v>
      </c>
      <c r="O217" s="110">
        <v>0</v>
      </c>
      <c r="P217" s="110">
        <v>0</v>
      </c>
      <c r="Q217" s="110">
        <v>0</v>
      </c>
      <c r="R217" s="110">
        <v>0</v>
      </c>
      <c r="S217" s="110">
        <v>0</v>
      </c>
      <c r="T217" s="110">
        <v>0</v>
      </c>
      <c r="U217" s="110">
        <v>0</v>
      </c>
      <c r="V217" s="110">
        <v>0</v>
      </c>
      <c r="W217" s="110">
        <v>0</v>
      </c>
      <c r="X217" s="110">
        <v>0</v>
      </c>
      <c r="Y217" s="110">
        <v>0</v>
      </c>
      <c r="Z217" s="110">
        <v>0</v>
      </c>
      <c r="AA217" s="110">
        <v>0</v>
      </c>
      <c r="AB217" s="110">
        <v>0</v>
      </c>
      <c r="AC217" s="110">
        <v>0</v>
      </c>
      <c r="AD217" s="110">
        <v>0</v>
      </c>
      <c r="AE217" s="110">
        <v>0</v>
      </c>
      <c r="AF217" s="110">
        <v>0</v>
      </c>
      <c r="AG217" s="110">
        <v>0</v>
      </c>
      <c r="AH217" s="110">
        <v>0</v>
      </c>
    </row>
    <row r="218" spans="2:34" ht="15" customHeight="1" outlineLevel="4">
      <c r="B218" s="83"/>
      <c r="C218" s="84" t="s">
        <v>485</v>
      </c>
      <c r="D218" s="109">
        <f t="shared" si="25"/>
        <v>10830705.75</v>
      </c>
      <c r="E218" s="110">
        <v>0</v>
      </c>
      <c r="F218" s="110">
        <v>0</v>
      </c>
      <c r="G218" s="110">
        <v>0</v>
      </c>
      <c r="H218" s="110">
        <v>10830705.75</v>
      </c>
      <c r="I218" s="110">
        <v>0</v>
      </c>
      <c r="J218" s="110">
        <v>0</v>
      </c>
      <c r="K218" s="110">
        <v>0</v>
      </c>
      <c r="L218" s="110">
        <v>0</v>
      </c>
      <c r="M218" s="110">
        <v>0</v>
      </c>
      <c r="N218" s="110">
        <v>0</v>
      </c>
      <c r="O218" s="110">
        <v>0</v>
      </c>
      <c r="P218" s="110">
        <v>0</v>
      </c>
      <c r="Q218" s="110">
        <v>0</v>
      </c>
      <c r="R218" s="110">
        <v>0</v>
      </c>
      <c r="S218" s="110">
        <v>0</v>
      </c>
      <c r="T218" s="110">
        <v>0</v>
      </c>
      <c r="U218" s="110">
        <v>0</v>
      </c>
      <c r="V218" s="110">
        <v>0</v>
      </c>
      <c r="W218" s="110">
        <v>0</v>
      </c>
      <c r="X218" s="110">
        <v>0</v>
      </c>
      <c r="Y218" s="110">
        <v>0</v>
      </c>
      <c r="Z218" s="110">
        <v>0</v>
      </c>
      <c r="AA218" s="110">
        <v>0</v>
      </c>
      <c r="AB218" s="110">
        <v>0</v>
      </c>
      <c r="AC218" s="110">
        <v>0</v>
      </c>
      <c r="AD218" s="110">
        <v>0</v>
      </c>
      <c r="AE218" s="110">
        <v>0</v>
      </c>
      <c r="AF218" s="110">
        <v>0</v>
      </c>
      <c r="AG218" s="110">
        <v>0</v>
      </c>
      <c r="AH218" s="110">
        <v>0</v>
      </c>
    </row>
    <row r="219" spans="2:34" ht="15" customHeight="1" outlineLevel="4">
      <c r="B219" s="83"/>
      <c r="C219" s="84" t="s">
        <v>486</v>
      </c>
      <c r="D219" s="109">
        <f t="shared" si="25"/>
        <v>104644.50000000001</v>
      </c>
      <c r="E219" s="110">
        <v>0</v>
      </c>
      <c r="F219" s="110">
        <v>0</v>
      </c>
      <c r="G219" s="110">
        <v>0</v>
      </c>
      <c r="H219" s="110">
        <v>104644.50000000001</v>
      </c>
      <c r="I219" s="110">
        <v>0</v>
      </c>
      <c r="J219" s="110">
        <v>0</v>
      </c>
      <c r="K219" s="110">
        <v>0</v>
      </c>
      <c r="L219" s="110">
        <v>0</v>
      </c>
      <c r="M219" s="110">
        <v>0</v>
      </c>
      <c r="N219" s="110">
        <v>0</v>
      </c>
      <c r="O219" s="110">
        <v>0</v>
      </c>
      <c r="P219" s="110">
        <v>0</v>
      </c>
      <c r="Q219" s="110">
        <v>0</v>
      </c>
      <c r="R219" s="110">
        <v>0</v>
      </c>
      <c r="S219" s="110">
        <v>0</v>
      </c>
      <c r="T219" s="110">
        <v>0</v>
      </c>
      <c r="U219" s="110">
        <v>0</v>
      </c>
      <c r="V219" s="110">
        <v>0</v>
      </c>
      <c r="W219" s="110">
        <v>0</v>
      </c>
      <c r="X219" s="110">
        <v>0</v>
      </c>
      <c r="Y219" s="110">
        <v>0</v>
      </c>
      <c r="Z219" s="110">
        <v>0</v>
      </c>
      <c r="AA219" s="110">
        <v>0</v>
      </c>
      <c r="AB219" s="110">
        <v>0</v>
      </c>
      <c r="AC219" s="110">
        <v>0</v>
      </c>
      <c r="AD219" s="110">
        <v>0</v>
      </c>
      <c r="AE219" s="110">
        <v>0</v>
      </c>
      <c r="AF219" s="110">
        <v>0</v>
      </c>
      <c r="AG219" s="110">
        <v>0</v>
      </c>
      <c r="AH219" s="110">
        <v>0</v>
      </c>
    </row>
    <row r="220" spans="2:34" ht="15" customHeight="1" outlineLevel="4">
      <c r="B220" s="83"/>
      <c r="C220" s="84" t="s">
        <v>487</v>
      </c>
      <c r="D220" s="109">
        <f t="shared" si="25"/>
        <v>1015051.6500000008</v>
      </c>
      <c r="E220" s="110">
        <v>0</v>
      </c>
      <c r="F220" s="110">
        <v>0</v>
      </c>
      <c r="G220" s="110">
        <v>0</v>
      </c>
      <c r="H220" s="110">
        <v>0</v>
      </c>
      <c r="I220" s="110">
        <v>1015051.6500000008</v>
      </c>
      <c r="J220" s="110">
        <v>0</v>
      </c>
      <c r="K220" s="110">
        <v>0</v>
      </c>
      <c r="L220" s="110">
        <v>0</v>
      </c>
      <c r="M220" s="110">
        <v>0</v>
      </c>
      <c r="N220" s="110">
        <v>0</v>
      </c>
      <c r="O220" s="110">
        <v>0</v>
      </c>
      <c r="P220" s="110">
        <v>0</v>
      </c>
      <c r="Q220" s="110">
        <v>0</v>
      </c>
      <c r="R220" s="110">
        <v>0</v>
      </c>
      <c r="S220" s="110">
        <v>0</v>
      </c>
      <c r="T220" s="110">
        <v>0</v>
      </c>
      <c r="U220" s="110">
        <v>0</v>
      </c>
      <c r="V220" s="110">
        <v>0</v>
      </c>
      <c r="W220" s="110">
        <v>0</v>
      </c>
      <c r="X220" s="110">
        <v>0</v>
      </c>
      <c r="Y220" s="110">
        <v>0</v>
      </c>
      <c r="Z220" s="110">
        <v>0</v>
      </c>
      <c r="AA220" s="110">
        <v>0</v>
      </c>
      <c r="AB220" s="110">
        <v>0</v>
      </c>
      <c r="AC220" s="110">
        <v>0</v>
      </c>
      <c r="AD220" s="110">
        <v>0</v>
      </c>
      <c r="AE220" s="110">
        <v>0</v>
      </c>
      <c r="AF220" s="110">
        <v>0</v>
      </c>
      <c r="AG220" s="110">
        <v>0</v>
      </c>
      <c r="AH220" s="110">
        <v>0</v>
      </c>
    </row>
    <row r="221" spans="2:34" ht="15" customHeight="1" outlineLevel="4">
      <c r="B221" s="83"/>
      <c r="C221" s="84" t="s">
        <v>736</v>
      </c>
      <c r="D221" s="109">
        <f t="shared" si="25"/>
        <v>4555175.085</v>
      </c>
      <c r="E221" s="110">
        <v>0</v>
      </c>
      <c r="F221" s="110">
        <v>0</v>
      </c>
      <c r="G221" s="110">
        <v>0</v>
      </c>
      <c r="H221" s="110">
        <v>0</v>
      </c>
      <c r="I221" s="110">
        <v>4555175.085</v>
      </c>
      <c r="J221" s="110">
        <v>0</v>
      </c>
      <c r="K221" s="110">
        <v>0</v>
      </c>
      <c r="L221" s="110">
        <v>0</v>
      </c>
      <c r="M221" s="110">
        <v>0</v>
      </c>
      <c r="N221" s="110">
        <v>0</v>
      </c>
      <c r="O221" s="110">
        <v>0</v>
      </c>
      <c r="P221" s="110">
        <v>0</v>
      </c>
      <c r="Q221" s="110">
        <v>0</v>
      </c>
      <c r="R221" s="110">
        <v>0</v>
      </c>
      <c r="S221" s="110">
        <v>0</v>
      </c>
      <c r="T221" s="110">
        <v>0</v>
      </c>
      <c r="U221" s="110">
        <v>0</v>
      </c>
      <c r="V221" s="110">
        <v>0</v>
      </c>
      <c r="W221" s="110">
        <v>0</v>
      </c>
      <c r="X221" s="110">
        <v>0</v>
      </c>
      <c r="Y221" s="110">
        <v>0</v>
      </c>
      <c r="Z221" s="110">
        <v>0</v>
      </c>
      <c r="AA221" s="110">
        <v>0</v>
      </c>
      <c r="AB221" s="110">
        <v>0</v>
      </c>
      <c r="AC221" s="110">
        <v>0</v>
      </c>
      <c r="AD221" s="110">
        <v>0</v>
      </c>
      <c r="AE221" s="110">
        <v>0</v>
      </c>
      <c r="AF221" s="110">
        <v>0</v>
      </c>
      <c r="AG221" s="110">
        <v>0</v>
      </c>
      <c r="AH221" s="110">
        <v>0</v>
      </c>
    </row>
    <row r="222" spans="2:34" ht="15" customHeight="1" outlineLevel="4">
      <c r="B222" s="83"/>
      <c r="C222" s="84" t="s">
        <v>488</v>
      </c>
      <c r="D222" s="109">
        <f t="shared" si="25"/>
        <v>151734.52500000002</v>
      </c>
      <c r="E222" s="110">
        <v>0</v>
      </c>
      <c r="F222" s="110">
        <v>0</v>
      </c>
      <c r="G222" s="110">
        <v>0</v>
      </c>
      <c r="H222" s="110">
        <v>0</v>
      </c>
      <c r="I222" s="110">
        <v>151734.52500000002</v>
      </c>
      <c r="J222" s="110">
        <v>0</v>
      </c>
      <c r="K222" s="110">
        <v>0</v>
      </c>
      <c r="L222" s="110">
        <v>0</v>
      </c>
      <c r="M222" s="110">
        <v>0</v>
      </c>
      <c r="N222" s="110">
        <v>0</v>
      </c>
      <c r="O222" s="110">
        <v>0</v>
      </c>
      <c r="P222" s="110">
        <v>0</v>
      </c>
      <c r="Q222" s="110">
        <v>0</v>
      </c>
      <c r="R222" s="110">
        <v>0</v>
      </c>
      <c r="S222" s="110">
        <v>0</v>
      </c>
      <c r="T222" s="110">
        <v>0</v>
      </c>
      <c r="U222" s="110">
        <v>0</v>
      </c>
      <c r="V222" s="110">
        <v>0</v>
      </c>
      <c r="W222" s="110">
        <v>0</v>
      </c>
      <c r="X222" s="110">
        <v>0</v>
      </c>
      <c r="Y222" s="110">
        <v>0</v>
      </c>
      <c r="Z222" s="110">
        <v>0</v>
      </c>
      <c r="AA222" s="110">
        <v>0</v>
      </c>
      <c r="AB222" s="110">
        <v>0</v>
      </c>
      <c r="AC222" s="110">
        <v>0</v>
      </c>
      <c r="AD222" s="110">
        <v>0</v>
      </c>
      <c r="AE222" s="110">
        <v>0</v>
      </c>
      <c r="AF222" s="110">
        <v>0</v>
      </c>
      <c r="AG222" s="110">
        <v>0</v>
      </c>
      <c r="AH222" s="110">
        <v>0</v>
      </c>
    </row>
    <row r="223" spans="2:34" ht="15" customHeight="1" outlineLevel="4">
      <c r="B223" s="83"/>
      <c r="C223" s="84" t="s">
        <v>489</v>
      </c>
      <c r="D223" s="109">
        <f t="shared" si="25"/>
        <v>83715.600000000006</v>
      </c>
      <c r="E223" s="110">
        <v>0</v>
      </c>
      <c r="F223" s="110">
        <v>0</v>
      </c>
      <c r="G223" s="110">
        <v>0</v>
      </c>
      <c r="H223" s="110">
        <v>0</v>
      </c>
      <c r="I223" s="110">
        <v>83715.600000000006</v>
      </c>
      <c r="J223" s="110">
        <v>0</v>
      </c>
      <c r="K223" s="110">
        <v>0</v>
      </c>
      <c r="L223" s="110">
        <v>0</v>
      </c>
      <c r="M223" s="110">
        <v>0</v>
      </c>
      <c r="N223" s="110">
        <v>0</v>
      </c>
      <c r="O223" s="110">
        <v>0</v>
      </c>
      <c r="P223" s="110">
        <v>0</v>
      </c>
      <c r="Q223" s="110">
        <v>0</v>
      </c>
      <c r="R223" s="110">
        <v>0</v>
      </c>
      <c r="S223" s="110">
        <v>0</v>
      </c>
      <c r="T223" s="110">
        <v>0</v>
      </c>
      <c r="U223" s="110">
        <v>0</v>
      </c>
      <c r="V223" s="110">
        <v>0</v>
      </c>
      <c r="W223" s="110">
        <v>0</v>
      </c>
      <c r="X223" s="110">
        <v>0</v>
      </c>
      <c r="Y223" s="110">
        <v>0</v>
      </c>
      <c r="Z223" s="110">
        <v>0</v>
      </c>
      <c r="AA223" s="110">
        <v>0</v>
      </c>
      <c r="AB223" s="110">
        <v>0</v>
      </c>
      <c r="AC223" s="110">
        <v>0</v>
      </c>
      <c r="AD223" s="110">
        <v>0</v>
      </c>
      <c r="AE223" s="110">
        <v>0</v>
      </c>
      <c r="AF223" s="110">
        <v>0</v>
      </c>
      <c r="AG223" s="110">
        <v>0</v>
      </c>
      <c r="AH223" s="110">
        <v>0</v>
      </c>
    </row>
    <row r="224" spans="2:34" ht="15" customHeight="1" outlineLevel="4">
      <c r="B224" s="83"/>
      <c r="C224" s="84" t="s">
        <v>490</v>
      </c>
      <c r="D224" s="109">
        <f t="shared" si="25"/>
        <v>371487.97500000003</v>
      </c>
      <c r="E224" s="110">
        <v>0</v>
      </c>
      <c r="F224" s="110">
        <v>0</v>
      </c>
      <c r="G224" s="110">
        <v>0</v>
      </c>
      <c r="H224" s="110">
        <v>0</v>
      </c>
      <c r="I224" s="110">
        <v>371487.97500000003</v>
      </c>
      <c r="J224" s="110">
        <v>0</v>
      </c>
      <c r="K224" s="110">
        <v>0</v>
      </c>
      <c r="L224" s="110">
        <v>0</v>
      </c>
      <c r="M224" s="110">
        <v>0</v>
      </c>
      <c r="N224" s="110">
        <v>0</v>
      </c>
      <c r="O224" s="110">
        <v>0</v>
      </c>
      <c r="P224" s="110">
        <v>0</v>
      </c>
      <c r="Q224" s="110">
        <v>0</v>
      </c>
      <c r="R224" s="110">
        <v>0</v>
      </c>
      <c r="S224" s="110">
        <v>0</v>
      </c>
      <c r="T224" s="110">
        <v>0</v>
      </c>
      <c r="U224" s="110">
        <v>0</v>
      </c>
      <c r="V224" s="110">
        <v>0</v>
      </c>
      <c r="W224" s="110">
        <v>0</v>
      </c>
      <c r="X224" s="110">
        <v>0</v>
      </c>
      <c r="Y224" s="110">
        <v>0</v>
      </c>
      <c r="Z224" s="110">
        <v>0</v>
      </c>
      <c r="AA224" s="110">
        <v>0</v>
      </c>
      <c r="AB224" s="110">
        <v>0</v>
      </c>
      <c r="AC224" s="110">
        <v>0</v>
      </c>
      <c r="AD224" s="110">
        <v>0</v>
      </c>
      <c r="AE224" s="110">
        <v>0</v>
      </c>
      <c r="AF224" s="110">
        <v>0</v>
      </c>
      <c r="AG224" s="110">
        <v>0</v>
      </c>
      <c r="AH224" s="110">
        <v>0</v>
      </c>
    </row>
    <row r="225" spans="2:34" ht="15" customHeight="1" outlineLevel="4">
      <c r="B225" s="83"/>
      <c r="C225" s="84" t="s">
        <v>491</v>
      </c>
      <c r="D225" s="109">
        <f t="shared" si="25"/>
        <v>2893420.4250000003</v>
      </c>
      <c r="E225" s="110">
        <v>0</v>
      </c>
      <c r="F225" s="110">
        <v>0</v>
      </c>
      <c r="G225" s="110">
        <v>0</v>
      </c>
      <c r="H225" s="110">
        <v>0</v>
      </c>
      <c r="I225" s="110">
        <v>2893420.4250000003</v>
      </c>
      <c r="J225" s="110">
        <v>0</v>
      </c>
      <c r="K225" s="110">
        <v>0</v>
      </c>
      <c r="L225" s="110">
        <v>0</v>
      </c>
      <c r="M225" s="110">
        <v>0</v>
      </c>
      <c r="N225" s="110">
        <v>0</v>
      </c>
      <c r="O225" s="110">
        <v>0</v>
      </c>
      <c r="P225" s="110">
        <v>0</v>
      </c>
      <c r="Q225" s="110">
        <v>0</v>
      </c>
      <c r="R225" s="110">
        <v>0</v>
      </c>
      <c r="S225" s="110">
        <v>0</v>
      </c>
      <c r="T225" s="110">
        <v>0</v>
      </c>
      <c r="U225" s="110">
        <v>0</v>
      </c>
      <c r="V225" s="110">
        <v>0</v>
      </c>
      <c r="W225" s="110">
        <v>0</v>
      </c>
      <c r="X225" s="110">
        <v>0</v>
      </c>
      <c r="Y225" s="110">
        <v>0</v>
      </c>
      <c r="Z225" s="110">
        <v>0</v>
      </c>
      <c r="AA225" s="110">
        <v>0</v>
      </c>
      <c r="AB225" s="110">
        <v>0</v>
      </c>
      <c r="AC225" s="110">
        <v>0</v>
      </c>
      <c r="AD225" s="110">
        <v>0</v>
      </c>
      <c r="AE225" s="110">
        <v>0</v>
      </c>
      <c r="AF225" s="110">
        <v>0</v>
      </c>
      <c r="AG225" s="110">
        <v>0</v>
      </c>
      <c r="AH225" s="110">
        <v>0</v>
      </c>
    </row>
    <row r="226" spans="2:34" ht="15" customHeight="1" outlineLevel="4">
      <c r="B226" s="83"/>
      <c r="C226" s="84" t="s">
        <v>492</v>
      </c>
      <c r="D226" s="109">
        <f t="shared" si="25"/>
        <v>5529415.379999999</v>
      </c>
      <c r="E226" s="110">
        <v>0</v>
      </c>
      <c r="F226" s="110">
        <v>0</v>
      </c>
      <c r="G226" s="110">
        <v>0</v>
      </c>
      <c r="H226" s="110">
        <v>0</v>
      </c>
      <c r="I226" s="110">
        <v>5529415.379999999</v>
      </c>
      <c r="J226" s="110">
        <v>0</v>
      </c>
      <c r="K226" s="110">
        <v>0</v>
      </c>
      <c r="L226" s="110">
        <v>0</v>
      </c>
      <c r="M226" s="110">
        <v>0</v>
      </c>
      <c r="N226" s="110">
        <v>0</v>
      </c>
      <c r="O226" s="110">
        <v>0</v>
      </c>
      <c r="P226" s="110">
        <v>0</v>
      </c>
      <c r="Q226" s="110">
        <v>0</v>
      </c>
      <c r="R226" s="110">
        <v>0</v>
      </c>
      <c r="S226" s="110">
        <v>0</v>
      </c>
      <c r="T226" s="110">
        <v>0</v>
      </c>
      <c r="U226" s="110">
        <v>0</v>
      </c>
      <c r="V226" s="110">
        <v>0</v>
      </c>
      <c r="W226" s="110">
        <v>0</v>
      </c>
      <c r="X226" s="110">
        <v>0</v>
      </c>
      <c r="Y226" s="110">
        <v>0</v>
      </c>
      <c r="Z226" s="110">
        <v>0</v>
      </c>
      <c r="AA226" s="110">
        <v>0</v>
      </c>
      <c r="AB226" s="110">
        <v>0</v>
      </c>
      <c r="AC226" s="110">
        <v>0</v>
      </c>
      <c r="AD226" s="110">
        <v>0</v>
      </c>
      <c r="AE226" s="110">
        <v>0</v>
      </c>
      <c r="AF226" s="110">
        <v>0</v>
      </c>
      <c r="AG226" s="110">
        <v>0</v>
      </c>
      <c r="AH226" s="110">
        <v>0</v>
      </c>
    </row>
    <row r="227" spans="2:34" ht="15" customHeight="1" outlineLevel="4">
      <c r="B227" s="83"/>
      <c r="C227" s="84" t="s">
        <v>493</v>
      </c>
      <c r="D227" s="109">
        <f t="shared" si="25"/>
        <v>1481766.12</v>
      </c>
      <c r="E227" s="110">
        <v>0</v>
      </c>
      <c r="F227" s="110">
        <v>0</v>
      </c>
      <c r="G227" s="110">
        <v>0</v>
      </c>
      <c r="H227" s="110">
        <v>0</v>
      </c>
      <c r="I227" s="110">
        <v>1481766.12</v>
      </c>
      <c r="J227" s="110">
        <v>0</v>
      </c>
      <c r="K227" s="110">
        <v>0</v>
      </c>
      <c r="L227" s="110">
        <v>0</v>
      </c>
      <c r="M227" s="110">
        <v>0</v>
      </c>
      <c r="N227" s="110">
        <v>0</v>
      </c>
      <c r="O227" s="110">
        <v>0</v>
      </c>
      <c r="P227" s="110">
        <v>0</v>
      </c>
      <c r="Q227" s="110">
        <v>0</v>
      </c>
      <c r="R227" s="110">
        <v>0</v>
      </c>
      <c r="S227" s="110">
        <v>0</v>
      </c>
      <c r="T227" s="110">
        <v>0</v>
      </c>
      <c r="U227" s="110">
        <v>0</v>
      </c>
      <c r="V227" s="110">
        <v>0</v>
      </c>
      <c r="W227" s="110">
        <v>0</v>
      </c>
      <c r="X227" s="110">
        <v>0</v>
      </c>
      <c r="Y227" s="110">
        <v>0</v>
      </c>
      <c r="Z227" s="110">
        <v>0</v>
      </c>
      <c r="AA227" s="110">
        <v>0</v>
      </c>
      <c r="AB227" s="110">
        <v>0</v>
      </c>
      <c r="AC227" s="110">
        <v>0</v>
      </c>
      <c r="AD227" s="110">
        <v>0</v>
      </c>
      <c r="AE227" s="110">
        <v>0</v>
      </c>
      <c r="AF227" s="110">
        <v>0</v>
      </c>
      <c r="AG227" s="110">
        <v>0</v>
      </c>
      <c r="AH227" s="110">
        <v>0</v>
      </c>
    </row>
    <row r="228" spans="2:34" ht="15" customHeight="1" outlineLevel="4">
      <c r="B228" s="83"/>
      <c r="C228" s="84" t="s">
        <v>494</v>
      </c>
      <c r="D228" s="109">
        <f t="shared" si="25"/>
        <v>1065019.3987499999</v>
      </c>
      <c r="E228" s="110">
        <v>0</v>
      </c>
      <c r="F228" s="110">
        <v>0</v>
      </c>
      <c r="G228" s="110">
        <v>0</v>
      </c>
      <c r="H228" s="110">
        <v>0</v>
      </c>
      <c r="I228" s="110">
        <v>1065019.3987499999</v>
      </c>
      <c r="J228" s="110">
        <v>0</v>
      </c>
      <c r="K228" s="110">
        <v>0</v>
      </c>
      <c r="L228" s="110">
        <v>0</v>
      </c>
      <c r="M228" s="110">
        <v>0</v>
      </c>
      <c r="N228" s="110">
        <v>0</v>
      </c>
      <c r="O228" s="110">
        <v>0</v>
      </c>
      <c r="P228" s="110">
        <v>0</v>
      </c>
      <c r="Q228" s="110">
        <v>0</v>
      </c>
      <c r="R228" s="110">
        <v>0</v>
      </c>
      <c r="S228" s="110">
        <v>0</v>
      </c>
      <c r="T228" s="110">
        <v>0</v>
      </c>
      <c r="U228" s="110">
        <v>0</v>
      </c>
      <c r="V228" s="110">
        <v>0</v>
      </c>
      <c r="W228" s="110">
        <v>0</v>
      </c>
      <c r="X228" s="110">
        <v>0</v>
      </c>
      <c r="Y228" s="110">
        <v>0</v>
      </c>
      <c r="Z228" s="110">
        <v>0</v>
      </c>
      <c r="AA228" s="110">
        <v>0</v>
      </c>
      <c r="AB228" s="110">
        <v>0</v>
      </c>
      <c r="AC228" s="110">
        <v>0</v>
      </c>
      <c r="AD228" s="110">
        <v>0</v>
      </c>
      <c r="AE228" s="110">
        <v>0</v>
      </c>
      <c r="AF228" s="110">
        <v>0</v>
      </c>
      <c r="AG228" s="110">
        <v>0</v>
      </c>
      <c r="AH228" s="110">
        <v>0</v>
      </c>
    </row>
    <row r="229" spans="2:34" ht="15" customHeight="1" outlineLevel="4">
      <c r="B229" s="83"/>
      <c r="C229" s="84" t="s">
        <v>495</v>
      </c>
      <c r="D229" s="109">
        <f t="shared" si="25"/>
        <v>863840.34750000003</v>
      </c>
      <c r="E229" s="110">
        <v>0</v>
      </c>
      <c r="F229" s="110">
        <v>0</v>
      </c>
      <c r="G229" s="110">
        <v>0</v>
      </c>
      <c r="H229" s="110">
        <v>0</v>
      </c>
      <c r="I229" s="110">
        <v>863840.34750000003</v>
      </c>
      <c r="J229" s="110">
        <v>0</v>
      </c>
      <c r="K229" s="110">
        <v>0</v>
      </c>
      <c r="L229" s="110">
        <v>0</v>
      </c>
      <c r="M229" s="110">
        <v>0</v>
      </c>
      <c r="N229" s="110">
        <v>0</v>
      </c>
      <c r="O229" s="110">
        <v>0</v>
      </c>
      <c r="P229" s="110">
        <v>0</v>
      </c>
      <c r="Q229" s="110">
        <v>0</v>
      </c>
      <c r="R229" s="110">
        <v>0</v>
      </c>
      <c r="S229" s="110">
        <v>0</v>
      </c>
      <c r="T229" s="110">
        <v>0</v>
      </c>
      <c r="U229" s="110">
        <v>0</v>
      </c>
      <c r="V229" s="110">
        <v>0</v>
      </c>
      <c r="W229" s="110">
        <v>0</v>
      </c>
      <c r="X229" s="110">
        <v>0</v>
      </c>
      <c r="Y229" s="110">
        <v>0</v>
      </c>
      <c r="Z229" s="110">
        <v>0</v>
      </c>
      <c r="AA229" s="110">
        <v>0</v>
      </c>
      <c r="AB229" s="110">
        <v>0</v>
      </c>
      <c r="AC229" s="110">
        <v>0</v>
      </c>
      <c r="AD229" s="110">
        <v>0</v>
      </c>
      <c r="AE229" s="110">
        <v>0</v>
      </c>
      <c r="AF229" s="110">
        <v>0</v>
      </c>
      <c r="AG229" s="110">
        <v>0</v>
      </c>
      <c r="AH229" s="110">
        <v>0</v>
      </c>
    </row>
    <row r="230" spans="2:34" ht="15" customHeight="1" outlineLevel="3">
      <c r="B230" s="83"/>
      <c r="C230" s="84" t="s">
        <v>496</v>
      </c>
      <c r="D230" s="109">
        <f t="shared" si="25"/>
        <v>1098767.25</v>
      </c>
      <c r="E230" s="110">
        <v>0</v>
      </c>
      <c r="F230" s="110">
        <v>0</v>
      </c>
      <c r="G230" s="110">
        <v>0</v>
      </c>
      <c r="H230" s="110">
        <v>0</v>
      </c>
      <c r="I230" s="110">
        <v>1098767.25</v>
      </c>
      <c r="J230" s="110">
        <v>0</v>
      </c>
      <c r="K230" s="110">
        <v>0</v>
      </c>
      <c r="L230" s="110">
        <v>0</v>
      </c>
      <c r="M230" s="110">
        <v>0</v>
      </c>
      <c r="N230" s="110">
        <v>0</v>
      </c>
      <c r="O230" s="110">
        <v>0</v>
      </c>
      <c r="P230" s="110">
        <v>0</v>
      </c>
      <c r="Q230" s="110">
        <v>0</v>
      </c>
      <c r="R230" s="110">
        <v>0</v>
      </c>
      <c r="S230" s="110">
        <v>0</v>
      </c>
      <c r="T230" s="110">
        <v>0</v>
      </c>
      <c r="U230" s="110">
        <v>0</v>
      </c>
      <c r="V230" s="110">
        <v>0</v>
      </c>
      <c r="W230" s="110">
        <v>0</v>
      </c>
      <c r="X230" s="110">
        <v>0</v>
      </c>
      <c r="Y230" s="110">
        <v>0</v>
      </c>
      <c r="Z230" s="110">
        <v>0</v>
      </c>
      <c r="AA230" s="110">
        <v>0</v>
      </c>
      <c r="AB230" s="110">
        <v>0</v>
      </c>
      <c r="AC230" s="110">
        <v>0</v>
      </c>
      <c r="AD230" s="110">
        <v>0</v>
      </c>
      <c r="AE230" s="110">
        <v>0</v>
      </c>
      <c r="AF230" s="110">
        <v>0</v>
      </c>
      <c r="AG230" s="110">
        <v>0</v>
      </c>
      <c r="AH230" s="110">
        <v>0</v>
      </c>
    </row>
    <row r="231" spans="2:34" ht="15" customHeight="1" outlineLevel="4">
      <c r="B231" s="83"/>
      <c r="C231" s="84" t="s">
        <v>497</v>
      </c>
      <c r="D231" s="109">
        <f t="shared" si="25"/>
        <v>406020.66000000003</v>
      </c>
      <c r="E231" s="110">
        <v>0</v>
      </c>
      <c r="F231" s="110">
        <v>0</v>
      </c>
      <c r="G231" s="110">
        <v>0</v>
      </c>
      <c r="H231" s="110">
        <v>0</v>
      </c>
      <c r="I231" s="110">
        <v>406020.66000000003</v>
      </c>
      <c r="J231" s="110">
        <v>0</v>
      </c>
      <c r="K231" s="110">
        <v>0</v>
      </c>
      <c r="L231" s="110">
        <v>0</v>
      </c>
      <c r="M231" s="110">
        <v>0</v>
      </c>
      <c r="N231" s="110">
        <v>0</v>
      </c>
      <c r="O231" s="110">
        <v>0</v>
      </c>
      <c r="P231" s="110">
        <v>0</v>
      </c>
      <c r="Q231" s="110">
        <v>0</v>
      </c>
      <c r="R231" s="110">
        <v>0</v>
      </c>
      <c r="S231" s="110">
        <v>0</v>
      </c>
      <c r="T231" s="110">
        <v>0</v>
      </c>
      <c r="U231" s="110">
        <v>0</v>
      </c>
      <c r="V231" s="110">
        <v>0</v>
      </c>
      <c r="W231" s="110">
        <v>0</v>
      </c>
      <c r="X231" s="110">
        <v>0</v>
      </c>
      <c r="Y231" s="110">
        <v>0</v>
      </c>
      <c r="Z231" s="110">
        <v>0</v>
      </c>
      <c r="AA231" s="110">
        <v>0</v>
      </c>
      <c r="AB231" s="110">
        <v>0</v>
      </c>
      <c r="AC231" s="110">
        <v>0</v>
      </c>
      <c r="AD231" s="110">
        <v>0</v>
      </c>
      <c r="AE231" s="110">
        <v>0</v>
      </c>
      <c r="AF231" s="110">
        <v>0</v>
      </c>
      <c r="AG231" s="110">
        <v>0</v>
      </c>
      <c r="AH231" s="110">
        <v>0</v>
      </c>
    </row>
    <row r="232" spans="2:34" ht="15" customHeight="1" outlineLevel="4">
      <c r="B232" s="83"/>
      <c r="C232" s="84" t="s">
        <v>498</v>
      </c>
      <c r="D232" s="109">
        <f t="shared" si="25"/>
        <v>2485306.875</v>
      </c>
      <c r="E232" s="110">
        <v>0</v>
      </c>
      <c r="F232" s="110">
        <v>0</v>
      </c>
      <c r="G232" s="110">
        <v>0</v>
      </c>
      <c r="H232" s="110">
        <v>0</v>
      </c>
      <c r="I232" s="110">
        <v>2485306.875</v>
      </c>
      <c r="J232" s="110">
        <v>0</v>
      </c>
      <c r="K232" s="110">
        <v>0</v>
      </c>
      <c r="L232" s="110">
        <v>0</v>
      </c>
      <c r="M232" s="110">
        <v>0</v>
      </c>
      <c r="N232" s="110">
        <v>0</v>
      </c>
      <c r="O232" s="110">
        <v>0</v>
      </c>
      <c r="P232" s="110">
        <v>0</v>
      </c>
      <c r="Q232" s="110">
        <v>0</v>
      </c>
      <c r="R232" s="110">
        <v>0</v>
      </c>
      <c r="S232" s="110">
        <v>0</v>
      </c>
      <c r="T232" s="110">
        <v>0</v>
      </c>
      <c r="U232" s="110">
        <v>0</v>
      </c>
      <c r="V232" s="110">
        <v>0</v>
      </c>
      <c r="W232" s="110">
        <v>0</v>
      </c>
      <c r="X232" s="110">
        <v>0</v>
      </c>
      <c r="Y232" s="110">
        <v>0</v>
      </c>
      <c r="Z232" s="110">
        <v>0</v>
      </c>
      <c r="AA232" s="110">
        <v>0</v>
      </c>
      <c r="AB232" s="110">
        <v>0</v>
      </c>
      <c r="AC232" s="110">
        <v>0</v>
      </c>
      <c r="AD232" s="110">
        <v>0</v>
      </c>
      <c r="AE232" s="110">
        <v>0</v>
      </c>
      <c r="AF232" s="110">
        <v>0</v>
      </c>
      <c r="AG232" s="110">
        <v>0</v>
      </c>
      <c r="AH232" s="110">
        <v>0</v>
      </c>
    </row>
    <row r="233" spans="2:34" ht="15" customHeight="1" outlineLevel="4">
      <c r="B233" s="83"/>
      <c r="C233" s="84" t="s">
        <v>499</v>
      </c>
      <c r="D233" s="109">
        <f t="shared" si="25"/>
        <v>97842.607500000144</v>
      </c>
      <c r="E233" s="110">
        <v>0</v>
      </c>
      <c r="F233" s="110">
        <v>0</v>
      </c>
      <c r="G233" s="110">
        <v>0</v>
      </c>
      <c r="H233" s="110">
        <v>0</v>
      </c>
      <c r="I233" s="110">
        <v>97842.607500000144</v>
      </c>
      <c r="J233" s="110">
        <v>0</v>
      </c>
      <c r="K233" s="110">
        <v>0</v>
      </c>
      <c r="L233" s="110">
        <v>0</v>
      </c>
      <c r="M233" s="110">
        <v>0</v>
      </c>
      <c r="N233" s="110">
        <v>0</v>
      </c>
      <c r="O233" s="110">
        <v>0</v>
      </c>
      <c r="P233" s="110">
        <v>0</v>
      </c>
      <c r="Q233" s="110">
        <v>0</v>
      </c>
      <c r="R233" s="110">
        <v>0</v>
      </c>
      <c r="S233" s="110">
        <v>0</v>
      </c>
      <c r="T233" s="110">
        <v>0</v>
      </c>
      <c r="U233" s="110">
        <v>0</v>
      </c>
      <c r="V233" s="110">
        <v>0</v>
      </c>
      <c r="W233" s="110">
        <v>0</v>
      </c>
      <c r="X233" s="110">
        <v>0</v>
      </c>
      <c r="Y233" s="110">
        <v>0</v>
      </c>
      <c r="Z233" s="110">
        <v>0</v>
      </c>
      <c r="AA233" s="110">
        <v>0</v>
      </c>
      <c r="AB233" s="110">
        <v>0</v>
      </c>
      <c r="AC233" s="110">
        <v>0</v>
      </c>
      <c r="AD233" s="110">
        <v>0</v>
      </c>
      <c r="AE233" s="110">
        <v>0</v>
      </c>
      <c r="AF233" s="110">
        <v>0</v>
      </c>
      <c r="AG233" s="110">
        <v>0</v>
      </c>
      <c r="AH233" s="110">
        <v>0</v>
      </c>
    </row>
    <row r="234" spans="2:34" ht="15" customHeight="1" outlineLevel="4">
      <c r="B234" s="83"/>
      <c r="C234" s="84" t="s">
        <v>500</v>
      </c>
      <c r="D234" s="109">
        <f t="shared" si="25"/>
        <v>1384510.4000000001</v>
      </c>
      <c r="E234" s="110">
        <v>0</v>
      </c>
      <c r="F234" s="110">
        <v>0</v>
      </c>
      <c r="G234" s="110">
        <v>0</v>
      </c>
      <c r="H234" s="110">
        <v>0</v>
      </c>
      <c r="I234" s="110">
        <v>1384510.4000000001</v>
      </c>
      <c r="J234" s="110">
        <v>0</v>
      </c>
      <c r="K234" s="110">
        <v>0</v>
      </c>
      <c r="L234" s="110">
        <v>0</v>
      </c>
      <c r="M234" s="110">
        <v>0</v>
      </c>
      <c r="N234" s="110">
        <v>0</v>
      </c>
      <c r="O234" s="110">
        <v>0</v>
      </c>
      <c r="P234" s="110">
        <v>0</v>
      </c>
      <c r="Q234" s="110">
        <v>0</v>
      </c>
      <c r="R234" s="110">
        <v>0</v>
      </c>
      <c r="S234" s="110">
        <v>0</v>
      </c>
      <c r="T234" s="110">
        <v>0</v>
      </c>
      <c r="U234" s="110">
        <v>0</v>
      </c>
      <c r="V234" s="110">
        <v>0</v>
      </c>
      <c r="W234" s="110">
        <v>0</v>
      </c>
      <c r="X234" s="110">
        <v>0</v>
      </c>
      <c r="Y234" s="110">
        <v>0</v>
      </c>
      <c r="Z234" s="110">
        <v>0</v>
      </c>
      <c r="AA234" s="110">
        <v>0</v>
      </c>
      <c r="AB234" s="110">
        <v>0</v>
      </c>
      <c r="AC234" s="110">
        <v>0</v>
      </c>
      <c r="AD234" s="110">
        <v>0</v>
      </c>
      <c r="AE234" s="110">
        <v>0</v>
      </c>
      <c r="AF234" s="110">
        <v>0</v>
      </c>
      <c r="AG234" s="110">
        <v>0</v>
      </c>
      <c r="AH234" s="110">
        <v>0</v>
      </c>
    </row>
    <row r="235" spans="2:34" ht="15" customHeight="1" outlineLevel="4">
      <c r="B235" s="83"/>
      <c r="C235" s="84" t="s">
        <v>501</v>
      </c>
      <c r="D235" s="109">
        <f t="shared" si="25"/>
        <v>941800.50000000012</v>
      </c>
      <c r="E235" s="110">
        <v>0</v>
      </c>
      <c r="F235" s="110">
        <v>0</v>
      </c>
      <c r="G235" s="110">
        <v>0</v>
      </c>
      <c r="H235" s="110">
        <v>0</v>
      </c>
      <c r="I235" s="110">
        <v>941800.50000000012</v>
      </c>
      <c r="J235" s="110">
        <v>0</v>
      </c>
      <c r="K235" s="110">
        <v>0</v>
      </c>
      <c r="L235" s="110">
        <v>0</v>
      </c>
      <c r="M235" s="110">
        <v>0</v>
      </c>
      <c r="N235" s="110">
        <v>0</v>
      </c>
      <c r="O235" s="110">
        <v>0</v>
      </c>
      <c r="P235" s="110">
        <v>0</v>
      </c>
      <c r="Q235" s="110">
        <v>0</v>
      </c>
      <c r="R235" s="110">
        <v>0</v>
      </c>
      <c r="S235" s="110">
        <v>0</v>
      </c>
      <c r="T235" s="110">
        <v>0</v>
      </c>
      <c r="U235" s="110">
        <v>0</v>
      </c>
      <c r="V235" s="110">
        <v>0</v>
      </c>
      <c r="W235" s="110">
        <v>0</v>
      </c>
      <c r="X235" s="110">
        <v>0</v>
      </c>
      <c r="Y235" s="110">
        <v>0</v>
      </c>
      <c r="Z235" s="110">
        <v>0</v>
      </c>
      <c r="AA235" s="110">
        <v>0</v>
      </c>
      <c r="AB235" s="110">
        <v>0</v>
      </c>
      <c r="AC235" s="110">
        <v>0</v>
      </c>
      <c r="AD235" s="110">
        <v>0</v>
      </c>
      <c r="AE235" s="110">
        <v>0</v>
      </c>
      <c r="AF235" s="110">
        <v>0</v>
      </c>
      <c r="AG235" s="110">
        <v>0</v>
      </c>
      <c r="AH235" s="110">
        <v>0</v>
      </c>
    </row>
    <row r="236" spans="2:34" ht="15" customHeight="1" outlineLevel="2">
      <c r="B236" s="83"/>
      <c r="C236" s="84" t="s">
        <v>502</v>
      </c>
      <c r="D236" s="109">
        <f t="shared" si="25"/>
        <v>4065438.8249999997</v>
      </c>
      <c r="E236" s="110">
        <v>0</v>
      </c>
      <c r="F236" s="110">
        <v>0</v>
      </c>
      <c r="G236" s="110">
        <v>0</v>
      </c>
      <c r="H236" s="110">
        <v>0</v>
      </c>
      <c r="I236" s="110">
        <v>4065438.8249999997</v>
      </c>
      <c r="J236" s="110">
        <v>0</v>
      </c>
      <c r="K236" s="110">
        <v>0</v>
      </c>
      <c r="L236" s="110">
        <v>0</v>
      </c>
      <c r="M236" s="110">
        <v>0</v>
      </c>
      <c r="N236" s="110">
        <v>0</v>
      </c>
      <c r="O236" s="110">
        <v>0</v>
      </c>
      <c r="P236" s="110">
        <v>0</v>
      </c>
      <c r="Q236" s="110">
        <v>0</v>
      </c>
      <c r="R236" s="110">
        <v>0</v>
      </c>
      <c r="S236" s="110">
        <v>0</v>
      </c>
      <c r="T236" s="110">
        <v>0</v>
      </c>
      <c r="U236" s="110">
        <v>0</v>
      </c>
      <c r="V236" s="110">
        <v>0</v>
      </c>
      <c r="W236" s="110">
        <v>0</v>
      </c>
      <c r="X236" s="110">
        <v>0</v>
      </c>
      <c r="Y236" s="110">
        <v>0</v>
      </c>
      <c r="Z236" s="110">
        <v>0</v>
      </c>
      <c r="AA236" s="110">
        <v>0</v>
      </c>
      <c r="AB236" s="110">
        <v>0</v>
      </c>
      <c r="AC236" s="110">
        <v>0</v>
      </c>
      <c r="AD236" s="110">
        <v>0</v>
      </c>
      <c r="AE236" s="110">
        <v>0</v>
      </c>
      <c r="AF236" s="110">
        <v>0</v>
      </c>
      <c r="AG236" s="110">
        <v>0</v>
      </c>
      <c r="AH236" s="110">
        <v>0</v>
      </c>
    </row>
    <row r="237" spans="2:34" ht="15" customHeight="1" outlineLevel="3">
      <c r="B237" s="83"/>
      <c r="C237" s="84" t="s">
        <v>503</v>
      </c>
      <c r="D237" s="109">
        <f t="shared" si="25"/>
        <v>913284.87375000003</v>
      </c>
      <c r="E237" s="110">
        <v>0</v>
      </c>
      <c r="F237" s="110">
        <v>0</v>
      </c>
      <c r="G237" s="110">
        <v>0</v>
      </c>
      <c r="H237" s="110">
        <v>0</v>
      </c>
      <c r="I237" s="110">
        <v>913284.87375000003</v>
      </c>
      <c r="J237" s="110">
        <v>0</v>
      </c>
      <c r="K237" s="110">
        <v>0</v>
      </c>
      <c r="L237" s="110">
        <v>0</v>
      </c>
      <c r="M237" s="110">
        <v>0</v>
      </c>
      <c r="N237" s="110">
        <v>0</v>
      </c>
      <c r="O237" s="110">
        <v>0</v>
      </c>
      <c r="P237" s="110">
        <v>0</v>
      </c>
      <c r="Q237" s="110">
        <v>0</v>
      </c>
      <c r="R237" s="110">
        <v>0</v>
      </c>
      <c r="S237" s="110">
        <v>0</v>
      </c>
      <c r="T237" s="110">
        <v>0</v>
      </c>
      <c r="U237" s="110">
        <v>0</v>
      </c>
      <c r="V237" s="110">
        <v>0</v>
      </c>
      <c r="W237" s="110">
        <v>0</v>
      </c>
      <c r="X237" s="110">
        <v>0</v>
      </c>
      <c r="Y237" s="110">
        <v>0</v>
      </c>
      <c r="Z237" s="110">
        <v>0</v>
      </c>
      <c r="AA237" s="110">
        <v>0</v>
      </c>
      <c r="AB237" s="110">
        <v>0</v>
      </c>
      <c r="AC237" s="110">
        <v>0</v>
      </c>
      <c r="AD237" s="110">
        <v>0</v>
      </c>
      <c r="AE237" s="110">
        <v>0</v>
      </c>
      <c r="AF237" s="110">
        <v>0</v>
      </c>
      <c r="AG237" s="110">
        <v>0</v>
      </c>
      <c r="AH237" s="110">
        <v>0</v>
      </c>
    </row>
    <row r="238" spans="2:34" ht="15" customHeight="1" outlineLevel="4">
      <c r="B238" s="83"/>
      <c r="C238" s="84" t="s">
        <v>504</v>
      </c>
      <c r="D238" s="109">
        <f t="shared" si="25"/>
        <v>5190890.4225000013</v>
      </c>
      <c r="E238" s="110">
        <v>0</v>
      </c>
      <c r="F238" s="110">
        <v>0</v>
      </c>
      <c r="G238" s="110">
        <v>0</v>
      </c>
      <c r="H238" s="110">
        <v>0</v>
      </c>
      <c r="I238" s="110">
        <v>5190890.4225000013</v>
      </c>
      <c r="J238" s="110">
        <v>0</v>
      </c>
      <c r="K238" s="110">
        <v>0</v>
      </c>
      <c r="L238" s="110">
        <v>0</v>
      </c>
      <c r="M238" s="110">
        <v>0</v>
      </c>
      <c r="N238" s="110">
        <v>0</v>
      </c>
      <c r="O238" s="110">
        <v>0</v>
      </c>
      <c r="P238" s="110">
        <v>0</v>
      </c>
      <c r="Q238" s="110">
        <v>0</v>
      </c>
      <c r="R238" s="110">
        <v>0</v>
      </c>
      <c r="S238" s="110">
        <v>0</v>
      </c>
      <c r="T238" s="110">
        <v>0</v>
      </c>
      <c r="U238" s="110">
        <v>0</v>
      </c>
      <c r="V238" s="110">
        <v>0</v>
      </c>
      <c r="W238" s="110">
        <v>0</v>
      </c>
      <c r="X238" s="110">
        <v>0</v>
      </c>
      <c r="Y238" s="110">
        <v>0</v>
      </c>
      <c r="Z238" s="110">
        <v>0</v>
      </c>
      <c r="AA238" s="110">
        <v>0</v>
      </c>
      <c r="AB238" s="110">
        <v>0</v>
      </c>
      <c r="AC238" s="110">
        <v>0</v>
      </c>
      <c r="AD238" s="110">
        <v>0</v>
      </c>
      <c r="AE238" s="110">
        <v>0</v>
      </c>
      <c r="AF238" s="110">
        <v>0</v>
      </c>
      <c r="AG238" s="110">
        <v>0</v>
      </c>
      <c r="AH238" s="110">
        <v>0</v>
      </c>
    </row>
    <row r="239" spans="2:34" ht="15" customHeight="1" outlineLevel="4">
      <c r="B239" s="90" t="s">
        <v>52</v>
      </c>
      <c r="C239" s="91" t="s">
        <v>321</v>
      </c>
      <c r="D239" s="92">
        <f t="shared" si="25"/>
        <v>149210552.41311762</v>
      </c>
      <c r="E239" s="93">
        <f t="shared" ref="E239:AH239" si="27">SUM(E240:E286)</f>
        <v>0</v>
      </c>
      <c r="F239" s="93">
        <f t="shared" si="27"/>
        <v>12261198.917274723</v>
      </c>
      <c r="G239" s="93">
        <f t="shared" si="27"/>
        <v>34755373.99771937</v>
      </c>
      <c r="H239" s="93">
        <f t="shared" si="27"/>
        <v>47373283.73430232</v>
      </c>
      <c r="I239" s="93">
        <f t="shared" si="27"/>
        <v>54820695.763821207</v>
      </c>
      <c r="J239" s="93">
        <f t="shared" si="27"/>
        <v>0</v>
      </c>
      <c r="K239" s="93">
        <f t="shared" si="27"/>
        <v>0</v>
      </c>
      <c r="L239" s="93">
        <f t="shared" si="27"/>
        <v>0</v>
      </c>
      <c r="M239" s="93">
        <f t="shared" si="27"/>
        <v>0</v>
      </c>
      <c r="N239" s="93">
        <f t="shared" si="27"/>
        <v>0</v>
      </c>
      <c r="O239" s="93">
        <f t="shared" si="27"/>
        <v>0</v>
      </c>
      <c r="P239" s="93">
        <f t="shared" si="27"/>
        <v>0</v>
      </c>
      <c r="Q239" s="93">
        <f t="shared" si="27"/>
        <v>0</v>
      </c>
      <c r="R239" s="93">
        <f t="shared" si="27"/>
        <v>0</v>
      </c>
      <c r="S239" s="93">
        <f t="shared" si="27"/>
        <v>0</v>
      </c>
      <c r="T239" s="93">
        <f t="shared" si="27"/>
        <v>0</v>
      </c>
      <c r="U239" s="93">
        <f t="shared" si="27"/>
        <v>0</v>
      </c>
      <c r="V239" s="93">
        <f t="shared" si="27"/>
        <v>0</v>
      </c>
      <c r="W239" s="93">
        <f t="shared" si="27"/>
        <v>0</v>
      </c>
      <c r="X239" s="93">
        <f t="shared" si="27"/>
        <v>0</v>
      </c>
      <c r="Y239" s="93">
        <f t="shared" si="27"/>
        <v>0</v>
      </c>
      <c r="Z239" s="93">
        <f t="shared" si="27"/>
        <v>0</v>
      </c>
      <c r="AA239" s="93">
        <f t="shared" si="27"/>
        <v>0</v>
      </c>
      <c r="AB239" s="93">
        <f t="shared" si="27"/>
        <v>0</v>
      </c>
      <c r="AC239" s="93">
        <f t="shared" si="27"/>
        <v>0</v>
      </c>
      <c r="AD239" s="93">
        <f t="shared" si="27"/>
        <v>0</v>
      </c>
      <c r="AE239" s="93">
        <f t="shared" si="27"/>
        <v>0</v>
      </c>
      <c r="AF239" s="93">
        <f t="shared" si="27"/>
        <v>0</v>
      </c>
      <c r="AG239" s="93">
        <f t="shared" si="27"/>
        <v>0</v>
      </c>
      <c r="AH239" s="93">
        <f t="shared" si="27"/>
        <v>0</v>
      </c>
    </row>
    <row r="240" spans="2:34" ht="15" customHeight="1" outlineLevel="4">
      <c r="B240" s="83"/>
      <c r="C240" s="84" t="s">
        <v>26</v>
      </c>
      <c r="D240" s="109">
        <f t="shared" si="25"/>
        <v>3332322.1507747248</v>
      </c>
      <c r="E240" s="110">
        <v>0</v>
      </c>
      <c r="F240" s="110">
        <v>3332322.1507747248</v>
      </c>
      <c r="G240" s="110">
        <v>0</v>
      </c>
      <c r="H240" s="110">
        <v>0</v>
      </c>
      <c r="I240" s="110">
        <v>0</v>
      </c>
      <c r="J240" s="110">
        <v>0</v>
      </c>
      <c r="K240" s="110">
        <v>0</v>
      </c>
      <c r="L240" s="110">
        <v>0</v>
      </c>
      <c r="M240" s="110">
        <v>0</v>
      </c>
      <c r="N240" s="110">
        <v>0</v>
      </c>
      <c r="O240" s="110">
        <v>0</v>
      </c>
      <c r="P240" s="110">
        <v>0</v>
      </c>
      <c r="Q240" s="110">
        <v>0</v>
      </c>
      <c r="R240" s="110">
        <v>0</v>
      </c>
      <c r="S240" s="110">
        <v>0</v>
      </c>
      <c r="T240" s="110">
        <v>0</v>
      </c>
      <c r="U240" s="110">
        <v>0</v>
      </c>
      <c r="V240" s="110">
        <v>0</v>
      </c>
      <c r="W240" s="110">
        <v>0</v>
      </c>
      <c r="X240" s="110">
        <v>0</v>
      </c>
      <c r="Y240" s="110">
        <v>0</v>
      </c>
      <c r="Z240" s="110">
        <v>0</v>
      </c>
      <c r="AA240" s="110">
        <v>0</v>
      </c>
      <c r="AB240" s="110">
        <v>0</v>
      </c>
      <c r="AC240" s="110">
        <v>0</v>
      </c>
      <c r="AD240" s="110">
        <v>0</v>
      </c>
      <c r="AE240" s="110">
        <v>0</v>
      </c>
      <c r="AF240" s="110">
        <v>0</v>
      </c>
      <c r="AG240" s="110">
        <v>0</v>
      </c>
      <c r="AH240" s="110">
        <v>0</v>
      </c>
    </row>
    <row r="241" spans="2:34" ht="15" customHeight="1" outlineLevel="4">
      <c r="B241" s="83"/>
      <c r="C241" s="84" t="s">
        <v>45</v>
      </c>
      <c r="D241" s="109">
        <f t="shared" si="25"/>
        <v>4806040.5652800007</v>
      </c>
      <c r="E241" s="110">
        <v>0</v>
      </c>
      <c r="F241" s="110">
        <v>0</v>
      </c>
      <c r="G241" s="110">
        <v>0</v>
      </c>
      <c r="H241" s="110">
        <v>0</v>
      </c>
      <c r="I241" s="110">
        <v>4806040.5652800007</v>
      </c>
      <c r="J241" s="110">
        <v>0</v>
      </c>
      <c r="K241" s="110">
        <v>0</v>
      </c>
      <c r="L241" s="110">
        <v>0</v>
      </c>
      <c r="M241" s="110">
        <v>0</v>
      </c>
      <c r="N241" s="110">
        <v>0</v>
      </c>
      <c r="O241" s="110">
        <v>0</v>
      </c>
      <c r="P241" s="110">
        <v>0</v>
      </c>
      <c r="Q241" s="110">
        <v>0</v>
      </c>
      <c r="R241" s="110">
        <v>0</v>
      </c>
      <c r="S241" s="110">
        <v>0</v>
      </c>
      <c r="T241" s="110">
        <v>0</v>
      </c>
      <c r="U241" s="110">
        <v>0</v>
      </c>
      <c r="V241" s="110">
        <v>0</v>
      </c>
      <c r="W241" s="110">
        <v>0</v>
      </c>
      <c r="X241" s="110">
        <v>0</v>
      </c>
      <c r="Y241" s="110">
        <v>0</v>
      </c>
      <c r="Z241" s="110">
        <v>0</v>
      </c>
      <c r="AA241" s="110">
        <v>0</v>
      </c>
      <c r="AB241" s="110">
        <v>0</v>
      </c>
      <c r="AC241" s="110">
        <v>0</v>
      </c>
      <c r="AD241" s="110">
        <v>0</v>
      </c>
      <c r="AE241" s="110">
        <v>0</v>
      </c>
      <c r="AF241" s="110">
        <v>0</v>
      </c>
      <c r="AG241" s="110">
        <v>0</v>
      </c>
      <c r="AH241" s="110">
        <v>0</v>
      </c>
    </row>
    <row r="242" spans="2:34" ht="15" customHeight="1" outlineLevel="4">
      <c r="B242" s="83"/>
      <c r="C242" s="84" t="s">
        <v>28</v>
      </c>
      <c r="D242" s="109">
        <f t="shared" si="25"/>
        <v>33367796.89627137</v>
      </c>
      <c r="E242" s="110">
        <v>0</v>
      </c>
      <c r="F242" s="110">
        <v>0</v>
      </c>
      <c r="G242" s="110">
        <v>33367796.89627137</v>
      </c>
      <c r="H242" s="110">
        <v>0</v>
      </c>
      <c r="I242" s="110">
        <v>0</v>
      </c>
      <c r="J242" s="110">
        <v>0</v>
      </c>
      <c r="K242" s="110">
        <v>0</v>
      </c>
      <c r="L242" s="110">
        <v>0</v>
      </c>
      <c r="M242" s="110">
        <v>0</v>
      </c>
      <c r="N242" s="110">
        <v>0</v>
      </c>
      <c r="O242" s="110">
        <v>0</v>
      </c>
      <c r="P242" s="110">
        <v>0</v>
      </c>
      <c r="Q242" s="110">
        <v>0</v>
      </c>
      <c r="R242" s="110">
        <v>0</v>
      </c>
      <c r="S242" s="110">
        <v>0</v>
      </c>
      <c r="T242" s="110">
        <v>0</v>
      </c>
      <c r="U242" s="110">
        <v>0</v>
      </c>
      <c r="V242" s="110">
        <v>0</v>
      </c>
      <c r="W242" s="110">
        <v>0</v>
      </c>
      <c r="X242" s="110">
        <v>0</v>
      </c>
      <c r="Y242" s="110">
        <v>0</v>
      </c>
      <c r="Z242" s="110">
        <v>0</v>
      </c>
      <c r="AA242" s="110">
        <v>0</v>
      </c>
      <c r="AB242" s="110">
        <v>0</v>
      </c>
      <c r="AC242" s="110">
        <v>0</v>
      </c>
      <c r="AD242" s="110">
        <v>0</v>
      </c>
      <c r="AE242" s="110">
        <v>0</v>
      </c>
      <c r="AF242" s="110">
        <v>0</v>
      </c>
      <c r="AG242" s="110">
        <v>0</v>
      </c>
      <c r="AH242" s="110">
        <v>0</v>
      </c>
    </row>
    <row r="243" spans="2:34" ht="15" customHeight="1" outlineLevel="4">
      <c r="B243" s="83"/>
      <c r="C243" s="84" t="s">
        <v>9</v>
      </c>
      <c r="D243" s="109">
        <f t="shared" si="25"/>
        <v>5070570.9892399982</v>
      </c>
      <c r="E243" s="110">
        <v>0</v>
      </c>
      <c r="F243" s="110">
        <v>5070570.9892399982</v>
      </c>
      <c r="G243" s="110">
        <v>0</v>
      </c>
      <c r="H243" s="110">
        <v>0</v>
      </c>
      <c r="I243" s="110">
        <v>0</v>
      </c>
      <c r="J243" s="110">
        <v>0</v>
      </c>
      <c r="K243" s="110">
        <v>0</v>
      </c>
      <c r="L243" s="110">
        <v>0</v>
      </c>
      <c r="M243" s="110">
        <v>0</v>
      </c>
      <c r="N243" s="110">
        <v>0</v>
      </c>
      <c r="O243" s="110">
        <v>0</v>
      </c>
      <c r="P243" s="110">
        <v>0</v>
      </c>
      <c r="Q243" s="110">
        <v>0</v>
      </c>
      <c r="R243" s="110">
        <v>0</v>
      </c>
      <c r="S243" s="110">
        <v>0</v>
      </c>
      <c r="T243" s="110">
        <v>0</v>
      </c>
      <c r="U243" s="110">
        <v>0</v>
      </c>
      <c r="V243" s="110">
        <v>0</v>
      </c>
      <c r="W243" s="110">
        <v>0</v>
      </c>
      <c r="X243" s="110">
        <v>0</v>
      </c>
      <c r="Y243" s="110">
        <v>0</v>
      </c>
      <c r="Z243" s="110">
        <v>0</v>
      </c>
      <c r="AA243" s="110">
        <v>0</v>
      </c>
      <c r="AB243" s="110">
        <v>0</v>
      </c>
      <c r="AC243" s="110">
        <v>0</v>
      </c>
      <c r="AD243" s="110">
        <v>0</v>
      </c>
      <c r="AE243" s="110">
        <v>0</v>
      </c>
      <c r="AF243" s="110">
        <v>0</v>
      </c>
      <c r="AG243" s="110">
        <v>0</v>
      </c>
      <c r="AH243" s="110">
        <v>0</v>
      </c>
    </row>
    <row r="244" spans="2:34" ht="15" customHeight="1" outlineLevel="4">
      <c r="B244" s="83"/>
      <c r="C244" s="84" t="s">
        <v>43</v>
      </c>
      <c r="D244" s="109">
        <f t="shared" si="25"/>
        <v>44518043.168486707</v>
      </c>
      <c r="E244" s="110">
        <v>0</v>
      </c>
      <c r="F244" s="110">
        <v>0</v>
      </c>
      <c r="G244" s="110">
        <v>0</v>
      </c>
      <c r="H244" s="110">
        <v>44518043.168486707</v>
      </c>
      <c r="I244" s="110">
        <v>0</v>
      </c>
      <c r="J244" s="110">
        <v>0</v>
      </c>
      <c r="K244" s="110">
        <v>0</v>
      </c>
      <c r="L244" s="110">
        <v>0</v>
      </c>
      <c r="M244" s="110">
        <v>0</v>
      </c>
      <c r="N244" s="110">
        <v>0</v>
      </c>
      <c r="O244" s="110">
        <v>0</v>
      </c>
      <c r="P244" s="110">
        <v>0</v>
      </c>
      <c r="Q244" s="110">
        <v>0</v>
      </c>
      <c r="R244" s="110">
        <v>0</v>
      </c>
      <c r="S244" s="110">
        <v>0</v>
      </c>
      <c r="T244" s="110">
        <v>0</v>
      </c>
      <c r="U244" s="110">
        <v>0</v>
      </c>
      <c r="V244" s="110">
        <v>0</v>
      </c>
      <c r="W244" s="110">
        <v>0</v>
      </c>
      <c r="X244" s="110">
        <v>0</v>
      </c>
      <c r="Y244" s="110">
        <v>0</v>
      </c>
      <c r="Z244" s="110">
        <v>0</v>
      </c>
      <c r="AA244" s="110">
        <v>0</v>
      </c>
      <c r="AB244" s="110">
        <v>0</v>
      </c>
      <c r="AC244" s="110">
        <v>0</v>
      </c>
      <c r="AD244" s="110">
        <v>0</v>
      </c>
      <c r="AE244" s="110">
        <v>0</v>
      </c>
      <c r="AF244" s="110">
        <v>0</v>
      </c>
      <c r="AG244" s="110">
        <v>0</v>
      </c>
      <c r="AH244" s="110">
        <v>0</v>
      </c>
    </row>
    <row r="245" spans="2:34" ht="15" customHeight="1" outlineLevel="4">
      <c r="B245" s="83"/>
      <c r="C245" s="84" t="s">
        <v>13</v>
      </c>
      <c r="D245" s="109">
        <f t="shared" si="25"/>
        <v>3858305.7772600004</v>
      </c>
      <c r="E245" s="110">
        <v>0</v>
      </c>
      <c r="F245" s="110">
        <v>3858305.7772600004</v>
      </c>
      <c r="G245" s="110">
        <v>0</v>
      </c>
      <c r="H245" s="110">
        <v>0</v>
      </c>
      <c r="I245" s="110">
        <v>0</v>
      </c>
      <c r="J245" s="110">
        <v>0</v>
      </c>
      <c r="K245" s="110">
        <v>0</v>
      </c>
      <c r="L245" s="110">
        <v>0</v>
      </c>
      <c r="M245" s="110">
        <v>0</v>
      </c>
      <c r="N245" s="110">
        <v>0</v>
      </c>
      <c r="O245" s="110">
        <v>0</v>
      </c>
      <c r="P245" s="110">
        <v>0</v>
      </c>
      <c r="Q245" s="110">
        <v>0</v>
      </c>
      <c r="R245" s="110">
        <v>0</v>
      </c>
      <c r="S245" s="110">
        <v>0</v>
      </c>
      <c r="T245" s="110">
        <v>0</v>
      </c>
      <c r="U245" s="110">
        <v>0</v>
      </c>
      <c r="V245" s="110">
        <v>0</v>
      </c>
      <c r="W245" s="110">
        <v>0</v>
      </c>
      <c r="X245" s="110">
        <v>0</v>
      </c>
      <c r="Y245" s="110">
        <v>0</v>
      </c>
      <c r="Z245" s="110">
        <v>0</v>
      </c>
      <c r="AA245" s="110">
        <v>0</v>
      </c>
      <c r="AB245" s="110">
        <v>0</v>
      </c>
      <c r="AC245" s="110">
        <v>0</v>
      </c>
      <c r="AD245" s="110">
        <v>0</v>
      </c>
      <c r="AE245" s="110">
        <v>0</v>
      </c>
      <c r="AF245" s="110">
        <v>0</v>
      </c>
      <c r="AG245" s="110">
        <v>0</v>
      </c>
      <c r="AH245" s="110">
        <v>0</v>
      </c>
    </row>
    <row r="246" spans="2:34" ht="15" customHeight="1" outlineLevel="4">
      <c r="B246" s="83"/>
      <c r="C246" s="84" t="s">
        <v>54</v>
      </c>
      <c r="D246" s="109">
        <f t="shared" si="25"/>
        <v>270322.01245129993</v>
      </c>
      <c r="E246" s="110">
        <v>0</v>
      </c>
      <c r="F246" s="110">
        <v>0</v>
      </c>
      <c r="G246" s="110">
        <v>0</v>
      </c>
      <c r="H246" s="110">
        <v>270322.01245129993</v>
      </c>
      <c r="I246" s="110">
        <v>0</v>
      </c>
      <c r="J246" s="110">
        <v>0</v>
      </c>
      <c r="K246" s="110">
        <v>0</v>
      </c>
      <c r="L246" s="110">
        <v>0</v>
      </c>
      <c r="M246" s="110">
        <v>0</v>
      </c>
      <c r="N246" s="110">
        <v>0</v>
      </c>
      <c r="O246" s="110">
        <v>0</v>
      </c>
      <c r="P246" s="110">
        <v>0</v>
      </c>
      <c r="Q246" s="110">
        <v>0</v>
      </c>
      <c r="R246" s="110">
        <v>0</v>
      </c>
      <c r="S246" s="110">
        <v>0</v>
      </c>
      <c r="T246" s="110">
        <v>0</v>
      </c>
      <c r="U246" s="110">
        <v>0</v>
      </c>
      <c r="V246" s="110">
        <v>0</v>
      </c>
      <c r="W246" s="110">
        <v>0</v>
      </c>
      <c r="X246" s="110">
        <v>0</v>
      </c>
      <c r="Y246" s="110">
        <v>0</v>
      </c>
      <c r="Z246" s="110">
        <v>0</v>
      </c>
      <c r="AA246" s="110">
        <v>0</v>
      </c>
      <c r="AB246" s="110">
        <v>0</v>
      </c>
      <c r="AC246" s="110">
        <v>0</v>
      </c>
      <c r="AD246" s="110">
        <v>0</v>
      </c>
      <c r="AE246" s="110">
        <v>0</v>
      </c>
      <c r="AF246" s="110">
        <v>0</v>
      </c>
      <c r="AG246" s="110">
        <v>0</v>
      </c>
      <c r="AH246" s="110">
        <v>0</v>
      </c>
    </row>
    <row r="247" spans="2:34" ht="15" customHeight="1" outlineLevel="4">
      <c r="B247" s="83"/>
      <c r="C247" s="84" t="s">
        <v>318</v>
      </c>
      <c r="D247" s="109">
        <f t="shared" si="25"/>
        <v>572073.46445399895</v>
      </c>
      <c r="E247" s="110">
        <v>0</v>
      </c>
      <c r="F247" s="110">
        <v>0</v>
      </c>
      <c r="G247" s="110">
        <v>0</v>
      </c>
      <c r="H247" s="110">
        <v>572073.46445399895</v>
      </c>
      <c r="I247" s="110">
        <v>0</v>
      </c>
      <c r="J247" s="110">
        <v>0</v>
      </c>
      <c r="K247" s="110">
        <v>0</v>
      </c>
      <c r="L247" s="110">
        <v>0</v>
      </c>
      <c r="M247" s="110">
        <v>0</v>
      </c>
      <c r="N247" s="110">
        <v>0</v>
      </c>
      <c r="O247" s="110">
        <v>0</v>
      </c>
      <c r="P247" s="110">
        <v>0</v>
      </c>
      <c r="Q247" s="110">
        <v>0</v>
      </c>
      <c r="R247" s="110">
        <v>0</v>
      </c>
      <c r="S247" s="110">
        <v>0</v>
      </c>
      <c r="T247" s="110">
        <v>0</v>
      </c>
      <c r="U247" s="110">
        <v>0</v>
      </c>
      <c r="V247" s="110">
        <v>0</v>
      </c>
      <c r="W247" s="110">
        <v>0</v>
      </c>
      <c r="X247" s="110">
        <v>0</v>
      </c>
      <c r="Y247" s="110">
        <v>0</v>
      </c>
      <c r="Z247" s="110">
        <v>0</v>
      </c>
      <c r="AA247" s="110">
        <v>0</v>
      </c>
      <c r="AB247" s="110">
        <v>0</v>
      </c>
      <c r="AC247" s="110">
        <v>0</v>
      </c>
      <c r="AD247" s="110">
        <v>0</v>
      </c>
      <c r="AE247" s="110">
        <v>0</v>
      </c>
      <c r="AF247" s="110">
        <v>0</v>
      </c>
      <c r="AG247" s="110">
        <v>0</v>
      </c>
      <c r="AH247" s="110">
        <v>0</v>
      </c>
    </row>
    <row r="248" spans="2:34" ht="15" customHeight="1" outlineLevel="4">
      <c r="B248" s="83"/>
      <c r="C248" s="84" t="s">
        <v>55</v>
      </c>
      <c r="D248" s="109">
        <f t="shared" si="25"/>
        <v>172404.54867600009</v>
      </c>
      <c r="E248" s="110">
        <v>0</v>
      </c>
      <c r="F248" s="110">
        <v>0</v>
      </c>
      <c r="G248" s="110">
        <v>0</v>
      </c>
      <c r="H248" s="110">
        <v>172404.54867600009</v>
      </c>
      <c r="I248" s="110">
        <v>0</v>
      </c>
      <c r="J248" s="110">
        <v>0</v>
      </c>
      <c r="K248" s="110">
        <v>0</v>
      </c>
      <c r="L248" s="110">
        <v>0</v>
      </c>
      <c r="M248" s="110">
        <v>0</v>
      </c>
      <c r="N248" s="110">
        <v>0</v>
      </c>
      <c r="O248" s="110">
        <v>0</v>
      </c>
      <c r="P248" s="110">
        <v>0</v>
      </c>
      <c r="Q248" s="110">
        <v>0</v>
      </c>
      <c r="R248" s="110">
        <v>0</v>
      </c>
      <c r="S248" s="110">
        <v>0</v>
      </c>
      <c r="T248" s="110">
        <v>0</v>
      </c>
      <c r="U248" s="110">
        <v>0</v>
      </c>
      <c r="V248" s="110">
        <v>0</v>
      </c>
      <c r="W248" s="110">
        <v>0</v>
      </c>
      <c r="X248" s="110">
        <v>0</v>
      </c>
      <c r="Y248" s="110">
        <v>0</v>
      </c>
      <c r="Z248" s="110">
        <v>0</v>
      </c>
      <c r="AA248" s="110">
        <v>0</v>
      </c>
      <c r="AB248" s="110">
        <v>0</v>
      </c>
      <c r="AC248" s="110">
        <v>0</v>
      </c>
      <c r="AD248" s="110">
        <v>0</v>
      </c>
      <c r="AE248" s="110">
        <v>0</v>
      </c>
      <c r="AF248" s="110">
        <v>0</v>
      </c>
      <c r="AG248" s="110">
        <v>0</v>
      </c>
      <c r="AH248" s="110">
        <v>0</v>
      </c>
    </row>
    <row r="249" spans="2:34" ht="15" customHeight="1" outlineLevel="4">
      <c r="B249" s="83"/>
      <c r="C249" s="84" t="s">
        <v>56</v>
      </c>
      <c r="D249" s="109">
        <f t="shared" si="25"/>
        <v>80949.945359999896</v>
      </c>
      <c r="E249" s="110">
        <v>0</v>
      </c>
      <c r="F249" s="110">
        <v>0</v>
      </c>
      <c r="G249" s="110">
        <v>0</v>
      </c>
      <c r="H249" s="110">
        <v>80949.945359999896</v>
      </c>
      <c r="I249" s="110">
        <v>0</v>
      </c>
      <c r="J249" s="110">
        <v>0</v>
      </c>
      <c r="K249" s="110">
        <v>0</v>
      </c>
      <c r="L249" s="110">
        <v>0</v>
      </c>
      <c r="M249" s="110">
        <v>0</v>
      </c>
      <c r="N249" s="110">
        <v>0</v>
      </c>
      <c r="O249" s="110">
        <v>0</v>
      </c>
      <c r="P249" s="110">
        <v>0</v>
      </c>
      <c r="Q249" s="110">
        <v>0</v>
      </c>
      <c r="R249" s="110">
        <v>0</v>
      </c>
      <c r="S249" s="110">
        <v>0</v>
      </c>
      <c r="T249" s="110">
        <v>0</v>
      </c>
      <c r="U249" s="110">
        <v>0</v>
      </c>
      <c r="V249" s="110">
        <v>0</v>
      </c>
      <c r="W249" s="110">
        <v>0</v>
      </c>
      <c r="X249" s="110">
        <v>0</v>
      </c>
      <c r="Y249" s="110">
        <v>0</v>
      </c>
      <c r="Z249" s="110">
        <v>0</v>
      </c>
      <c r="AA249" s="110">
        <v>0</v>
      </c>
      <c r="AB249" s="110">
        <v>0</v>
      </c>
      <c r="AC249" s="110">
        <v>0</v>
      </c>
      <c r="AD249" s="110">
        <v>0</v>
      </c>
      <c r="AE249" s="110">
        <v>0</v>
      </c>
      <c r="AF249" s="110">
        <v>0</v>
      </c>
      <c r="AG249" s="110">
        <v>0</v>
      </c>
      <c r="AH249" s="110">
        <v>0</v>
      </c>
    </row>
    <row r="250" spans="2:34" ht="15" customHeight="1" outlineLevel="4">
      <c r="B250" s="83"/>
      <c r="C250" s="84" t="s">
        <v>57</v>
      </c>
      <c r="D250" s="109">
        <f t="shared" si="25"/>
        <v>38711.731649996786</v>
      </c>
      <c r="E250" s="110">
        <v>0</v>
      </c>
      <c r="F250" s="110">
        <v>0</v>
      </c>
      <c r="G250" s="110">
        <v>0</v>
      </c>
      <c r="H250" s="110">
        <v>38711.731649996786</v>
      </c>
      <c r="I250" s="110">
        <v>0</v>
      </c>
      <c r="J250" s="110">
        <v>0</v>
      </c>
      <c r="K250" s="110">
        <v>0</v>
      </c>
      <c r="L250" s="110">
        <v>0</v>
      </c>
      <c r="M250" s="110">
        <v>0</v>
      </c>
      <c r="N250" s="110">
        <v>0</v>
      </c>
      <c r="O250" s="110">
        <v>0</v>
      </c>
      <c r="P250" s="110">
        <v>0</v>
      </c>
      <c r="Q250" s="110">
        <v>0</v>
      </c>
      <c r="R250" s="110">
        <v>0</v>
      </c>
      <c r="S250" s="110">
        <v>0</v>
      </c>
      <c r="T250" s="110">
        <v>0</v>
      </c>
      <c r="U250" s="110">
        <v>0</v>
      </c>
      <c r="V250" s="110">
        <v>0</v>
      </c>
      <c r="W250" s="110">
        <v>0</v>
      </c>
      <c r="X250" s="110">
        <v>0</v>
      </c>
      <c r="Y250" s="110">
        <v>0</v>
      </c>
      <c r="Z250" s="110">
        <v>0</v>
      </c>
      <c r="AA250" s="110">
        <v>0</v>
      </c>
      <c r="AB250" s="110">
        <v>0</v>
      </c>
      <c r="AC250" s="110">
        <v>0</v>
      </c>
      <c r="AD250" s="110">
        <v>0</v>
      </c>
      <c r="AE250" s="110">
        <v>0</v>
      </c>
      <c r="AF250" s="110">
        <v>0</v>
      </c>
      <c r="AG250" s="110">
        <v>0</v>
      </c>
      <c r="AH250" s="110">
        <v>0</v>
      </c>
    </row>
    <row r="251" spans="2:34" ht="15" customHeight="1" outlineLevel="4">
      <c r="B251" s="83"/>
      <c r="C251" s="84" t="s">
        <v>58</v>
      </c>
      <c r="D251" s="109">
        <f t="shared" si="25"/>
        <v>10036.79999999993</v>
      </c>
      <c r="E251" s="110">
        <v>0</v>
      </c>
      <c r="F251" s="110">
        <v>0</v>
      </c>
      <c r="G251" s="110">
        <v>0</v>
      </c>
      <c r="H251" s="110">
        <v>10036.79999999993</v>
      </c>
      <c r="I251" s="110">
        <v>0</v>
      </c>
      <c r="J251" s="110">
        <v>0</v>
      </c>
      <c r="K251" s="110">
        <v>0</v>
      </c>
      <c r="L251" s="110">
        <v>0</v>
      </c>
      <c r="M251" s="110">
        <v>0</v>
      </c>
      <c r="N251" s="110">
        <v>0</v>
      </c>
      <c r="O251" s="110">
        <v>0</v>
      </c>
      <c r="P251" s="110">
        <v>0</v>
      </c>
      <c r="Q251" s="110">
        <v>0</v>
      </c>
      <c r="R251" s="110">
        <v>0</v>
      </c>
      <c r="S251" s="110">
        <v>0</v>
      </c>
      <c r="T251" s="110">
        <v>0</v>
      </c>
      <c r="U251" s="110">
        <v>0</v>
      </c>
      <c r="V251" s="110">
        <v>0</v>
      </c>
      <c r="W251" s="110">
        <v>0</v>
      </c>
      <c r="X251" s="110">
        <v>0</v>
      </c>
      <c r="Y251" s="110">
        <v>0</v>
      </c>
      <c r="Z251" s="110">
        <v>0</v>
      </c>
      <c r="AA251" s="110">
        <v>0</v>
      </c>
      <c r="AB251" s="110">
        <v>0</v>
      </c>
      <c r="AC251" s="110">
        <v>0</v>
      </c>
      <c r="AD251" s="110">
        <v>0</v>
      </c>
      <c r="AE251" s="110">
        <v>0</v>
      </c>
      <c r="AF251" s="110">
        <v>0</v>
      </c>
      <c r="AG251" s="110">
        <v>0</v>
      </c>
      <c r="AH251" s="110">
        <v>0</v>
      </c>
    </row>
    <row r="252" spans="2:34" ht="15" customHeight="1" outlineLevel="4">
      <c r="B252" s="83"/>
      <c r="C252" s="84" t="s">
        <v>59</v>
      </c>
      <c r="D252" s="109">
        <f t="shared" si="25"/>
        <v>27702.033599999966</v>
      </c>
      <c r="E252" s="110">
        <v>0</v>
      </c>
      <c r="F252" s="110">
        <v>0</v>
      </c>
      <c r="G252" s="110">
        <v>0</v>
      </c>
      <c r="H252" s="110">
        <v>27702.033599999966</v>
      </c>
      <c r="I252" s="110">
        <v>0</v>
      </c>
      <c r="J252" s="110">
        <v>0</v>
      </c>
      <c r="K252" s="110">
        <v>0</v>
      </c>
      <c r="L252" s="110">
        <v>0</v>
      </c>
      <c r="M252" s="110">
        <v>0</v>
      </c>
      <c r="N252" s="110">
        <v>0</v>
      </c>
      <c r="O252" s="110">
        <v>0</v>
      </c>
      <c r="P252" s="110">
        <v>0</v>
      </c>
      <c r="Q252" s="110">
        <v>0</v>
      </c>
      <c r="R252" s="110">
        <v>0</v>
      </c>
      <c r="S252" s="110">
        <v>0</v>
      </c>
      <c r="T252" s="110">
        <v>0</v>
      </c>
      <c r="U252" s="110">
        <v>0</v>
      </c>
      <c r="V252" s="110">
        <v>0</v>
      </c>
      <c r="W252" s="110">
        <v>0</v>
      </c>
      <c r="X252" s="110">
        <v>0</v>
      </c>
      <c r="Y252" s="110">
        <v>0</v>
      </c>
      <c r="Z252" s="110">
        <v>0</v>
      </c>
      <c r="AA252" s="110">
        <v>0</v>
      </c>
      <c r="AB252" s="110">
        <v>0</v>
      </c>
      <c r="AC252" s="110">
        <v>0</v>
      </c>
      <c r="AD252" s="110">
        <v>0</v>
      </c>
      <c r="AE252" s="110">
        <v>0</v>
      </c>
      <c r="AF252" s="110">
        <v>0</v>
      </c>
      <c r="AG252" s="110">
        <v>0</v>
      </c>
      <c r="AH252" s="110">
        <v>0</v>
      </c>
    </row>
    <row r="253" spans="2:34" ht="15" customHeight="1" outlineLevel="4">
      <c r="B253" s="83"/>
      <c r="C253" s="84" t="s">
        <v>60</v>
      </c>
      <c r="D253" s="109">
        <f t="shared" si="25"/>
        <v>419524.42179999966</v>
      </c>
      <c r="E253" s="110">
        <v>0</v>
      </c>
      <c r="F253" s="110">
        <v>0</v>
      </c>
      <c r="G253" s="110">
        <v>0</v>
      </c>
      <c r="H253" s="110">
        <v>419524.42179999966</v>
      </c>
      <c r="I253" s="110">
        <v>0</v>
      </c>
      <c r="J253" s="110">
        <v>0</v>
      </c>
      <c r="K253" s="110">
        <v>0</v>
      </c>
      <c r="L253" s="110">
        <v>0</v>
      </c>
      <c r="M253" s="110">
        <v>0</v>
      </c>
      <c r="N253" s="110">
        <v>0</v>
      </c>
      <c r="O253" s="110">
        <v>0</v>
      </c>
      <c r="P253" s="110">
        <v>0</v>
      </c>
      <c r="Q253" s="110">
        <v>0</v>
      </c>
      <c r="R253" s="110">
        <v>0</v>
      </c>
      <c r="S253" s="110">
        <v>0</v>
      </c>
      <c r="T253" s="110">
        <v>0</v>
      </c>
      <c r="U253" s="110">
        <v>0</v>
      </c>
      <c r="V253" s="110">
        <v>0</v>
      </c>
      <c r="W253" s="110">
        <v>0</v>
      </c>
      <c r="X253" s="110">
        <v>0</v>
      </c>
      <c r="Y253" s="110">
        <v>0</v>
      </c>
      <c r="Z253" s="110">
        <v>0</v>
      </c>
      <c r="AA253" s="110">
        <v>0</v>
      </c>
      <c r="AB253" s="110">
        <v>0</v>
      </c>
      <c r="AC253" s="110">
        <v>0</v>
      </c>
      <c r="AD253" s="110">
        <v>0</v>
      </c>
      <c r="AE253" s="110">
        <v>0</v>
      </c>
      <c r="AF253" s="110">
        <v>0</v>
      </c>
      <c r="AG253" s="110">
        <v>0</v>
      </c>
      <c r="AH253" s="110">
        <v>0</v>
      </c>
    </row>
    <row r="254" spans="2:34" ht="15" customHeight="1" outlineLevel="4">
      <c r="B254" s="83"/>
      <c r="C254" s="84" t="s">
        <v>61</v>
      </c>
      <c r="D254" s="109">
        <f t="shared" si="25"/>
        <v>85840.843600000022</v>
      </c>
      <c r="E254" s="110">
        <v>0</v>
      </c>
      <c r="F254" s="110">
        <v>0</v>
      </c>
      <c r="G254" s="110">
        <v>0</v>
      </c>
      <c r="H254" s="110">
        <v>85840.843600000022</v>
      </c>
      <c r="I254" s="110">
        <v>0</v>
      </c>
      <c r="J254" s="110">
        <v>0</v>
      </c>
      <c r="K254" s="110">
        <v>0</v>
      </c>
      <c r="L254" s="110">
        <v>0</v>
      </c>
      <c r="M254" s="110">
        <v>0</v>
      </c>
      <c r="N254" s="110">
        <v>0</v>
      </c>
      <c r="O254" s="110">
        <v>0</v>
      </c>
      <c r="P254" s="110">
        <v>0</v>
      </c>
      <c r="Q254" s="110">
        <v>0</v>
      </c>
      <c r="R254" s="110">
        <v>0</v>
      </c>
      <c r="S254" s="110">
        <v>0</v>
      </c>
      <c r="T254" s="110">
        <v>0</v>
      </c>
      <c r="U254" s="110">
        <v>0</v>
      </c>
      <c r="V254" s="110">
        <v>0</v>
      </c>
      <c r="W254" s="110">
        <v>0</v>
      </c>
      <c r="X254" s="110">
        <v>0</v>
      </c>
      <c r="Y254" s="110">
        <v>0</v>
      </c>
      <c r="Z254" s="110">
        <v>0</v>
      </c>
      <c r="AA254" s="110">
        <v>0</v>
      </c>
      <c r="AB254" s="110">
        <v>0</v>
      </c>
      <c r="AC254" s="110">
        <v>0</v>
      </c>
      <c r="AD254" s="110">
        <v>0</v>
      </c>
      <c r="AE254" s="110">
        <v>0</v>
      </c>
      <c r="AF254" s="110">
        <v>0</v>
      </c>
      <c r="AG254" s="110">
        <v>0</v>
      </c>
      <c r="AH254" s="110">
        <v>0</v>
      </c>
    </row>
    <row r="255" spans="2:34" ht="15" customHeight="1" outlineLevel="4">
      <c r="B255" s="83"/>
      <c r="C255" s="84" t="s">
        <v>62</v>
      </c>
      <c r="D255" s="109">
        <f t="shared" si="25"/>
        <v>2450.4000000001397</v>
      </c>
      <c r="E255" s="110">
        <v>0</v>
      </c>
      <c r="F255" s="110">
        <v>0</v>
      </c>
      <c r="G255" s="110">
        <v>2450.4000000001397</v>
      </c>
      <c r="H255" s="110">
        <v>0</v>
      </c>
      <c r="I255" s="110">
        <v>0</v>
      </c>
      <c r="J255" s="110">
        <v>0</v>
      </c>
      <c r="K255" s="110">
        <v>0</v>
      </c>
      <c r="L255" s="110">
        <v>0</v>
      </c>
      <c r="M255" s="110">
        <v>0</v>
      </c>
      <c r="N255" s="110">
        <v>0</v>
      </c>
      <c r="O255" s="110">
        <v>0</v>
      </c>
      <c r="P255" s="110">
        <v>0</v>
      </c>
      <c r="Q255" s="110">
        <v>0</v>
      </c>
      <c r="R255" s="110">
        <v>0</v>
      </c>
      <c r="S255" s="110">
        <v>0</v>
      </c>
      <c r="T255" s="110">
        <v>0</v>
      </c>
      <c r="U255" s="110">
        <v>0</v>
      </c>
      <c r="V255" s="110">
        <v>0</v>
      </c>
      <c r="W255" s="110">
        <v>0</v>
      </c>
      <c r="X255" s="110">
        <v>0</v>
      </c>
      <c r="Y255" s="110">
        <v>0</v>
      </c>
      <c r="Z255" s="110">
        <v>0</v>
      </c>
      <c r="AA255" s="110">
        <v>0</v>
      </c>
      <c r="AB255" s="110">
        <v>0</v>
      </c>
      <c r="AC255" s="110">
        <v>0</v>
      </c>
      <c r="AD255" s="110">
        <v>0</v>
      </c>
      <c r="AE255" s="110">
        <v>0</v>
      </c>
      <c r="AF255" s="110">
        <v>0</v>
      </c>
      <c r="AG255" s="110">
        <v>0</v>
      </c>
      <c r="AH255" s="110">
        <v>0</v>
      </c>
    </row>
    <row r="256" spans="2:34" ht="15" customHeight="1" outlineLevel="4">
      <c r="B256" s="83"/>
      <c r="C256" s="84" t="s">
        <v>63</v>
      </c>
      <c r="D256" s="109">
        <f t="shared" si="25"/>
        <v>47262.388199999928</v>
      </c>
      <c r="E256" s="110">
        <v>0</v>
      </c>
      <c r="F256" s="110">
        <v>0</v>
      </c>
      <c r="G256" s="110">
        <v>0</v>
      </c>
      <c r="H256" s="110">
        <v>47262.388199999928</v>
      </c>
      <c r="I256" s="110">
        <v>0</v>
      </c>
      <c r="J256" s="110">
        <v>0</v>
      </c>
      <c r="K256" s="110">
        <v>0</v>
      </c>
      <c r="L256" s="110">
        <v>0</v>
      </c>
      <c r="M256" s="110">
        <v>0</v>
      </c>
      <c r="N256" s="110">
        <v>0</v>
      </c>
      <c r="O256" s="110">
        <v>0</v>
      </c>
      <c r="P256" s="110">
        <v>0</v>
      </c>
      <c r="Q256" s="110">
        <v>0</v>
      </c>
      <c r="R256" s="110">
        <v>0</v>
      </c>
      <c r="S256" s="110">
        <v>0</v>
      </c>
      <c r="T256" s="110">
        <v>0</v>
      </c>
      <c r="U256" s="110">
        <v>0</v>
      </c>
      <c r="V256" s="110">
        <v>0</v>
      </c>
      <c r="W256" s="110">
        <v>0</v>
      </c>
      <c r="X256" s="110">
        <v>0</v>
      </c>
      <c r="Y256" s="110">
        <v>0</v>
      </c>
      <c r="Z256" s="110">
        <v>0</v>
      </c>
      <c r="AA256" s="110">
        <v>0</v>
      </c>
      <c r="AB256" s="110">
        <v>0</v>
      </c>
      <c r="AC256" s="110">
        <v>0</v>
      </c>
      <c r="AD256" s="110">
        <v>0</v>
      </c>
      <c r="AE256" s="110">
        <v>0</v>
      </c>
      <c r="AF256" s="110">
        <v>0</v>
      </c>
      <c r="AG256" s="110">
        <v>0</v>
      </c>
      <c r="AH256" s="110">
        <v>0</v>
      </c>
    </row>
    <row r="257" spans="2:34" ht="15" customHeight="1" outlineLevel="4">
      <c r="B257" s="83"/>
      <c r="C257" s="84" t="s">
        <v>64</v>
      </c>
      <c r="D257" s="109">
        <f t="shared" si="25"/>
        <v>39648.578070000047</v>
      </c>
      <c r="E257" s="110">
        <v>0</v>
      </c>
      <c r="F257" s="110">
        <v>0</v>
      </c>
      <c r="G257" s="110">
        <v>0</v>
      </c>
      <c r="H257" s="110">
        <v>39648.578070000047</v>
      </c>
      <c r="I257" s="110">
        <v>0</v>
      </c>
      <c r="J257" s="110">
        <v>0</v>
      </c>
      <c r="K257" s="110">
        <v>0</v>
      </c>
      <c r="L257" s="110">
        <v>0</v>
      </c>
      <c r="M257" s="110">
        <v>0</v>
      </c>
      <c r="N257" s="110">
        <v>0</v>
      </c>
      <c r="O257" s="110">
        <v>0</v>
      </c>
      <c r="P257" s="110">
        <v>0</v>
      </c>
      <c r="Q257" s="110">
        <v>0</v>
      </c>
      <c r="R257" s="110">
        <v>0</v>
      </c>
      <c r="S257" s="110">
        <v>0</v>
      </c>
      <c r="T257" s="110">
        <v>0</v>
      </c>
      <c r="U257" s="110">
        <v>0</v>
      </c>
      <c r="V257" s="110">
        <v>0</v>
      </c>
      <c r="W257" s="110">
        <v>0</v>
      </c>
      <c r="X257" s="110">
        <v>0</v>
      </c>
      <c r="Y257" s="110">
        <v>0</v>
      </c>
      <c r="Z257" s="110">
        <v>0</v>
      </c>
      <c r="AA257" s="110">
        <v>0</v>
      </c>
      <c r="AB257" s="110">
        <v>0</v>
      </c>
      <c r="AC257" s="110">
        <v>0</v>
      </c>
      <c r="AD257" s="110">
        <v>0</v>
      </c>
      <c r="AE257" s="110">
        <v>0</v>
      </c>
      <c r="AF257" s="110">
        <v>0</v>
      </c>
      <c r="AG257" s="110">
        <v>0</v>
      </c>
      <c r="AH257" s="110">
        <v>0</v>
      </c>
    </row>
    <row r="258" spans="2:34" ht="15" customHeight="1" outlineLevel="4">
      <c r="B258" s="83"/>
      <c r="C258" s="84" t="s">
        <v>65</v>
      </c>
      <c r="D258" s="109">
        <f t="shared" si="25"/>
        <v>837097.56550000235</v>
      </c>
      <c r="E258" s="110">
        <v>0</v>
      </c>
      <c r="F258" s="110">
        <v>0</v>
      </c>
      <c r="G258" s="110">
        <v>0</v>
      </c>
      <c r="H258" s="110">
        <v>837097.56550000235</v>
      </c>
      <c r="I258" s="110">
        <v>0</v>
      </c>
      <c r="J258" s="110">
        <v>0</v>
      </c>
      <c r="K258" s="110">
        <v>0</v>
      </c>
      <c r="L258" s="110">
        <v>0</v>
      </c>
      <c r="M258" s="110">
        <v>0</v>
      </c>
      <c r="N258" s="110">
        <v>0</v>
      </c>
      <c r="O258" s="110">
        <v>0</v>
      </c>
      <c r="P258" s="110">
        <v>0</v>
      </c>
      <c r="Q258" s="110">
        <v>0</v>
      </c>
      <c r="R258" s="110">
        <v>0</v>
      </c>
      <c r="S258" s="110">
        <v>0</v>
      </c>
      <c r="T258" s="110">
        <v>0</v>
      </c>
      <c r="U258" s="110">
        <v>0</v>
      </c>
      <c r="V258" s="110">
        <v>0</v>
      </c>
      <c r="W258" s="110">
        <v>0</v>
      </c>
      <c r="X258" s="110">
        <v>0</v>
      </c>
      <c r="Y258" s="110">
        <v>0</v>
      </c>
      <c r="Z258" s="110">
        <v>0</v>
      </c>
      <c r="AA258" s="110">
        <v>0</v>
      </c>
      <c r="AB258" s="110">
        <v>0</v>
      </c>
      <c r="AC258" s="110">
        <v>0</v>
      </c>
      <c r="AD258" s="110">
        <v>0</v>
      </c>
      <c r="AE258" s="110">
        <v>0</v>
      </c>
      <c r="AF258" s="110">
        <v>0</v>
      </c>
      <c r="AG258" s="110">
        <v>0</v>
      </c>
      <c r="AH258" s="110">
        <v>0</v>
      </c>
    </row>
    <row r="259" spans="2:34" ht="15" customHeight="1" outlineLevel="4">
      <c r="B259" s="83"/>
      <c r="C259" s="84" t="s">
        <v>66</v>
      </c>
      <c r="D259" s="109">
        <f t="shared" si="25"/>
        <v>123447.41092832312</v>
      </c>
      <c r="E259" s="110">
        <v>0</v>
      </c>
      <c r="F259" s="110">
        <v>0</v>
      </c>
      <c r="G259" s="110">
        <v>0</v>
      </c>
      <c r="H259" s="110">
        <v>123447.41092832312</v>
      </c>
      <c r="I259" s="110">
        <v>0</v>
      </c>
      <c r="J259" s="110">
        <v>0</v>
      </c>
      <c r="K259" s="110">
        <v>0</v>
      </c>
      <c r="L259" s="110">
        <v>0</v>
      </c>
      <c r="M259" s="110">
        <v>0</v>
      </c>
      <c r="N259" s="110">
        <v>0</v>
      </c>
      <c r="O259" s="110">
        <v>0</v>
      </c>
      <c r="P259" s="110">
        <v>0</v>
      </c>
      <c r="Q259" s="110">
        <v>0</v>
      </c>
      <c r="R259" s="110">
        <v>0</v>
      </c>
      <c r="S259" s="110">
        <v>0</v>
      </c>
      <c r="T259" s="110">
        <v>0</v>
      </c>
      <c r="U259" s="110">
        <v>0</v>
      </c>
      <c r="V259" s="110">
        <v>0</v>
      </c>
      <c r="W259" s="110">
        <v>0</v>
      </c>
      <c r="X259" s="110">
        <v>0</v>
      </c>
      <c r="Y259" s="110">
        <v>0</v>
      </c>
      <c r="Z259" s="110">
        <v>0</v>
      </c>
      <c r="AA259" s="110">
        <v>0</v>
      </c>
      <c r="AB259" s="110">
        <v>0</v>
      </c>
      <c r="AC259" s="110">
        <v>0</v>
      </c>
      <c r="AD259" s="110">
        <v>0</v>
      </c>
      <c r="AE259" s="110">
        <v>0</v>
      </c>
      <c r="AF259" s="110">
        <v>0</v>
      </c>
      <c r="AG259" s="110">
        <v>0</v>
      </c>
      <c r="AH259" s="110">
        <v>0</v>
      </c>
    </row>
    <row r="260" spans="2:34" ht="15" customHeight="1" outlineLevel="4">
      <c r="B260" s="83"/>
      <c r="C260" s="84" t="s">
        <v>67</v>
      </c>
      <c r="D260" s="109">
        <f t="shared" si="25"/>
        <v>29728.108950000023</v>
      </c>
      <c r="E260" s="110">
        <v>0</v>
      </c>
      <c r="F260" s="110">
        <v>0</v>
      </c>
      <c r="G260" s="110">
        <v>0</v>
      </c>
      <c r="H260" s="110">
        <v>29728.108950000023</v>
      </c>
      <c r="I260" s="110">
        <v>0</v>
      </c>
      <c r="J260" s="110">
        <v>0</v>
      </c>
      <c r="K260" s="110">
        <v>0</v>
      </c>
      <c r="L260" s="110">
        <v>0</v>
      </c>
      <c r="M260" s="110">
        <v>0</v>
      </c>
      <c r="N260" s="110">
        <v>0</v>
      </c>
      <c r="O260" s="110">
        <v>0</v>
      </c>
      <c r="P260" s="110">
        <v>0</v>
      </c>
      <c r="Q260" s="110">
        <v>0</v>
      </c>
      <c r="R260" s="110">
        <v>0</v>
      </c>
      <c r="S260" s="110">
        <v>0</v>
      </c>
      <c r="T260" s="110">
        <v>0</v>
      </c>
      <c r="U260" s="110">
        <v>0</v>
      </c>
      <c r="V260" s="110">
        <v>0</v>
      </c>
      <c r="W260" s="110">
        <v>0</v>
      </c>
      <c r="X260" s="110">
        <v>0</v>
      </c>
      <c r="Y260" s="110">
        <v>0</v>
      </c>
      <c r="Z260" s="110">
        <v>0</v>
      </c>
      <c r="AA260" s="110">
        <v>0</v>
      </c>
      <c r="AB260" s="110">
        <v>0</v>
      </c>
      <c r="AC260" s="110">
        <v>0</v>
      </c>
      <c r="AD260" s="110">
        <v>0</v>
      </c>
      <c r="AE260" s="110">
        <v>0</v>
      </c>
      <c r="AF260" s="110">
        <v>0</v>
      </c>
      <c r="AG260" s="110">
        <v>0</v>
      </c>
      <c r="AH260" s="110">
        <v>0</v>
      </c>
    </row>
    <row r="261" spans="2:34" ht="15" customHeight="1" outlineLevel="4">
      <c r="B261" s="83"/>
      <c r="C261" s="84" t="s">
        <v>68</v>
      </c>
      <c r="D261" s="109">
        <f t="shared" si="25"/>
        <v>902046.70089999959</v>
      </c>
      <c r="E261" s="110">
        <v>0</v>
      </c>
      <c r="F261" s="110">
        <v>0</v>
      </c>
      <c r="G261" s="110">
        <v>0</v>
      </c>
      <c r="H261" s="110">
        <v>0</v>
      </c>
      <c r="I261" s="110">
        <v>902046.70089999959</v>
      </c>
      <c r="J261" s="110">
        <v>0</v>
      </c>
      <c r="K261" s="110">
        <v>0</v>
      </c>
      <c r="L261" s="110">
        <v>0</v>
      </c>
      <c r="M261" s="110">
        <v>0</v>
      </c>
      <c r="N261" s="110">
        <v>0</v>
      </c>
      <c r="O261" s="110">
        <v>0</v>
      </c>
      <c r="P261" s="110">
        <v>0</v>
      </c>
      <c r="Q261" s="110">
        <v>0</v>
      </c>
      <c r="R261" s="110">
        <v>0</v>
      </c>
      <c r="S261" s="110">
        <v>0</v>
      </c>
      <c r="T261" s="110">
        <v>0</v>
      </c>
      <c r="U261" s="110">
        <v>0</v>
      </c>
      <c r="V261" s="110">
        <v>0</v>
      </c>
      <c r="W261" s="110">
        <v>0</v>
      </c>
      <c r="X261" s="110">
        <v>0</v>
      </c>
      <c r="Y261" s="110">
        <v>0</v>
      </c>
      <c r="Z261" s="110">
        <v>0</v>
      </c>
      <c r="AA261" s="110">
        <v>0</v>
      </c>
      <c r="AB261" s="110">
        <v>0</v>
      </c>
      <c r="AC261" s="110">
        <v>0</v>
      </c>
      <c r="AD261" s="110">
        <v>0</v>
      </c>
      <c r="AE261" s="110">
        <v>0</v>
      </c>
      <c r="AF261" s="110">
        <v>0</v>
      </c>
      <c r="AG261" s="110">
        <v>0</v>
      </c>
      <c r="AH261" s="110">
        <v>0</v>
      </c>
    </row>
    <row r="262" spans="2:34" ht="15" customHeight="1" outlineLevel="4">
      <c r="B262" s="83"/>
      <c r="C262" s="84" t="s">
        <v>737</v>
      </c>
      <c r="D262" s="109">
        <f t="shared" si="25"/>
        <v>79777.933892000467</v>
      </c>
      <c r="E262" s="110">
        <v>0</v>
      </c>
      <c r="F262" s="110">
        <v>0</v>
      </c>
      <c r="G262" s="110">
        <v>0</v>
      </c>
      <c r="H262" s="110">
        <v>0</v>
      </c>
      <c r="I262" s="110">
        <v>79777.933892000467</v>
      </c>
      <c r="J262" s="110">
        <v>0</v>
      </c>
      <c r="K262" s="110">
        <v>0</v>
      </c>
      <c r="L262" s="110">
        <v>0</v>
      </c>
      <c r="M262" s="110">
        <v>0</v>
      </c>
      <c r="N262" s="110">
        <v>0</v>
      </c>
      <c r="O262" s="110">
        <v>0</v>
      </c>
      <c r="P262" s="110">
        <v>0</v>
      </c>
      <c r="Q262" s="110">
        <v>0</v>
      </c>
      <c r="R262" s="110">
        <v>0</v>
      </c>
      <c r="S262" s="110">
        <v>0</v>
      </c>
      <c r="T262" s="110">
        <v>0</v>
      </c>
      <c r="U262" s="110">
        <v>0</v>
      </c>
      <c r="V262" s="110">
        <v>0</v>
      </c>
      <c r="W262" s="110">
        <v>0</v>
      </c>
      <c r="X262" s="110">
        <v>0</v>
      </c>
      <c r="Y262" s="110">
        <v>0</v>
      </c>
      <c r="Z262" s="110">
        <v>0</v>
      </c>
      <c r="AA262" s="110">
        <v>0</v>
      </c>
      <c r="AB262" s="110">
        <v>0</v>
      </c>
      <c r="AC262" s="110">
        <v>0</v>
      </c>
      <c r="AD262" s="110">
        <v>0</v>
      </c>
      <c r="AE262" s="110">
        <v>0</v>
      </c>
      <c r="AF262" s="110">
        <v>0</v>
      </c>
      <c r="AG262" s="110">
        <v>0</v>
      </c>
      <c r="AH262" s="110">
        <v>0</v>
      </c>
    </row>
    <row r="263" spans="2:34" ht="15" customHeight="1" outlineLevel="4">
      <c r="B263" s="83"/>
      <c r="C263" s="84" t="s">
        <v>738</v>
      </c>
      <c r="D263" s="109">
        <f t="shared" ref="D263:D329" si="28">SUM(E263:AH263)</f>
        <v>9557272.1077477504</v>
      </c>
      <c r="E263" s="110">
        <v>0</v>
      </c>
      <c r="F263" s="110">
        <v>0</v>
      </c>
      <c r="G263" s="110">
        <v>0</v>
      </c>
      <c r="H263" s="110">
        <v>0</v>
      </c>
      <c r="I263" s="110">
        <v>9557272.1077477504</v>
      </c>
      <c r="J263" s="110">
        <v>0</v>
      </c>
      <c r="K263" s="110">
        <v>0</v>
      </c>
      <c r="L263" s="110">
        <v>0</v>
      </c>
      <c r="M263" s="110">
        <v>0</v>
      </c>
      <c r="N263" s="110">
        <v>0</v>
      </c>
      <c r="O263" s="110">
        <v>0</v>
      </c>
      <c r="P263" s="110">
        <v>0</v>
      </c>
      <c r="Q263" s="110">
        <v>0</v>
      </c>
      <c r="R263" s="110">
        <v>0</v>
      </c>
      <c r="S263" s="110">
        <v>0</v>
      </c>
      <c r="T263" s="110">
        <v>0</v>
      </c>
      <c r="U263" s="110">
        <v>0</v>
      </c>
      <c r="V263" s="110">
        <v>0</v>
      </c>
      <c r="W263" s="110">
        <v>0</v>
      </c>
      <c r="X263" s="110">
        <v>0</v>
      </c>
      <c r="Y263" s="110">
        <v>0</v>
      </c>
      <c r="Z263" s="110">
        <v>0</v>
      </c>
      <c r="AA263" s="110">
        <v>0</v>
      </c>
      <c r="AB263" s="110">
        <v>0</v>
      </c>
      <c r="AC263" s="110">
        <v>0</v>
      </c>
      <c r="AD263" s="110">
        <v>0</v>
      </c>
      <c r="AE263" s="110">
        <v>0</v>
      </c>
      <c r="AF263" s="110">
        <v>0</v>
      </c>
      <c r="AG263" s="110">
        <v>0</v>
      </c>
      <c r="AH263" s="110">
        <v>0</v>
      </c>
    </row>
    <row r="264" spans="2:34" ht="15" customHeight="1" outlineLevel="4">
      <c r="B264" s="83"/>
      <c r="C264" s="84" t="s">
        <v>69</v>
      </c>
      <c r="D264" s="109">
        <f t="shared" si="28"/>
        <v>220245.69297200011</v>
      </c>
      <c r="E264" s="110">
        <v>0</v>
      </c>
      <c r="F264" s="110">
        <v>0</v>
      </c>
      <c r="G264" s="110">
        <v>0</v>
      </c>
      <c r="H264" s="110">
        <v>0</v>
      </c>
      <c r="I264" s="110">
        <v>220245.69297200011</v>
      </c>
      <c r="J264" s="110">
        <v>0</v>
      </c>
      <c r="K264" s="110">
        <v>0</v>
      </c>
      <c r="L264" s="110">
        <v>0</v>
      </c>
      <c r="M264" s="110">
        <v>0</v>
      </c>
      <c r="N264" s="110">
        <v>0</v>
      </c>
      <c r="O264" s="110">
        <v>0</v>
      </c>
      <c r="P264" s="110">
        <v>0</v>
      </c>
      <c r="Q264" s="110">
        <v>0</v>
      </c>
      <c r="R264" s="110">
        <v>0</v>
      </c>
      <c r="S264" s="110">
        <v>0</v>
      </c>
      <c r="T264" s="110">
        <v>0</v>
      </c>
      <c r="U264" s="110">
        <v>0</v>
      </c>
      <c r="V264" s="110">
        <v>0</v>
      </c>
      <c r="W264" s="110">
        <v>0</v>
      </c>
      <c r="X264" s="110">
        <v>0</v>
      </c>
      <c r="Y264" s="110">
        <v>0</v>
      </c>
      <c r="Z264" s="110">
        <v>0</v>
      </c>
      <c r="AA264" s="110">
        <v>0</v>
      </c>
      <c r="AB264" s="110">
        <v>0</v>
      </c>
      <c r="AC264" s="110">
        <v>0</v>
      </c>
      <c r="AD264" s="110">
        <v>0</v>
      </c>
      <c r="AE264" s="110">
        <v>0</v>
      </c>
      <c r="AF264" s="110">
        <v>0</v>
      </c>
      <c r="AG264" s="110">
        <v>0</v>
      </c>
      <c r="AH264" s="110">
        <v>0</v>
      </c>
    </row>
    <row r="265" spans="2:34" ht="15" customHeight="1" outlineLevel="4">
      <c r="B265" s="83"/>
      <c r="C265" s="84" t="s">
        <v>70</v>
      </c>
      <c r="D265" s="109">
        <f t="shared" si="28"/>
        <v>100490.71257599979</v>
      </c>
      <c r="E265" s="110">
        <v>0</v>
      </c>
      <c r="F265" s="110">
        <v>0</v>
      </c>
      <c r="G265" s="110">
        <v>0</v>
      </c>
      <c r="H265" s="110">
        <v>100490.71257599979</v>
      </c>
      <c r="I265" s="110">
        <v>0</v>
      </c>
      <c r="J265" s="110">
        <v>0</v>
      </c>
      <c r="K265" s="110">
        <v>0</v>
      </c>
      <c r="L265" s="110">
        <v>0</v>
      </c>
      <c r="M265" s="110">
        <v>0</v>
      </c>
      <c r="N265" s="110">
        <v>0</v>
      </c>
      <c r="O265" s="110">
        <v>0</v>
      </c>
      <c r="P265" s="110">
        <v>0</v>
      </c>
      <c r="Q265" s="110">
        <v>0</v>
      </c>
      <c r="R265" s="110">
        <v>0</v>
      </c>
      <c r="S265" s="110">
        <v>0</v>
      </c>
      <c r="T265" s="110">
        <v>0</v>
      </c>
      <c r="U265" s="110">
        <v>0</v>
      </c>
      <c r="V265" s="110">
        <v>0</v>
      </c>
      <c r="W265" s="110">
        <v>0</v>
      </c>
      <c r="X265" s="110">
        <v>0</v>
      </c>
      <c r="Y265" s="110">
        <v>0</v>
      </c>
      <c r="Z265" s="110">
        <v>0</v>
      </c>
      <c r="AA265" s="110">
        <v>0</v>
      </c>
      <c r="AB265" s="110">
        <v>0</v>
      </c>
      <c r="AC265" s="110">
        <v>0</v>
      </c>
      <c r="AD265" s="110">
        <v>0</v>
      </c>
      <c r="AE265" s="110">
        <v>0</v>
      </c>
      <c r="AF265" s="110">
        <v>0</v>
      </c>
      <c r="AG265" s="110">
        <v>0</v>
      </c>
      <c r="AH265" s="110">
        <v>0</v>
      </c>
    </row>
    <row r="266" spans="2:34" ht="15" customHeight="1" outlineLevel="3">
      <c r="B266" s="83"/>
      <c r="C266" s="84" t="s">
        <v>71</v>
      </c>
      <c r="D266" s="109">
        <f t="shared" si="28"/>
        <v>1333404.0901665562</v>
      </c>
      <c r="E266" s="110">
        <v>0</v>
      </c>
      <c r="F266" s="110">
        <v>0</v>
      </c>
      <c r="G266" s="110">
        <v>0</v>
      </c>
      <c r="H266" s="110">
        <v>0</v>
      </c>
      <c r="I266" s="110">
        <v>1333404.0901665562</v>
      </c>
      <c r="J266" s="110">
        <v>0</v>
      </c>
      <c r="K266" s="110">
        <v>0</v>
      </c>
      <c r="L266" s="110">
        <v>0</v>
      </c>
      <c r="M266" s="110">
        <v>0</v>
      </c>
      <c r="N266" s="110">
        <v>0</v>
      </c>
      <c r="O266" s="110">
        <v>0</v>
      </c>
      <c r="P266" s="110">
        <v>0</v>
      </c>
      <c r="Q266" s="110">
        <v>0</v>
      </c>
      <c r="R266" s="110">
        <v>0</v>
      </c>
      <c r="S266" s="110">
        <v>0</v>
      </c>
      <c r="T266" s="110">
        <v>0</v>
      </c>
      <c r="U266" s="110">
        <v>0</v>
      </c>
      <c r="V266" s="110">
        <v>0</v>
      </c>
      <c r="W266" s="110">
        <v>0</v>
      </c>
      <c r="X266" s="110">
        <v>0</v>
      </c>
      <c r="Y266" s="110">
        <v>0</v>
      </c>
      <c r="Z266" s="110">
        <v>0</v>
      </c>
      <c r="AA266" s="110">
        <v>0</v>
      </c>
      <c r="AB266" s="110">
        <v>0</v>
      </c>
      <c r="AC266" s="110">
        <v>0</v>
      </c>
      <c r="AD266" s="110">
        <v>0</v>
      </c>
      <c r="AE266" s="110">
        <v>0</v>
      </c>
      <c r="AF266" s="110">
        <v>0</v>
      </c>
      <c r="AG266" s="110">
        <v>0</v>
      </c>
      <c r="AH266" s="110">
        <v>0</v>
      </c>
    </row>
    <row r="267" spans="2:34" ht="15" customHeight="1" outlineLevel="4">
      <c r="B267" s="83"/>
      <c r="C267" s="84" t="s">
        <v>72</v>
      </c>
      <c r="D267" s="109">
        <f t="shared" si="28"/>
        <v>631302.28394000046</v>
      </c>
      <c r="E267" s="110">
        <v>0</v>
      </c>
      <c r="F267" s="110">
        <v>0</v>
      </c>
      <c r="G267" s="110">
        <v>0</v>
      </c>
      <c r="H267" s="110">
        <v>0</v>
      </c>
      <c r="I267" s="110">
        <v>631302.28394000046</v>
      </c>
      <c r="J267" s="110">
        <v>0</v>
      </c>
      <c r="K267" s="110">
        <v>0</v>
      </c>
      <c r="L267" s="110">
        <v>0</v>
      </c>
      <c r="M267" s="110">
        <v>0</v>
      </c>
      <c r="N267" s="110">
        <v>0</v>
      </c>
      <c r="O267" s="110">
        <v>0</v>
      </c>
      <c r="P267" s="110">
        <v>0</v>
      </c>
      <c r="Q267" s="110">
        <v>0</v>
      </c>
      <c r="R267" s="110">
        <v>0</v>
      </c>
      <c r="S267" s="110">
        <v>0</v>
      </c>
      <c r="T267" s="110">
        <v>0</v>
      </c>
      <c r="U267" s="110">
        <v>0</v>
      </c>
      <c r="V267" s="110">
        <v>0</v>
      </c>
      <c r="W267" s="110">
        <v>0</v>
      </c>
      <c r="X267" s="110">
        <v>0</v>
      </c>
      <c r="Y267" s="110">
        <v>0</v>
      </c>
      <c r="Z267" s="110">
        <v>0</v>
      </c>
      <c r="AA267" s="110">
        <v>0</v>
      </c>
      <c r="AB267" s="110">
        <v>0</v>
      </c>
      <c r="AC267" s="110">
        <v>0</v>
      </c>
      <c r="AD267" s="110">
        <v>0</v>
      </c>
      <c r="AE267" s="110">
        <v>0</v>
      </c>
      <c r="AF267" s="110">
        <v>0</v>
      </c>
      <c r="AG267" s="110">
        <v>0</v>
      </c>
      <c r="AH267" s="110">
        <v>0</v>
      </c>
    </row>
    <row r="268" spans="2:34" ht="15" customHeight="1" outlineLevel="4">
      <c r="B268" s="83"/>
      <c r="C268" s="84" t="s">
        <v>73</v>
      </c>
      <c r="D268" s="109">
        <f t="shared" si="28"/>
        <v>498298.07859400054</v>
      </c>
      <c r="E268" s="110">
        <v>0</v>
      </c>
      <c r="F268" s="110">
        <v>0</v>
      </c>
      <c r="G268" s="110">
        <v>0</v>
      </c>
      <c r="H268" s="110">
        <v>0</v>
      </c>
      <c r="I268" s="110">
        <v>498298.07859400054</v>
      </c>
      <c r="J268" s="110">
        <v>0</v>
      </c>
      <c r="K268" s="110">
        <v>0</v>
      </c>
      <c r="L268" s="110">
        <v>0</v>
      </c>
      <c r="M268" s="110">
        <v>0</v>
      </c>
      <c r="N268" s="110">
        <v>0</v>
      </c>
      <c r="O268" s="110">
        <v>0</v>
      </c>
      <c r="P268" s="110">
        <v>0</v>
      </c>
      <c r="Q268" s="110">
        <v>0</v>
      </c>
      <c r="R268" s="110">
        <v>0</v>
      </c>
      <c r="S268" s="110">
        <v>0</v>
      </c>
      <c r="T268" s="110">
        <v>0</v>
      </c>
      <c r="U268" s="110">
        <v>0</v>
      </c>
      <c r="V268" s="110">
        <v>0</v>
      </c>
      <c r="W268" s="110">
        <v>0</v>
      </c>
      <c r="X268" s="110">
        <v>0</v>
      </c>
      <c r="Y268" s="110">
        <v>0</v>
      </c>
      <c r="Z268" s="110">
        <v>0</v>
      </c>
      <c r="AA268" s="110">
        <v>0</v>
      </c>
      <c r="AB268" s="110">
        <v>0</v>
      </c>
      <c r="AC268" s="110">
        <v>0</v>
      </c>
      <c r="AD268" s="110">
        <v>0</v>
      </c>
      <c r="AE268" s="110">
        <v>0</v>
      </c>
      <c r="AF268" s="110">
        <v>0</v>
      </c>
      <c r="AG268" s="110">
        <v>0</v>
      </c>
      <c r="AH268" s="110">
        <v>0</v>
      </c>
    </row>
    <row r="269" spans="2:34" ht="15" customHeight="1" outlineLevel="4">
      <c r="B269" s="83"/>
      <c r="C269" s="84" t="s">
        <v>74</v>
      </c>
      <c r="D269" s="109">
        <f t="shared" si="28"/>
        <v>3933451.9512779992</v>
      </c>
      <c r="E269" s="110">
        <v>0</v>
      </c>
      <c r="F269" s="110">
        <v>0</v>
      </c>
      <c r="G269" s="110">
        <v>0</v>
      </c>
      <c r="H269" s="110">
        <v>0</v>
      </c>
      <c r="I269" s="110">
        <v>3933451.9512779992</v>
      </c>
      <c r="J269" s="110">
        <v>0</v>
      </c>
      <c r="K269" s="110">
        <v>0</v>
      </c>
      <c r="L269" s="110">
        <v>0</v>
      </c>
      <c r="M269" s="110">
        <v>0</v>
      </c>
      <c r="N269" s="110">
        <v>0</v>
      </c>
      <c r="O269" s="110">
        <v>0</v>
      </c>
      <c r="P269" s="110">
        <v>0</v>
      </c>
      <c r="Q269" s="110">
        <v>0</v>
      </c>
      <c r="R269" s="110">
        <v>0</v>
      </c>
      <c r="S269" s="110">
        <v>0</v>
      </c>
      <c r="T269" s="110">
        <v>0</v>
      </c>
      <c r="U269" s="110">
        <v>0</v>
      </c>
      <c r="V269" s="110">
        <v>0</v>
      </c>
      <c r="W269" s="110">
        <v>0</v>
      </c>
      <c r="X269" s="110">
        <v>0</v>
      </c>
      <c r="Y269" s="110">
        <v>0</v>
      </c>
      <c r="Z269" s="110">
        <v>0</v>
      </c>
      <c r="AA269" s="110">
        <v>0</v>
      </c>
      <c r="AB269" s="110">
        <v>0</v>
      </c>
      <c r="AC269" s="110">
        <v>0</v>
      </c>
      <c r="AD269" s="110">
        <v>0</v>
      </c>
      <c r="AE269" s="110">
        <v>0</v>
      </c>
      <c r="AF269" s="110">
        <v>0</v>
      </c>
      <c r="AG269" s="110">
        <v>0</v>
      </c>
      <c r="AH269" s="110">
        <v>0</v>
      </c>
    </row>
    <row r="270" spans="2:34" ht="15" customHeight="1" outlineLevel="4">
      <c r="B270" s="83"/>
      <c r="C270" s="84" t="s">
        <v>75</v>
      </c>
      <c r="D270" s="109">
        <f t="shared" si="28"/>
        <v>481885.73519999906</v>
      </c>
      <c r="E270" s="110">
        <v>0</v>
      </c>
      <c r="F270" s="110">
        <v>0</v>
      </c>
      <c r="G270" s="110">
        <v>0</v>
      </c>
      <c r="H270" s="110">
        <v>0</v>
      </c>
      <c r="I270" s="110">
        <v>481885.73519999906</v>
      </c>
      <c r="J270" s="110">
        <v>0</v>
      </c>
      <c r="K270" s="110">
        <v>0</v>
      </c>
      <c r="L270" s="110">
        <v>0</v>
      </c>
      <c r="M270" s="110">
        <v>0</v>
      </c>
      <c r="N270" s="110">
        <v>0</v>
      </c>
      <c r="O270" s="110">
        <v>0</v>
      </c>
      <c r="P270" s="110">
        <v>0</v>
      </c>
      <c r="Q270" s="110">
        <v>0</v>
      </c>
      <c r="R270" s="110">
        <v>0</v>
      </c>
      <c r="S270" s="110">
        <v>0</v>
      </c>
      <c r="T270" s="110">
        <v>0</v>
      </c>
      <c r="U270" s="110">
        <v>0</v>
      </c>
      <c r="V270" s="110">
        <v>0</v>
      </c>
      <c r="W270" s="110">
        <v>0</v>
      </c>
      <c r="X270" s="110">
        <v>0</v>
      </c>
      <c r="Y270" s="110">
        <v>0</v>
      </c>
      <c r="Z270" s="110">
        <v>0</v>
      </c>
      <c r="AA270" s="110">
        <v>0</v>
      </c>
      <c r="AB270" s="110">
        <v>0</v>
      </c>
      <c r="AC270" s="110">
        <v>0</v>
      </c>
      <c r="AD270" s="110">
        <v>0</v>
      </c>
      <c r="AE270" s="110">
        <v>0</v>
      </c>
      <c r="AF270" s="110">
        <v>0</v>
      </c>
      <c r="AG270" s="110">
        <v>0</v>
      </c>
      <c r="AH270" s="110">
        <v>0</v>
      </c>
    </row>
    <row r="271" spans="2:34" ht="15" customHeight="1" outlineLevel="4">
      <c r="B271" s="83"/>
      <c r="C271" s="84" t="s">
        <v>76</v>
      </c>
      <c r="D271" s="109">
        <f t="shared" si="28"/>
        <v>2693683.5268831998</v>
      </c>
      <c r="E271" s="110">
        <v>0</v>
      </c>
      <c r="F271" s="110">
        <v>0</v>
      </c>
      <c r="G271" s="110">
        <v>0</v>
      </c>
      <c r="H271" s="110">
        <v>0</v>
      </c>
      <c r="I271" s="110">
        <v>2693683.5268831998</v>
      </c>
      <c r="J271" s="110">
        <v>0</v>
      </c>
      <c r="K271" s="110">
        <v>0</v>
      </c>
      <c r="L271" s="110">
        <v>0</v>
      </c>
      <c r="M271" s="110">
        <v>0</v>
      </c>
      <c r="N271" s="110">
        <v>0</v>
      </c>
      <c r="O271" s="110">
        <v>0</v>
      </c>
      <c r="P271" s="110">
        <v>0</v>
      </c>
      <c r="Q271" s="110">
        <v>0</v>
      </c>
      <c r="R271" s="110">
        <v>0</v>
      </c>
      <c r="S271" s="110">
        <v>0</v>
      </c>
      <c r="T271" s="110">
        <v>0</v>
      </c>
      <c r="U271" s="110">
        <v>0</v>
      </c>
      <c r="V271" s="110">
        <v>0</v>
      </c>
      <c r="W271" s="110">
        <v>0</v>
      </c>
      <c r="X271" s="110">
        <v>0</v>
      </c>
      <c r="Y271" s="110">
        <v>0</v>
      </c>
      <c r="Z271" s="110">
        <v>0</v>
      </c>
      <c r="AA271" s="110">
        <v>0</v>
      </c>
      <c r="AB271" s="110">
        <v>0</v>
      </c>
      <c r="AC271" s="110">
        <v>0</v>
      </c>
      <c r="AD271" s="110">
        <v>0</v>
      </c>
      <c r="AE271" s="110">
        <v>0</v>
      </c>
      <c r="AF271" s="110">
        <v>0</v>
      </c>
      <c r="AG271" s="110">
        <v>0</v>
      </c>
      <c r="AH271" s="110">
        <v>0</v>
      </c>
    </row>
    <row r="272" spans="2:34" ht="15" customHeight="1" outlineLevel="4">
      <c r="B272" s="83"/>
      <c r="C272" s="84" t="s">
        <v>77</v>
      </c>
      <c r="D272" s="109">
        <f t="shared" si="28"/>
        <v>1937817.3097920006</v>
      </c>
      <c r="E272" s="110">
        <v>0</v>
      </c>
      <c r="F272" s="110">
        <v>0</v>
      </c>
      <c r="G272" s="110">
        <v>0</v>
      </c>
      <c r="H272" s="110">
        <v>0</v>
      </c>
      <c r="I272" s="110">
        <v>1937817.3097920006</v>
      </c>
      <c r="J272" s="110">
        <v>0</v>
      </c>
      <c r="K272" s="110">
        <v>0</v>
      </c>
      <c r="L272" s="110">
        <v>0</v>
      </c>
      <c r="M272" s="110">
        <v>0</v>
      </c>
      <c r="N272" s="110">
        <v>0</v>
      </c>
      <c r="O272" s="110">
        <v>0</v>
      </c>
      <c r="P272" s="110">
        <v>0</v>
      </c>
      <c r="Q272" s="110">
        <v>0</v>
      </c>
      <c r="R272" s="110">
        <v>0</v>
      </c>
      <c r="S272" s="110">
        <v>0</v>
      </c>
      <c r="T272" s="110">
        <v>0</v>
      </c>
      <c r="U272" s="110">
        <v>0</v>
      </c>
      <c r="V272" s="110">
        <v>0</v>
      </c>
      <c r="W272" s="110">
        <v>0</v>
      </c>
      <c r="X272" s="110">
        <v>0</v>
      </c>
      <c r="Y272" s="110">
        <v>0</v>
      </c>
      <c r="Z272" s="110">
        <v>0</v>
      </c>
      <c r="AA272" s="110">
        <v>0</v>
      </c>
      <c r="AB272" s="110">
        <v>0</v>
      </c>
      <c r="AC272" s="110">
        <v>0</v>
      </c>
      <c r="AD272" s="110">
        <v>0</v>
      </c>
      <c r="AE272" s="110">
        <v>0</v>
      </c>
      <c r="AF272" s="110">
        <v>0</v>
      </c>
      <c r="AG272" s="110">
        <v>0</v>
      </c>
      <c r="AH272" s="110">
        <v>0</v>
      </c>
    </row>
    <row r="273" spans="1:34" ht="15" customHeight="1" outlineLevel="4">
      <c r="B273" s="83"/>
      <c r="C273" s="84" t="s">
        <v>78</v>
      </c>
      <c r="D273" s="109">
        <f t="shared" si="28"/>
        <v>11365.201249999925</v>
      </c>
      <c r="E273" s="110">
        <v>0</v>
      </c>
      <c r="F273" s="110">
        <v>0</v>
      </c>
      <c r="G273" s="110">
        <v>0</v>
      </c>
      <c r="H273" s="110">
        <v>0</v>
      </c>
      <c r="I273" s="110">
        <v>11365.201249999925</v>
      </c>
      <c r="J273" s="110">
        <v>0</v>
      </c>
      <c r="K273" s="110">
        <v>0</v>
      </c>
      <c r="L273" s="110">
        <v>0</v>
      </c>
      <c r="M273" s="110">
        <v>0</v>
      </c>
      <c r="N273" s="110">
        <v>0</v>
      </c>
      <c r="O273" s="110">
        <v>0</v>
      </c>
      <c r="P273" s="110">
        <v>0</v>
      </c>
      <c r="Q273" s="110">
        <v>0</v>
      </c>
      <c r="R273" s="110">
        <v>0</v>
      </c>
      <c r="S273" s="110">
        <v>0</v>
      </c>
      <c r="T273" s="110">
        <v>0</v>
      </c>
      <c r="U273" s="110">
        <v>0</v>
      </c>
      <c r="V273" s="110">
        <v>0</v>
      </c>
      <c r="W273" s="110">
        <v>0</v>
      </c>
      <c r="X273" s="110">
        <v>0</v>
      </c>
      <c r="Y273" s="110">
        <v>0</v>
      </c>
      <c r="Z273" s="110">
        <v>0</v>
      </c>
      <c r="AA273" s="110">
        <v>0</v>
      </c>
      <c r="AB273" s="110">
        <v>0</v>
      </c>
      <c r="AC273" s="110">
        <v>0</v>
      </c>
      <c r="AD273" s="110">
        <v>0</v>
      </c>
      <c r="AE273" s="110">
        <v>0</v>
      </c>
      <c r="AF273" s="110">
        <v>0</v>
      </c>
      <c r="AG273" s="110">
        <v>0</v>
      </c>
      <c r="AH273" s="110">
        <v>0</v>
      </c>
    </row>
    <row r="274" spans="1:34" ht="15" customHeight="1" outlineLevel="4">
      <c r="B274" s="83"/>
      <c r="C274" s="84" t="s">
        <v>79</v>
      </c>
      <c r="D274" s="109">
        <f t="shared" si="28"/>
        <v>1691099.0536394003</v>
      </c>
      <c r="E274" s="110">
        <v>0</v>
      </c>
      <c r="F274" s="110">
        <v>0</v>
      </c>
      <c r="G274" s="110">
        <v>0</v>
      </c>
      <c r="H274" s="110">
        <v>0</v>
      </c>
      <c r="I274" s="110">
        <v>1691099.0536394003</v>
      </c>
      <c r="J274" s="110">
        <v>0</v>
      </c>
      <c r="K274" s="110">
        <v>0</v>
      </c>
      <c r="L274" s="110">
        <v>0</v>
      </c>
      <c r="M274" s="110">
        <v>0</v>
      </c>
      <c r="N274" s="110">
        <v>0</v>
      </c>
      <c r="O274" s="110">
        <v>0</v>
      </c>
      <c r="P274" s="110">
        <v>0</v>
      </c>
      <c r="Q274" s="110">
        <v>0</v>
      </c>
      <c r="R274" s="110">
        <v>0</v>
      </c>
      <c r="S274" s="110">
        <v>0</v>
      </c>
      <c r="T274" s="110">
        <v>0</v>
      </c>
      <c r="U274" s="110">
        <v>0</v>
      </c>
      <c r="V274" s="110">
        <v>0</v>
      </c>
      <c r="W274" s="110">
        <v>0</v>
      </c>
      <c r="X274" s="110">
        <v>0</v>
      </c>
      <c r="Y274" s="110">
        <v>0</v>
      </c>
      <c r="Z274" s="110">
        <v>0</v>
      </c>
      <c r="AA274" s="110">
        <v>0</v>
      </c>
      <c r="AB274" s="110">
        <v>0</v>
      </c>
      <c r="AC274" s="110">
        <v>0</v>
      </c>
      <c r="AD274" s="110">
        <v>0</v>
      </c>
      <c r="AE274" s="110">
        <v>0</v>
      </c>
      <c r="AF274" s="110">
        <v>0</v>
      </c>
      <c r="AG274" s="110">
        <v>0</v>
      </c>
      <c r="AH274" s="110">
        <v>0</v>
      </c>
    </row>
    <row r="275" spans="1:34" ht="15" customHeight="1" outlineLevel="4">
      <c r="B275" s="83"/>
      <c r="C275" s="84" t="s">
        <v>80</v>
      </c>
      <c r="D275" s="109">
        <f t="shared" si="28"/>
        <v>1667758.8114475012</v>
      </c>
      <c r="E275" s="110">
        <v>0</v>
      </c>
      <c r="F275" s="110">
        <v>0</v>
      </c>
      <c r="G275" s="110">
        <v>0</v>
      </c>
      <c r="H275" s="110">
        <v>0</v>
      </c>
      <c r="I275" s="110">
        <v>1667758.8114475012</v>
      </c>
      <c r="J275" s="110">
        <v>0</v>
      </c>
      <c r="K275" s="110">
        <v>0</v>
      </c>
      <c r="L275" s="110">
        <v>0</v>
      </c>
      <c r="M275" s="110">
        <v>0</v>
      </c>
      <c r="N275" s="110">
        <v>0</v>
      </c>
      <c r="O275" s="110">
        <v>0</v>
      </c>
      <c r="P275" s="110">
        <v>0</v>
      </c>
      <c r="Q275" s="110">
        <v>0</v>
      </c>
      <c r="R275" s="110">
        <v>0</v>
      </c>
      <c r="S275" s="110">
        <v>0</v>
      </c>
      <c r="T275" s="110">
        <v>0</v>
      </c>
      <c r="U275" s="110">
        <v>0</v>
      </c>
      <c r="V275" s="110">
        <v>0</v>
      </c>
      <c r="W275" s="110">
        <v>0</v>
      </c>
      <c r="X275" s="110">
        <v>0</v>
      </c>
      <c r="Y275" s="110">
        <v>0</v>
      </c>
      <c r="Z275" s="110">
        <v>0</v>
      </c>
      <c r="AA275" s="110">
        <v>0</v>
      </c>
      <c r="AB275" s="110">
        <v>0</v>
      </c>
      <c r="AC275" s="110">
        <v>0</v>
      </c>
      <c r="AD275" s="110">
        <v>0</v>
      </c>
      <c r="AE275" s="110">
        <v>0</v>
      </c>
      <c r="AF275" s="110">
        <v>0</v>
      </c>
      <c r="AG275" s="110">
        <v>0</v>
      </c>
      <c r="AH275" s="110">
        <v>0</v>
      </c>
    </row>
    <row r="276" spans="1:34" ht="15" customHeight="1" outlineLevel="4">
      <c r="B276" s="83"/>
      <c r="C276" s="84" t="s">
        <v>81</v>
      </c>
      <c r="D276" s="109">
        <f t="shared" si="28"/>
        <v>643588.3854447999</v>
      </c>
      <c r="E276" s="110">
        <v>0</v>
      </c>
      <c r="F276" s="110">
        <v>0</v>
      </c>
      <c r="G276" s="110">
        <v>0</v>
      </c>
      <c r="H276" s="110">
        <v>0</v>
      </c>
      <c r="I276" s="110">
        <v>643588.3854447999</v>
      </c>
      <c r="J276" s="110">
        <v>0</v>
      </c>
      <c r="K276" s="110">
        <v>0</v>
      </c>
      <c r="L276" s="110">
        <v>0</v>
      </c>
      <c r="M276" s="110">
        <v>0</v>
      </c>
      <c r="N276" s="110">
        <v>0</v>
      </c>
      <c r="O276" s="110">
        <v>0</v>
      </c>
      <c r="P276" s="110">
        <v>0</v>
      </c>
      <c r="Q276" s="110">
        <v>0</v>
      </c>
      <c r="R276" s="110">
        <v>0</v>
      </c>
      <c r="S276" s="110">
        <v>0</v>
      </c>
      <c r="T276" s="110">
        <v>0</v>
      </c>
      <c r="U276" s="110">
        <v>0</v>
      </c>
      <c r="V276" s="110">
        <v>0</v>
      </c>
      <c r="W276" s="110">
        <v>0</v>
      </c>
      <c r="X276" s="110">
        <v>0</v>
      </c>
      <c r="Y276" s="110">
        <v>0</v>
      </c>
      <c r="Z276" s="110">
        <v>0</v>
      </c>
      <c r="AA276" s="110">
        <v>0</v>
      </c>
      <c r="AB276" s="110">
        <v>0</v>
      </c>
      <c r="AC276" s="110">
        <v>0</v>
      </c>
      <c r="AD276" s="110">
        <v>0</v>
      </c>
      <c r="AE276" s="110">
        <v>0</v>
      </c>
      <c r="AF276" s="110">
        <v>0</v>
      </c>
      <c r="AG276" s="110">
        <v>0</v>
      </c>
      <c r="AH276" s="110">
        <v>0</v>
      </c>
    </row>
    <row r="277" spans="1:34" ht="15" customHeight="1" outlineLevel="4">
      <c r="B277" s="83"/>
      <c r="C277" s="84" t="s">
        <v>82</v>
      </c>
      <c r="D277" s="109">
        <f t="shared" si="28"/>
        <v>4703438.3344267504</v>
      </c>
      <c r="E277" s="110">
        <v>0</v>
      </c>
      <c r="F277" s="110">
        <v>0</v>
      </c>
      <c r="G277" s="110">
        <v>0</v>
      </c>
      <c r="H277" s="110">
        <v>0</v>
      </c>
      <c r="I277" s="110">
        <v>4703438.3344267504</v>
      </c>
      <c r="J277" s="110">
        <v>0</v>
      </c>
      <c r="K277" s="110">
        <v>0</v>
      </c>
      <c r="L277" s="110">
        <v>0</v>
      </c>
      <c r="M277" s="110">
        <v>0</v>
      </c>
      <c r="N277" s="110">
        <v>0</v>
      </c>
      <c r="O277" s="110">
        <v>0</v>
      </c>
      <c r="P277" s="110">
        <v>0</v>
      </c>
      <c r="Q277" s="110">
        <v>0</v>
      </c>
      <c r="R277" s="110">
        <v>0</v>
      </c>
      <c r="S277" s="110">
        <v>0</v>
      </c>
      <c r="T277" s="110">
        <v>0</v>
      </c>
      <c r="U277" s="110">
        <v>0</v>
      </c>
      <c r="V277" s="110">
        <v>0</v>
      </c>
      <c r="W277" s="110">
        <v>0</v>
      </c>
      <c r="X277" s="110">
        <v>0</v>
      </c>
      <c r="Y277" s="110">
        <v>0</v>
      </c>
      <c r="Z277" s="110">
        <v>0</v>
      </c>
      <c r="AA277" s="110">
        <v>0</v>
      </c>
      <c r="AB277" s="110">
        <v>0</v>
      </c>
      <c r="AC277" s="110">
        <v>0</v>
      </c>
      <c r="AD277" s="110">
        <v>0</v>
      </c>
      <c r="AE277" s="110">
        <v>0</v>
      </c>
      <c r="AF277" s="110">
        <v>0</v>
      </c>
      <c r="AG277" s="110">
        <v>0</v>
      </c>
      <c r="AH277" s="110">
        <v>0</v>
      </c>
    </row>
    <row r="278" spans="1:34" ht="15" customHeight="1" outlineLevel="4">
      <c r="B278" s="83"/>
      <c r="C278" s="84" t="s">
        <v>83</v>
      </c>
      <c r="D278" s="109">
        <f t="shared" si="28"/>
        <v>524644.50639999984</v>
      </c>
      <c r="E278" s="110">
        <v>0</v>
      </c>
      <c r="F278" s="110">
        <v>0</v>
      </c>
      <c r="G278" s="110">
        <v>0</v>
      </c>
      <c r="H278" s="110">
        <v>0</v>
      </c>
      <c r="I278" s="110">
        <v>524644.50639999984</v>
      </c>
      <c r="J278" s="110">
        <v>0</v>
      </c>
      <c r="K278" s="110">
        <v>0</v>
      </c>
      <c r="L278" s="110">
        <v>0</v>
      </c>
      <c r="M278" s="110">
        <v>0</v>
      </c>
      <c r="N278" s="110">
        <v>0</v>
      </c>
      <c r="O278" s="110">
        <v>0</v>
      </c>
      <c r="P278" s="110">
        <v>0</v>
      </c>
      <c r="Q278" s="110">
        <v>0</v>
      </c>
      <c r="R278" s="110">
        <v>0</v>
      </c>
      <c r="S278" s="110">
        <v>0</v>
      </c>
      <c r="T278" s="110">
        <v>0</v>
      </c>
      <c r="U278" s="110">
        <v>0</v>
      </c>
      <c r="V278" s="110">
        <v>0</v>
      </c>
      <c r="W278" s="110">
        <v>0</v>
      </c>
      <c r="X278" s="110">
        <v>0</v>
      </c>
      <c r="Y278" s="110">
        <v>0</v>
      </c>
      <c r="Z278" s="110">
        <v>0</v>
      </c>
      <c r="AA278" s="110">
        <v>0</v>
      </c>
      <c r="AB278" s="110">
        <v>0</v>
      </c>
      <c r="AC278" s="110">
        <v>0</v>
      </c>
      <c r="AD278" s="110">
        <v>0</v>
      </c>
      <c r="AE278" s="110">
        <v>0</v>
      </c>
      <c r="AF278" s="110">
        <v>0</v>
      </c>
      <c r="AG278" s="110">
        <v>0</v>
      </c>
      <c r="AH278" s="110">
        <v>0</v>
      </c>
    </row>
    <row r="279" spans="1:34" ht="15" customHeight="1" outlineLevel="4">
      <c r="B279" s="83"/>
      <c r="C279" s="84" t="s">
        <v>84</v>
      </c>
      <c r="D279" s="109">
        <f t="shared" si="28"/>
        <v>10238737.897708749</v>
      </c>
      <c r="E279" s="110">
        <v>0</v>
      </c>
      <c r="F279" s="110">
        <v>0</v>
      </c>
      <c r="G279" s="110">
        <v>0</v>
      </c>
      <c r="H279" s="110">
        <v>0</v>
      </c>
      <c r="I279" s="110">
        <v>10238737.897708749</v>
      </c>
      <c r="J279" s="110">
        <v>0</v>
      </c>
      <c r="K279" s="110">
        <v>0</v>
      </c>
      <c r="L279" s="110">
        <v>0</v>
      </c>
      <c r="M279" s="110">
        <v>0</v>
      </c>
      <c r="N279" s="110">
        <v>0</v>
      </c>
      <c r="O279" s="110">
        <v>0</v>
      </c>
      <c r="P279" s="110">
        <v>0</v>
      </c>
      <c r="Q279" s="110">
        <v>0</v>
      </c>
      <c r="R279" s="110">
        <v>0</v>
      </c>
      <c r="S279" s="110">
        <v>0</v>
      </c>
      <c r="T279" s="110">
        <v>0</v>
      </c>
      <c r="U279" s="110">
        <v>0</v>
      </c>
      <c r="V279" s="110">
        <v>0</v>
      </c>
      <c r="W279" s="110">
        <v>0</v>
      </c>
      <c r="X279" s="110">
        <v>0</v>
      </c>
      <c r="Y279" s="110">
        <v>0</v>
      </c>
      <c r="Z279" s="110">
        <v>0</v>
      </c>
      <c r="AA279" s="110">
        <v>0</v>
      </c>
      <c r="AB279" s="110">
        <v>0</v>
      </c>
      <c r="AC279" s="110">
        <v>0</v>
      </c>
      <c r="AD279" s="110">
        <v>0</v>
      </c>
      <c r="AE279" s="110">
        <v>0</v>
      </c>
      <c r="AF279" s="110">
        <v>0</v>
      </c>
      <c r="AG279" s="110">
        <v>0</v>
      </c>
      <c r="AH279" s="110">
        <v>0</v>
      </c>
    </row>
    <row r="280" spans="1:34" ht="15" customHeight="1" outlineLevel="3">
      <c r="B280" s="83"/>
      <c r="C280" s="84" t="s">
        <v>85</v>
      </c>
      <c r="D280" s="109">
        <f t="shared" si="28"/>
        <v>500406.33747600019</v>
      </c>
      <c r="E280" s="110">
        <v>0</v>
      </c>
      <c r="F280" s="110">
        <v>0</v>
      </c>
      <c r="G280" s="110">
        <v>0</v>
      </c>
      <c r="H280" s="110">
        <v>0</v>
      </c>
      <c r="I280" s="110">
        <v>500406.33747600019</v>
      </c>
      <c r="J280" s="110">
        <v>0</v>
      </c>
      <c r="K280" s="110">
        <v>0</v>
      </c>
      <c r="L280" s="110">
        <v>0</v>
      </c>
      <c r="M280" s="110">
        <v>0</v>
      </c>
      <c r="N280" s="110">
        <v>0</v>
      </c>
      <c r="O280" s="110">
        <v>0</v>
      </c>
      <c r="P280" s="110">
        <v>0</v>
      </c>
      <c r="Q280" s="110">
        <v>0</v>
      </c>
      <c r="R280" s="110">
        <v>0</v>
      </c>
      <c r="S280" s="110">
        <v>0</v>
      </c>
      <c r="T280" s="110">
        <v>0</v>
      </c>
      <c r="U280" s="110">
        <v>0</v>
      </c>
      <c r="V280" s="110">
        <v>0</v>
      </c>
      <c r="W280" s="110">
        <v>0</v>
      </c>
      <c r="X280" s="110">
        <v>0</v>
      </c>
      <c r="Y280" s="110">
        <v>0</v>
      </c>
      <c r="Z280" s="110">
        <v>0</v>
      </c>
      <c r="AA280" s="110">
        <v>0</v>
      </c>
      <c r="AB280" s="110">
        <v>0</v>
      </c>
      <c r="AC280" s="110">
        <v>0</v>
      </c>
      <c r="AD280" s="110">
        <v>0</v>
      </c>
      <c r="AE280" s="110">
        <v>0</v>
      </c>
      <c r="AF280" s="110">
        <v>0</v>
      </c>
      <c r="AG280" s="110">
        <v>0</v>
      </c>
      <c r="AH280" s="110">
        <v>0</v>
      </c>
    </row>
    <row r="281" spans="1:34" ht="15" customHeight="1" outlineLevel="4">
      <c r="B281" s="83"/>
      <c r="C281" s="84" t="s">
        <v>86</v>
      </c>
      <c r="D281" s="109">
        <f t="shared" si="28"/>
        <v>1301372.6482080007</v>
      </c>
      <c r="E281" s="110">
        <v>0</v>
      </c>
      <c r="F281" s="110">
        <v>0</v>
      </c>
      <c r="G281" s="110">
        <v>1301372.6482080007</v>
      </c>
      <c r="H281" s="110">
        <v>0</v>
      </c>
      <c r="I281" s="110">
        <v>0</v>
      </c>
      <c r="J281" s="110">
        <v>0</v>
      </c>
      <c r="K281" s="110">
        <v>0</v>
      </c>
      <c r="L281" s="110">
        <v>0</v>
      </c>
      <c r="M281" s="110">
        <v>0</v>
      </c>
      <c r="N281" s="110">
        <v>0</v>
      </c>
      <c r="O281" s="110">
        <v>0</v>
      </c>
      <c r="P281" s="110">
        <v>0</v>
      </c>
      <c r="Q281" s="110">
        <v>0</v>
      </c>
      <c r="R281" s="110">
        <v>0</v>
      </c>
      <c r="S281" s="110">
        <v>0</v>
      </c>
      <c r="T281" s="110">
        <v>0</v>
      </c>
      <c r="U281" s="110">
        <v>0</v>
      </c>
      <c r="V281" s="110">
        <v>0</v>
      </c>
      <c r="W281" s="110">
        <v>0</v>
      </c>
      <c r="X281" s="110">
        <v>0</v>
      </c>
      <c r="Y281" s="110">
        <v>0</v>
      </c>
      <c r="Z281" s="110">
        <v>0</v>
      </c>
      <c r="AA281" s="110">
        <v>0</v>
      </c>
      <c r="AB281" s="110">
        <v>0</v>
      </c>
      <c r="AC281" s="110">
        <v>0</v>
      </c>
      <c r="AD281" s="110">
        <v>0</v>
      </c>
      <c r="AE281" s="110">
        <v>0</v>
      </c>
      <c r="AF281" s="110">
        <v>0</v>
      </c>
      <c r="AG281" s="110">
        <v>0</v>
      </c>
      <c r="AH281" s="110">
        <v>0</v>
      </c>
    </row>
    <row r="282" spans="1:34" ht="15" customHeight="1" outlineLevel="4">
      <c r="B282" s="83"/>
      <c r="C282" s="84" t="s">
        <v>87</v>
      </c>
      <c r="D282" s="109">
        <f t="shared" si="28"/>
        <v>83754.053240000037</v>
      </c>
      <c r="E282" s="110">
        <v>0</v>
      </c>
      <c r="F282" s="110">
        <v>0</v>
      </c>
      <c r="G282" s="110">
        <v>83754.053240000037</v>
      </c>
      <c r="H282" s="110">
        <v>0</v>
      </c>
      <c r="I282" s="110">
        <v>0</v>
      </c>
      <c r="J282" s="110">
        <v>0</v>
      </c>
      <c r="K282" s="110">
        <v>0</v>
      </c>
      <c r="L282" s="110">
        <v>0</v>
      </c>
      <c r="M282" s="110">
        <v>0</v>
      </c>
      <c r="N282" s="110">
        <v>0</v>
      </c>
      <c r="O282" s="110">
        <v>0</v>
      </c>
      <c r="P282" s="110">
        <v>0</v>
      </c>
      <c r="Q282" s="110">
        <v>0</v>
      </c>
      <c r="R282" s="110">
        <v>0</v>
      </c>
      <c r="S282" s="110">
        <v>0</v>
      </c>
      <c r="T282" s="110">
        <v>0</v>
      </c>
      <c r="U282" s="110">
        <v>0</v>
      </c>
      <c r="V282" s="110">
        <v>0</v>
      </c>
      <c r="W282" s="110">
        <v>0</v>
      </c>
      <c r="X282" s="110">
        <v>0</v>
      </c>
      <c r="Y282" s="110">
        <v>0</v>
      </c>
      <c r="Z282" s="110">
        <v>0</v>
      </c>
      <c r="AA282" s="110">
        <v>0</v>
      </c>
      <c r="AB282" s="110">
        <v>0</v>
      </c>
      <c r="AC282" s="110">
        <v>0</v>
      </c>
      <c r="AD282" s="110">
        <v>0</v>
      </c>
      <c r="AE282" s="110">
        <v>0</v>
      </c>
      <c r="AF282" s="110">
        <v>0</v>
      </c>
      <c r="AG282" s="110">
        <v>0</v>
      </c>
      <c r="AH282" s="110">
        <v>0</v>
      </c>
    </row>
    <row r="283" spans="1:34" ht="15" customHeight="1" outlineLevel="4">
      <c r="B283" s="83"/>
      <c r="C283" s="84" t="s">
        <v>88</v>
      </c>
      <c r="D283" s="109">
        <f t="shared" si="28"/>
        <v>7214067.8199385023</v>
      </c>
      <c r="E283" s="110">
        <v>0</v>
      </c>
      <c r="F283" s="110">
        <v>0</v>
      </c>
      <c r="G283" s="110">
        <v>0</v>
      </c>
      <c r="H283" s="110">
        <v>0</v>
      </c>
      <c r="I283" s="110">
        <v>7214067.8199385023</v>
      </c>
      <c r="J283" s="110">
        <v>0</v>
      </c>
      <c r="K283" s="110">
        <v>0</v>
      </c>
      <c r="L283" s="110">
        <v>0</v>
      </c>
      <c r="M283" s="110">
        <v>0</v>
      </c>
      <c r="N283" s="110">
        <v>0</v>
      </c>
      <c r="O283" s="110">
        <v>0</v>
      </c>
      <c r="P283" s="110">
        <v>0</v>
      </c>
      <c r="Q283" s="110">
        <v>0</v>
      </c>
      <c r="R283" s="110">
        <v>0</v>
      </c>
      <c r="S283" s="110">
        <v>0</v>
      </c>
      <c r="T283" s="110">
        <v>0</v>
      </c>
      <c r="U283" s="110">
        <v>0</v>
      </c>
      <c r="V283" s="110">
        <v>0</v>
      </c>
      <c r="W283" s="110">
        <v>0</v>
      </c>
      <c r="X283" s="110">
        <v>0</v>
      </c>
      <c r="Y283" s="110">
        <v>0</v>
      </c>
      <c r="Z283" s="110">
        <v>0</v>
      </c>
      <c r="AA283" s="110">
        <v>0</v>
      </c>
      <c r="AB283" s="110">
        <v>0</v>
      </c>
      <c r="AC283" s="110">
        <v>0</v>
      </c>
      <c r="AD283" s="110">
        <v>0</v>
      </c>
      <c r="AE283" s="110">
        <v>0</v>
      </c>
      <c r="AF283" s="110">
        <v>0</v>
      </c>
      <c r="AG283" s="110">
        <v>0</v>
      </c>
      <c r="AH283" s="110">
        <v>0</v>
      </c>
    </row>
    <row r="284" spans="1:34" ht="15" customHeight="1" outlineLevel="4">
      <c r="B284" s="83"/>
      <c r="C284" s="84" t="s">
        <v>89</v>
      </c>
      <c r="D284" s="109">
        <f t="shared" si="28"/>
        <v>181172.0403140001</v>
      </c>
      <c r="E284" s="110">
        <v>0</v>
      </c>
      <c r="F284" s="110">
        <v>0</v>
      </c>
      <c r="G284" s="110">
        <v>0</v>
      </c>
      <c r="H284" s="110">
        <v>0</v>
      </c>
      <c r="I284" s="110">
        <v>181172.0403140001</v>
      </c>
      <c r="J284" s="110">
        <v>0</v>
      </c>
      <c r="K284" s="110">
        <v>0</v>
      </c>
      <c r="L284" s="110">
        <v>0</v>
      </c>
      <c r="M284" s="110">
        <v>0</v>
      </c>
      <c r="N284" s="110">
        <v>0</v>
      </c>
      <c r="O284" s="110">
        <v>0</v>
      </c>
      <c r="P284" s="110">
        <v>0</v>
      </c>
      <c r="Q284" s="110">
        <v>0</v>
      </c>
      <c r="R284" s="110">
        <v>0</v>
      </c>
      <c r="S284" s="110">
        <v>0</v>
      </c>
      <c r="T284" s="110">
        <v>0</v>
      </c>
      <c r="U284" s="110">
        <v>0</v>
      </c>
      <c r="V284" s="110">
        <v>0</v>
      </c>
      <c r="W284" s="110">
        <v>0</v>
      </c>
      <c r="X284" s="110">
        <v>0</v>
      </c>
      <c r="Y284" s="110">
        <v>0</v>
      </c>
      <c r="Z284" s="110">
        <v>0</v>
      </c>
      <c r="AA284" s="110">
        <v>0</v>
      </c>
      <c r="AB284" s="110">
        <v>0</v>
      </c>
      <c r="AC284" s="110">
        <v>0</v>
      </c>
      <c r="AD284" s="110">
        <v>0</v>
      </c>
      <c r="AE284" s="110">
        <v>0</v>
      </c>
      <c r="AF284" s="110">
        <v>0</v>
      </c>
      <c r="AG284" s="110">
        <v>0</v>
      </c>
      <c r="AH284" s="110">
        <v>0</v>
      </c>
    </row>
    <row r="285" spans="1:34" ht="15" customHeight="1" outlineLevel="4">
      <c r="B285" s="83"/>
      <c r="C285" s="84" t="s">
        <v>319</v>
      </c>
      <c r="D285" s="109">
        <f t="shared" si="28"/>
        <v>84914.193330000155</v>
      </c>
      <c r="E285" s="110">
        <v>0</v>
      </c>
      <c r="F285" s="110">
        <v>0</v>
      </c>
      <c r="G285" s="110">
        <v>0</v>
      </c>
      <c r="H285" s="110">
        <v>0</v>
      </c>
      <c r="I285" s="110">
        <v>84914.193330000155</v>
      </c>
      <c r="J285" s="110">
        <v>0</v>
      </c>
      <c r="K285" s="110">
        <v>0</v>
      </c>
      <c r="L285" s="110">
        <v>0</v>
      </c>
      <c r="M285" s="110">
        <v>0</v>
      </c>
      <c r="N285" s="110">
        <v>0</v>
      </c>
      <c r="O285" s="110">
        <v>0</v>
      </c>
      <c r="P285" s="110">
        <v>0</v>
      </c>
      <c r="Q285" s="110">
        <v>0</v>
      </c>
      <c r="R285" s="110">
        <v>0</v>
      </c>
      <c r="S285" s="110">
        <v>0</v>
      </c>
      <c r="T285" s="110">
        <v>0</v>
      </c>
      <c r="U285" s="110">
        <v>0</v>
      </c>
      <c r="V285" s="110">
        <v>0</v>
      </c>
      <c r="W285" s="110">
        <v>0</v>
      </c>
      <c r="X285" s="110">
        <v>0</v>
      </c>
      <c r="Y285" s="110">
        <v>0</v>
      </c>
      <c r="Z285" s="110">
        <v>0</v>
      </c>
      <c r="AA285" s="110">
        <v>0</v>
      </c>
      <c r="AB285" s="110">
        <v>0</v>
      </c>
      <c r="AC285" s="110">
        <v>0</v>
      </c>
      <c r="AD285" s="110">
        <v>0</v>
      </c>
      <c r="AE285" s="110">
        <v>0</v>
      </c>
      <c r="AF285" s="110">
        <v>0</v>
      </c>
      <c r="AG285" s="110">
        <v>0</v>
      </c>
      <c r="AH285" s="110">
        <v>0</v>
      </c>
    </row>
    <row r="286" spans="1:34" s="71" customFormat="1" ht="15" customHeight="1">
      <c r="A286" s="167"/>
      <c r="B286" s="83"/>
      <c r="C286" s="84" t="s">
        <v>320</v>
      </c>
      <c r="D286" s="109">
        <f t="shared" si="28"/>
        <v>284277.20579999965</v>
      </c>
      <c r="E286" s="110">
        <v>0</v>
      </c>
      <c r="F286" s="110">
        <v>0</v>
      </c>
      <c r="G286" s="110">
        <v>0</v>
      </c>
      <c r="H286" s="110">
        <v>0</v>
      </c>
      <c r="I286" s="110">
        <v>284277.20579999965</v>
      </c>
      <c r="J286" s="110">
        <v>0</v>
      </c>
      <c r="K286" s="110">
        <v>0</v>
      </c>
      <c r="L286" s="110">
        <v>0</v>
      </c>
      <c r="M286" s="110">
        <v>0</v>
      </c>
      <c r="N286" s="110">
        <v>0</v>
      </c>
      <c r="O286" s="110">
        <v>0</v>
      </c>
      <c r="P286" s="110">
        <v>0</v>
      </c>
      <c r="Q286" s="110">
        <v>0</v>
      </c>
      <c r="R286" s="110">
        <v>0</v>
      </c>
      <c r="S286" s="110">
        <v>0</v>
      </c>
      <c r="T286" s="110">
        <v>0</v>
      </c>
      <c r="U286" s="110">
        <v>0</v>
      </c>
      <c r="V286" s="110">
        <v>0</v>
      </c>
      <c r="W286" s="110">
        <v>0</v>
      </c>
      <c r="X286" s="110">
        <v>0</v>
      </c>
      <c r="Y286" s="110">
        <v>0</v>
      </c>
      <c r="Z286" s="110">
        <v>0</v>
      </c>
      <c r="AA286" s="110">
        <v>0</v>
      </c>
      <c r="AB286" s="110">
        <v>0</v>
      </c>
      <c r="AC286" s="110">
        <v>0</v>
      </c>
      <c r="AD286" s="110">
        <v>0</v>
      </c>
      <c r="AE286" s="110">
        <v>0</v>
      </c>
      <c r="AF286" s="110">
        <v>0</v>
      </c>
      <c r="AG286" s="110">
        <v>0</v>
      </c>
      <c r="AH286" s="110">
        <v>0</v>
      </c>
    </row>
    <row r="287" spans="1:34" ht="15" customHeight="1" outlineLevel="1">
      <c r="B287" s="42">
        <v>2.6</v>
      </c>
      <c r="C287" s="20" t="s">
        <v>288</v>
      </c>
      <c r="D287" s="79">
        <f t="shared" si="28"/>
        <v>1026903.1443</v>
      </c>
      <c r="E287" s="80">
        <f>E288</f>
        <v>1026903.1443</v>
      </c>
      <c r="F287" s="80">
        <v>0</v>
      </c>
      <c r="G287" s="80">
        <v>0</v>
      </c>
      <c r="H287" s="80">
        <v>0</v>
      </c>
      <c r="I287" s="80">
        <v>0</v>
      </c>
      <c r="J287" s="80">
        <v>0</v>
      </c>
      <c r="K287" s="80">
        <v>0</v>
      </c>
      <c r="L287" s="80">
        <v>0</v>
      </c>
      <c r="M287" s="80">
        <v>0</v>
      </c>
      <c r="N287" s="80">
        <v>0</v>
      </c>
      <c r="O287" s="80">
        <v>0</v>
      </c>
      <c r="P287" s="80">
        <v>0</v>
      </c>
      <c r="Q287" s="80">
        <v>0</v>
      </c>
      <c r="R287" s="80">
        <v>0</v>
      </c>
      <c r="S287" s="80">
        <v>0</v>
      </c>
      <c r="T287" s="80">
        <v>0</v>
      </c>
      <c r="U287" s="80">
        <v>0</v>
      </c>
      <c r="V287" s="80">
        <v>0</v>
      </c>
      <c r="W287" s="80">
        <v>0</v>
      </c>
      <c r="X287" s="80">
        <v>0</v>
      </c>
      <c r="Y287" s="80">
        <v>0</v>
      </c>
      <c r="Z287" s="80">
        <v>0</v>
      </c>
      <c r="AA287" s="80">
        <v>0</v>
      </c>
      <c r="AB287" s="80">
        <v>0</v>
      </c>
      <c r="AC287" s="80">
        <v>0</v>
      </c>
      <c r="AD287" s="80">
        <v>0</v>
      </c>
      <c r="AE287" s="80">
        <v>0</v>
      </c>
      <c r="AF287" s="80">
        <v>0</v>
      </c>
      <c r="AG287" s="80">
        <v>0</v>
      </c>
      <c r="AH287" s="113">
        <v>0</v>
      </c>
    </row>
    <row r="288" spans="1:34" ht="15" customHeight="1" outlineLevel="2">
      <c r="B288" s="43" t="s">
        <v>8</v>
      </c>
      <c r="C288" s="34" t="s">
        <v>287</v>
      </c>
      <c r="D288" s="88">
        <f t="shared" si="28"/>
        <v>1026903.1443</v>
      </c>
      <c r="E288" s="82">
        <f>E289</f>
        <v>1026903.1443</v>
      </c>
      <c r="F288" s="82">
        <v>0</v>
      </c>
      <c r="G288" s="82">
        <v>0</v>
      </c>
      <c r="H288" s="82">
        <v>0</v>
      </c>
      <c r="I288" s="82">
        <v>0</v>
      </c>
      <c r="J288" s="82">
        <v>0</v>
      </c>
      <c r="K288" s="82">
        <v>0</v>
      </c>
      <c r="L288" s="82">
        <v>0</v>
      </c>
      <c r="M288" s="82">
        <v>0</v>
      </c>
      <c r="N288" s="82">
        <v>0</v>
      </c>
      <c r="O288" s="82">
        <v>0</v>
      </c>
      <c r="P288" s="82">
        <v>0</v>
      </c>
      <c r="Q288" s="82">
        <v>0</v>
      </c>
      <c r="R288" s="82">
        <v>0</v>
      </c>
      <c r="S288" s="82">
        <v>0</v>
      </c>
      <c r="T288" s="82">
        <v>0</v>
      </c>
      <c r="U288" s="82">
        <v>0</v>
      </c>
      <c r="V288" s="82">
        <v>0</v>
      </c>
      <c r="W288" s="82">
        <v>0</v>
      </c>
      <c r="X288" s="82">
        <v>0</v>
      </c>
      <c r="Y288" s="82">
        <v>0</v>
      </c>
      <c r="Z288" s="82">
        <v>0</v>
      </c>
      <c r="AA288" s="82">
        <v>0</v>
      </c>
      <c r="AB288" s="82">
        <v>0</v>
      </c>
      <c r="AC288" s="82">
        <v>0</v>
      </c>
      <c r="AD288" s="82">
        <v>0</v>
      </c>
      <c r="AE288" s="82">
        <v>0</v>
      </c>
      <c r="AF288" s="82">
        <v>0</v>
      </c>
      <c r="AG288" s="82">
        <v>0</v>
      </c>
      <c r="AH288" s="89">
        <v>0</v>
      </c>
    </row>
    <row r="289" spans="2:34" ht="15" customHeight="1" outlineLevel="3">
      <c r="B289" s="83"/>
      <c r="C289" s="84" t="s">
        <v>97</v>
      </c>
      <c r="D289" s="85">
        <f t="shared" si="28"/>
        <v>1026903.1443</v>
      </c>
      <c r="E289" s="86">
        <v>1026903.1443</v>
      </c>
      <c r="F289" s="86">
        <v>0</v>
      </c>
      <c r="G289" s="86">
        <v>0</v>
      </c>
      <c r="H289" s="86">
        <v>0</v>
      </c>
      <c r="I289" s="86">
        <v>0</v>
      </c>
      <c r="J289" s="86">
        <v>0</v>
      </c>
      <c r="K289" s="86">
        <v>0</v>
      </c>
      <c r="L289" s="86">
        <v>0</v>
      </c>
      <c r="M289" s="86">
        <v>0</v>
      </c>
      <c r="N289" s="86">
        <v>0</v>
      </c>
      <c r="O289" s="86">
        <v>0</v>
      </c>
      <c r="P289" s="86">
        <v>0</v>
      </c>
      <c r="Q289" s="86">
        <v>0</v>
      </c>
      <c r="R289" s="86">
        <v>0</v>
      </c>
      <c r="S289" s="86">
        <v>0</v>
      </c>
      <c r="T289" s="86">
        <v>0</v>
      </c>
      <c r="U289" s="86">
        <v>0</v>
      </c>
      <c r="V289" s="86">
        <v>0</v>
      </c>
      <c r="W289" s="86">
        <v>0</v>
      </c>
      <c r="X289" s="86">
        <v>0</v>
      </c>
      <c r="Y289" s="86">
        <v>0</v>
      </c>
      <c r="Z289" s="86">
        <v>0</v>
      </c>
      <c r="AA289" s="86">
        <v>0</v>
      </c>
      <c r="AB289" s="86">
        <v>0</v>
      </c>
      <c r="AC289" s="86">
        <v>0</v>
      </c>
      <c r="AD289" s="86">
        <v>0</v>
      </c>
      <c r="AE289" s="86">
        <v>0</v>
      </c>
      <c r="AF289" s="86">
        <v>0</v>
      </c>
      <c r="AG289" s="86">
        <v>0</v>
      </c>
      <c r="AH289" s="87">
        <v>0</v>
      </c>
    </row>
    <row r="290" spans="2:34" ht="15" customHeight="1" outlineLevel="1">
      <c r="B290" s="42">
        <v>2.7</v>
      </c>
      <c r="C290" s="20" t="s">
        <v>289</v>
      </c>
      <c r="D290" s="79">
        <f t="shared" si="28"/>
        <v>46856130.760590203</v>
      </c>
      <c r="E290" s="80">
        <f>E291</f>
        <v>22541291.120272402</v>
      </c>
      <c r="F290" s="80">
        <f t="shared" ref="F290:AH290" si="29">F291</f>
        <v>24314839.640317801</v>
      </c>
      <c r="G290" s="80">
        <f t="shared" si="29"/>
        <v>0</v>
      </c>
      <c r="H290" s="80">
        <f t="shared" si="29"/>
        <v>0</v>
      </c>
      <c r="I290" s="80">
        <f t="shared" si="29"/>
        <v>0</v>
      </c>
      <c r="J290" s="80">
        <f t="shared" si="29"/>
        <v>0</v>
      </c>
      <c r="K290" s="80">
        <f t="shared" si="29"/>
        <v>0</v>
      </c>
      <c r="L290" s="80">
        <f t="shared" si="29"/>
        <v>0</v>
      </c>
      <c r="M290" s="80">
        <f t="shared" si="29"/>
        <v>0</v>
      </c>
      <c r="N290" s="80">
        <f t="shared" si="29"/>
        <v>0</v>
      </c>
      <c r="O290" s="80">
        <f t="shared" si="29"/>
        <v>0</v>
      </c>
      <c r="P290" s="80">
        <f t="shared" si="29"/>
        <v>0</v>
      </c>
      <c r="Q290" s="80">
        <f t="shared" si="29"/>
        <v>0</v>
      </c>
      <c r="R290" s="80">
        <f t="shared" si="29"/>
        <v>0</v>
      </c>
      <c r="S290" s="80">
        <f t="shared" si="29"/>
        <v>0</v>
      </c>
      <c r="T290" s="80">
        <f t="shared" si="29"/>
        <v>0</v>
      </c>
      <c r="U290" s="80">
        <f t="shared" si="29"/>
        <v>0</v>
      </c>
      <c r="V290" s="80">
        <f t="shared" si="29"/>
        <v>0</v>
      </c>
      <c r="W290" s="80">
        <f t="shared" si="29"/>
        <v>0</v>
      </c>
      <c r="X290" s="80">
        <f t="shared" si="29"/>
        <v>0</v>
      </c>
      <c r="Y290" s="80">
        <f t="shared" si="29"/>
        <v>0</v>
      </c>
      <c r="Z290" s="80">
        <f t="shared" si="29"/>
        <v>0</v>
      </c>
      <c r="AA290" s="80">
        <f t="shared" si="29"/>
        <v>0</v>
      </c>
      <c r="AB290" s="80">
        <f t="shared" si="29"/>
        <v>0</v>
      </c>
      <c r="AC290" s="80">
        <f t="shared" si="29"/>
        <v>0</v>
      </c>
      <c r="AD290" s="80">
        <f t="shared" si="29"/>
        <v>0</v>
      </c>
      <c r="AE290" s="80">
        <f t="shared" si="29"/>
        <v>0</v>
      </c>
      <c r="AF290" s="80">
        <f t="shared" si="29"/>
        <v>0</v>
      </c>
      <c r="AG290" s="80">
        <f t="shared" si="29"/>
        <v>0</v>
      </c>
      <c r="AH290" s="80">
        <f t="shared" si="29"/>
        <v>0</v>
      </c>
    </row>
    <row r="291" spans="2:34" ht="15" customHeight="1" outlineLevel="2">
      <c r="B291" s="43" t="s">
        <v>8</v>
      </c>
      <c r="C291" s="34" t="s">
        <v>92</v>
      </c>
      <c r="D291" s="88">
        <f t="shared" si="28"/>
        <v>46856130.760590203</v>
      </c>
      <c r="E291" s="82">
        <f t="shared" ref="E291:F291" si="30">SUM(E292:E331)</f>
        <v>22541291.120272402</v>
      </c>
      <c r="F291" s="82">
        <f t="shared" si="30"/>
        <v>24314839.640317801</v>
      </c>
      <c r="G291" s="82">
        <f>SUM(G292:G331)</f>
        <v>0</v>
      </c>
      <c r="H291" s="82">
        <f t="shared" ref="H291:AH291" si="31">SUM(H292:H331)</f>
        <v>0</v>
      </c>
      <c r="I291" s="82">
        <f t="shared" si="31"/>
        <v>0</v>
      </c>
      <c r="J291" s="82">
        <f t="shared" si="31"/>
        <v>0</v>
      </c>
      <c r="K291" s="82">
        <f t="shared" si="31"/>
        <v>0</v>
      </c>
      <c r="L291" s="82">
        <f t="shared" si="31"/>
        <v>0</v>
      </c>
      <c r="M291" s="82">
        <f t="shared" si="31"/>
        <v>0</v>
      </c>
      <c r="N291" s="82">
        <f t="shared" si="31"/>
        <v>0</v>
      </c>
      <c r="O291" s="82">
        <f t="shared" si="31"/>
        <v>0</v>
      </c>
      <c r="P291" s="82">
        <f t="shared" si="31"/>
        <v>0</v>
      </c>
      <c r="Q291" s="82">
        <f t="shared" si="31"/>
        <v>0</v>
      </c>
      <c r="R291" s="82">
        <f t="shared" si="31"/>
        <v>0</v>
      </c>
      <c r="S291" s="82">
        <f t="shared" si="31"/>
        <v>0</v>
      </c>
      <c r="T291" s="82">
        <f t="shared" si="31"/>
        <v>0</v>
      </c>
      <c r="U291" s="82">
        <f t="shared" si="31"/>
        <v>0</v>
      </c>
      <c r="V291" s="82">
        <f t="shared" si="31"/>
        <v>0</v>
      </c>
      <c r="W291" s="82">
        <f t="shared" si="31"/>
        <v>0</v>
      </c>
      <c r="X291" s="82">
        <f t="shared" si="31"/>
        <v>0</v>
      </c>
      <c r="Y291" s="82">
        <f t="shared" si="31"/>
        <v>0</v>
      </c>
      <c r="Z291" s="82">
        <f t="shared" si="31"/>
        <v>0</v>
      </c>
      <c r="AA291" s="82">
        <f t="shared" si="31"/>
        <v>0</v>
      </c>
      <c r="AB291" s="82">
        <f t="shared" si="31"/>
        <v>0</v>
      </c>
      <c r="AC291" s="82">
        <f t="shared" si="31"/>
        <v>0</v>
      </c>
      <c r="AD291" s="82">
        <f t="shared" si="31"/>
        <v>0</v>
      </c>
      <c r="AE291" s="82">
        <f t="shared" si="31"/>
        <v>0</v>
      </c>
      <c r="AF291" s="82">
        <f t="shared" si="31"/>
        <v>0</v>
      </c>
      <c r="AG291" s="82">
        <f t="shared" si="31"/>
        <v>0</v>
      </c>
      <c r="AH291" s="82">
        <f t="shared" si="31"/>
        <v>0</v>
      </c>
    </row>
    <row r="292" spans="2:34" ht="15" customHeight="1" outlineLevel="3">
      <c r="B292" s="83">
        <v>1</v>
      </c>
      <c r="C292" s="84" t="s">
        <v>741</v>
      </c>
      <c r="D292" s="85">
        <f t="shared" si="28"/>
        <v>1157849.5066818004</v>
      </c>
      <c r="E292" s="86">
        <v>1157849.5066818004</v>
      </c>
      <c r="F292" s="86">
        <v>0</v>
      </c>
      <c r="G292" s="86">
        <v>0</v>
      </c>
      <c r="H292" s="86">
        <v>0</v>
      </c>
      <c r="I292" s="86">
        <v>0</v>
      </c>
      <c r="J292" s="86">
        <v>0</v>
      </c>
      <c r="K292" s="86">
        <v>0</v>
      </c>
      <c r="L292" s="86">
        <v>0</v>
      </c>
      <c r="M292" s="86">
        <v>0</v>
      </c>
      <c r="N292" s="86">
        <v>0</v>
      </c>
      <c r="O292" s="86">
        <v>0</v>
      </c>
      <c r="P292" s="86">
        <v>0</v>
      </c>
      <c r="Q292" s="86">
        <v>0</v>
      </c>
      <c r="R292" s="86">
        <v>0</v>
      </c>
      <c r="S292" s="86">
        <v>0</v>
      </c>
      <c r="T292" s="86">
        <v>0</v>
      </c>
      <c r="U292" s="86">
        <v>0</v>
      </c>
      <c r="V292" s="86">
        <v>0</v>
      </c>
      <c r="W292" s="86">
        <v>0</v>
      </c>
      <c r="X292" s="86">
        <v>0</v>
      </c>
      <c r="Y292" s="86">
        <v>0</v>
      </c>
      <c r="Z292" s="86">
        <v>0</v>
      </c>
      <c r="AA292" s="86">
        <v>0</v>
      </c>
      <c r="AB292" s="86">
        <v>0</v>
      </c>
      <c r="AC292" s="86">
        <v>0</v>
      </c>
      <c r="AD292" s="86">
        <v>0</v>
      </c>
      <c r="AE292" s="86">
        <v>0</v>
      </c>
      <c r="AF292" s="86">
        <v>0</v>
      </c>
      <c r="AG292" s="86">
        <v>0</v>
      </c>
      <c r="AH292" s="87">
        <v>0</v>
      </c>
    </row>
    <row r="293" spans="2:34" ht="15" customHeight="1" outlineLevel="3">
      <c r="B293" s="83">
        <v>2</v>
      </c>
      <c r="C293" s="84" t="s">
        <v>505</v>
      </c>
      <c r="D293" s="85">
        <f t="shared" si="28"/>
        <v>1157849.5066818004</v>
      </c>
      <c r="E293" s="86">
        <v>1157849.5066818004</v>
      </c>
      <c r="F293" s="86">
        <v>0</v>
      </c>
      <c r="G293" s="86">
        <v>0</v>
      </c>
      <c r="H293" s="86">
        <v>0</v>
      </c>
      <c r="I293" s="86">
        <v>0</v>
      </c>
      <c r="J293" s="86">
        <v>0</v>
      </c>
      <c r="K293" s="86">
        <v>0</v>
      </c>
      <c r="L293" s="86">
        <v>0</v>
      </c>
      <c r="M293" s="86">
        <v>0</v>
      </c>
      <c r="N293" s="86">
        <v>0</v>
      </c>
      <c r="O293" s="86">
        <v>0</v>
      </c>
      <c r="P293" s="86">
        <v>0</v>
      </c>
      <c r="Q293" s="86">
        <v>0</v>
      </c>
      <c r="R293" s="86">
        <v>0</v>
      </c>
      <c r="S293" s="86">
        <v>0</v>
      </c>
      <c r="T293" s="86">
        <v>0</v>
      </c>
      <c r="U293" s="86">
        <v>0</v>
      </c>
      <c r="V293" s="86">
        <v>0</v>
      </c>
      <c r="W293" s="86">
        <v>0</v>
      </c>
      <c r="X293" s="86">
        <v>0</v>
      </c>
      <c r="Y293" s="86">
        <v>0</v>
      </c>
      <c r="Z293" s="86">
        <v>0</v>
      </c>
      <c r="AA293" s="86">
        <v>0</v>
      </c>
      <c r="AB293" s="86">
        <v>0</v>
      </c>
      <c r="AC293" s="86">
        <v>0</v>
      </c>
      <c r="AD293" s="86">
        <v>0</v>
      </c>
      <c r="AE293" s="86">
        <v>0</v>
      </c>
      <c r="AF293" s="86">
        <v>0</v>
      </c>
      <c r="AG293" s="86">
        <v>0</v>
      </c>
      <c r="AH293" s="87">
        <v>0</v>
      </c>
    </row>
    <row r="294" spans="2:34" ht="15" customHeight="1" outlineLevel="3">
      <c r="B294" s="83">
        <v>3</v>
      </c>
      <c r="C294" s="84" t="s">
        <v>742</v>
      </c>
      <c r="D294" s="85">
        <f t="shared" si="28"/>
        <v>1157849.5066818004</v>
      </c>
      <c r="E294" s="86">
        <v>1157849.5066818004</v>
      </c>
      <c r="F294" s="86">
        <v>0</v>
      </c>
      <c r="G294" s="86">
        <v>0</v>
      </c>
      <c r="H294" s="86">
        <v>0</v>
      </c>
      <c r="I294" s="86">
        <v>0</v>
      </c>
      <c r="J294" s="86">
        <v>0</v>
      </c>
      <c r="K294" s="86">
        <v>0</v>
      </c>
      <c r="L294" s="86">
        <v>0</v>
      </c>
      <c r="M294" s="86">
        <v>0</v>
      </c>
      <c r="N294" s="86">
        <v>0</v>
      </c>
      <c r="O294" s="86">
        <v>0</v>
      </c>
      <c r="P294" s="86">
        <v>0</v>
      </c>
      <c r="Q294" s="86">
        <v>0</v>
      </c>
      <c r="R294" s="86">
        <v>0</v>
      </c>
      <c r="S294" s="86">
        <v>0</v>
      </c>
      <c r="T294" s="86">
        <v>0</v>
      </c>
      <c r="U294" s="86">
        <v>0</v>
      </c>
      <c r="V294" s="86">
        <v>0</v>
      </c>
      <c r="W294" s="86">
        <v>0</v>
      </c>
      <c r="X294" s="86">
        <v>0</v>
      </c>
      <c r="Y294" s="86">
        <v>0</v>
      </c>
      <c r="Z294" s="86">
        <v>0</v>
      </c>
      <c r="AA294" s="86">
        <v>0</v>
      </c>
      <c r="AB294" s="86">
        <v>0</v>
      </c>
      <c r="AC294" s="86">
        <v>0</v>
      </c>
      <c r="AD294" s="86">
        <v>0</v>
      </c>
      <c r="AE294" s="86">
        <v>0</v>
      </c>
      <c r="AF294" s="86">
        <v>0</v>
      </c>
      <c r="AG294" s="86">
        <v>0</v>
      </c>
      <c r="AH294" s="87">
        <v>0</v>
      </c>
    </row>
    <row r="295" spans="2:34" ht="15" customHeight="1" outlineLevel="3">
      <c r="B295" s="83">
        <v>4</v>
      </c>
      <c r="C295" s="84" t="s">
        <v>743</v>
      </c>
      <c r="D295" s="85">
        <f t="shared" si="28"/>
        <v>1157849.5066818004</v>
      </c>
      <c r="E295" s="86">
        <v>1157849.5066818004</v>
      </c>
      <c r="F295" s="86">
        <v>0</v>
      </c>
      <c r="G295" s="86">
        <v>0</v>
      </c>
      <c r="H295" s="86">
        <v>0</v>
      </c>
      <c r="I295" s="86">
        <v>0</v>
      </c>
      <c r="J295" s="86">
        <v>0</v>
      </c>
      <c r="K295" s="86">
        <v>0</v>
      </c>
      <c r="L295" s="86">
        <v>0</v>
      </c>
      <c r="M295" s="86">
        <v>0</v>
      </c>
      <c r="N295" s="86">
        <v>0</v>
      </c>
      <c r="O295" s="86">
        <v>0</v>
      </c>
      <c r="P295" s="86">
        <v>0</v>
      </c>
      <c r="Q295" s="86">
        <v>0</v>
      </c>
      <c r="R295" s="86">
        <v>0</v>
      </c>
      <c r="S295" s="86">
        <v>0</v>
      </c>
      <c r="T295" s="86">
        <v>0</v>
      </c>
      <c r="U295" s="86">
        <v>0</v>
      </c>
      <c r="V295" s="86">
        <v>0</v>
      </c>
      <c r="W295" s="86">
        <v>0</v>
      </c>
      <c r="X295" s="86">
        <v>0</v>
      </c>
      <c r="Y295" s="86">
        <v>0</v>
      </c>
      <c r="Z295" s="86">
        <v>0</v>
      </c>
      <c r="AA295" s="86">
        <v>0</v>
      </c>
      <c r="AB295" s="86">
        <v>0</v>
      </c>
      <c r="AC295" s="86">
        <v>0</v>
      </c>
      <c r="AD295" s="86">
        <v>0</v>
      </c>
      <c r="AE295" s="86">
        <v>0</v>
      </c>
      <c r="AF295" s="86">
        <v>0</v>
      </c>
      <c r="AG295" s="86">
        <v>0</v>
      </c>
      <c r="AH295" s="87">
        <v>0</v>
      </c>
    </row>
    <row r="296" spans="2:34" ht="15" customHeight="1" outlineLevel="3">
      <c r="B296" s="83">
        <v>5</v>
      </c>
      <c r="C296" s="84" t="s">
        <v>744</v>
      </c>
      <c r="D296" s="85">
        <f t="shared" si="28"/>
        <v>1157849.5066818004</v>
      </c>
      <c r="E296" s="86">
        <v>1157849.5066818004</v>
      </c>
      <c r="F296" s="86">
        <v>0</v>
      </c>
      <c r="G296" s="86">
        <v>0</v>
      </c>
      <c r="H296" s="86">
        <v>0</v>
      </c>
      <c r="I296" s="86">
        <v>0</v>
      </c>
      <c r="J296" s="86">
        <v>0</v>
      </c>
      <c r="K296" s="86">
        <v>0</v>
      </c>
      <c r="L296" s="86">
        <v>0</v>
      </c>
      <c r="M296" s="86">
        <v>0</v>
      </c>
      <c r="N296" s="86">
        <v>0</v>
      </c>
      <c r="O296" s="86">
        <v>0</v>
      </c>
      <c r="P296" s="86">
        <v>0</v>
      </c>
      <c r="Q296" s="86">
        <v>0</v>
      </c>
      <c r="R296" s="86">
        <v>0</v>
      </c>
      <c r="S296" s="86">
        <v>0</v>
      </c>
      <c r="T296" s="86">
        <v>0</v>
      </c>
      <c r="U296" s="86">
        <v>0</v>
      </c>
      <c r="V296" s="86">
        <v>0</v>
      </c>
      <c r="W296" s="86">
        <v>0</v>
      </c>
      <c r="X296" s="86">
        <v>0</v>
      </c>
      <c r="Y296" s="86">
        <v>0</v>
      </c>
      <c r="Z296" s="86">
        <v>0</v>
      </c>
      <c r="AA296" s="86">
        <v>0</v>
      </c>
      <c r="AB296" s="86">
        <v>0</v>
      </c>
      <c r="AC296" s="86">
        <v>0</v>
      </c>
      <c r="AD296" s="86">
        <v>0</v>
      </c>
      <c r="AE296" s="86">
        <v>0</v>
      </c>
      <c r="AF296" s="86">
        <v>0</v>
      </c>
      <c r="AG296" s="86">
        <v>0</v>
      </c>
      <c r="AH296" s="87">
        <v>0</v>
      </c>
    </row>
    <row r="297" spans="2:34" ht="15" customHeight="1" outlineLevel="3">
      <c r="B297" s="83">
        <v>6</v>
      </c>
      <c r="C297" s="84" t="s">
        <v>745</v>
      </c>
      <c r="D297" s="85">
        <f t="shared" si="28"/>
        <v>1157849.5066818004</v>
      </c>
      <c r="E297" s="86">
        <v>1157849.5066818004</v>
      </c>
      <c r="F297" s="86">
        <v>0</v>
      </c>
      <c r="G297" s="86">
        <v>0</v>
      </c>
      <c r="H297" s="86">
        <v>0</v>
      </c>
      <c r="I297" s="86">
        <v>0</v>
      </c>
      <c r="J297" s="86">
        <v>0</v>
      </c>
      <c r="K297" s="86">
        <v>0</v>
      </c>
      <c r="L297" s="86">
        <v>0</v>
      </c>
      <c r="M297" s="86">
        <v>0</v>
      </c>
      <c r="N297" s="86">
        <v>0</v>
      </c>
      <c r="O297" s="86">
        <v>0</v>
      </c>
      <c r="P297" s="86">
        <v>0</v>
      </c>
      <c r="Q297" s="86">
        <v>0</v>
      </c>
      <c r="R297" s="86">
        <v>0</v>
      </c>
      <c r="S297" s="86">
        <v>0</v>
      </c>
      <c r="T297" s="86">
        <v>0</v>
      </c>
      <c r="U297" s="86">
        <v>0</v>
      </c>
      <c r="V297" s="86">
        <v>0</v>
      </c>
      <c r="W297" s="86">
        <v>0</v>
      </c>
      <c r="X297" s="86">
        <v>0</v>
      </c>
      <c r="Y297" s="86">
        <v>0</v>
      </c>
      <c r="Z297" s="86">
        <v>0</v>
      </c>
      <c r="AA297" s="86">
        <v>0</v>
      </c>
      <c r="AB297" s="86">
        <v>0</v>
      </c>
      <c r="AC297" s="86">
        <v>0</v>
      </c>
      <c r="AD297" s="86">
        <v>0</v>
      </c>
      <c r="AE297" s="86">
        <v>0</v>
      </c>
      <c r="AF297" s="86">
        <v>0</v>
      </c>
      <c r="AG297" s="86">
        <v>0</v>
      </c>
      <c r="AH297" s="87">
        <v>0</v>
      </c>
    </row>
    <row r="298" spans="2:34" ht="15" customHeight="1" outlineLevel="3">
      <c r="B298" s="83">
        <v>7</v>
      </c>
      <c r="C298" s="84" t="s">
        <v>746</v>
      </c>
      <c r="D298" s="85">
        <f t="shared" si="28"/>
        <v>1157849.5066818004</v>
      </c>
      <c r="E298" s="86">
        <v>1157849.5066818004</v>
      </c>
      <c r="F298" s="86">
        <v>0</v>
      </c>
      <c r="G298" s="86">
        <v>0</v>
      </c>
      <c r="H298" s="86">
        <v>0</v>
      </c>
      <c r="I298" s="86">
        <v>0</v>
      </c>
      <c r="J298" s="86">
        <v>0</v>
      </c>
      <c r="K298" s="86">
        <v>0</v>
      </c>
      <c r="L298" s="86">
        <v>0</v>
      </c>
      <c r="M298" s="86">
        <v>0</v>
      </c>
      <c r="N298" s="86">
        <v>0</v>
      </c>
      <c r="O298" s="86">
        <v>0</v>
      </c>
      <c r="P298" s="86">
        <v>0</v>
      </c>
      <c r="Q298" s="86">
        <v>0</v>
      </c>
      <c r="R298" s="86">
        <v>0</v>
      </c>
      <c r="S298" s="86">
        <v>0</v>
      </c>
      <c r="T298" s="86">
        <v>0</v>
      </c>
      <c r="U298" s="86">
        <v>0</v>
      </c>
      <c r="V298" s="86">
        <v>0</v>
      </c>
      <c r="W298" s="86">
        <v>0</v>
      </c>
      <c r="X298" s="86">
        <v>0</v>
      </c>
      <c r="Y298" s="86">
        <v>0</v>
      </c>
      <c r="Z298" s="86">
        <v>0</v>
      </c>
      <c r="AA298" s="86">
        <v>0</v>
      </c>
      <c r="AB298" s="86">
        <v>0</v>
      </c>
      <c r="AC298" s="86">
        <v>0</v>
      </c>
      <c r="AD298" s="86">
        <v>0</v>
      </c>
      <c r="AE298" s="86">
        <v>0</v>
      </c>
      <c r="AF298" s="86">
        <v>0</v>
      </c>
      <c r="AG298" s="86">
        <v>0</v>
      </c>
      <c r="AH298" s="87">
        <v>0</v>
      </c>
    </row>
    <row r="299" spans="2:34" ht="15" customHeight="1" outlineLevel="3">
      <c r="B299" s="83">
        <v>8</v>
      </c>
      <c r="C299" s="84" t="s">
        <v>747</v>
      </c>
      <c r="D299" s="85">
        <f t="shared" si="28"/>
        <v>1157849.5066818004</v>
      </c>
      <c r="E299" s="86">
        <v>1157849.5066818004</v>
      </c>
      <c r="F299" s="86">
        <v>0</v>
      </c>
      <c r="G299" s="86">
        <v>0</v>
      </c>
      <c r="H299" s="86">
        <v>0</v>
      </c>
      <c r="I299" s="86">
        <v>0</v>
      </c>
      <c r="J299" s="86">
        <v>0</v>
      </c>
      <c r="K299" s="86">
        <v>0</v>
      </c>
      <c r="L299" s="86">
        <v>0</v>
      </c>
      <c r="M299" s="86">
        <v>0</v>
      </c>
      <c r="N299" s="86">
        <v>0</v>
      </c>
      <c r="O299" s="86">
        <v>0</v>
      </c>
      <c r="P299" s="86">
        <v>0</v>
      </c>
      <c r="Q299" s="86">
        <v>0</v>
      </c>
      <c r="R299" s="86">
        <v>0</v>
      </c>
      <c r="S299" s="86">
        <v>0</v>
      </c>
      <c r="T299" s="86">
        <v>0</v>
      </c>
      <c r="U299" s="86">
        <v>0</v>
      </c>
      <c r="V299" s="86">
        <v>0</v>
      </c>
      <c r="W299" s="86">
        <v>0</v>
      </c>
      <c r="X299" s="86">
        <v>0</v>
      </c>
      <c r="Y299" s="86">
        <v>0</v>
      </c>
      <c r="Z299" s="86">
        <v>0</v>
      </c>
      <c r="AA299" s="86">
        <v>0</v>
      </c>
      <c r="AB299" s="86">
        <v>0</v>
      </c>
      <c r="AC299" s="86">
        <v>0</v>
      </c>
      <c r="AD299" s="86">
        <v>0</v>
      </c>
      <c r="AE299" s="86">
        <v>0</v>
      </c>
      <c r="AF299" s="86">
        <v>0</v>
      </c>
      <c r="AG299" s="86">
        <v>0</v>
      </c>
      <c r="AH299" s="87">
        <v>0</v>
      </c>
    </row>
    <row r="300" spans="2:34" ht="15" customHeight="1" outlineLevel="3">
      <c r="B300" s="83">
        <v>9</v>
      </c>
      <c r="C300" s="84" t="s">
        <v>506</v>
      </c>
      <c r="D300" s="85">
        <f t="shared" si="28"/>
        <v>1157849.5066818004</v>
      </c>
      <c r="E300" s="86">
        <v>1157849.5066818004</v>
      </c>
      <c r="F300" s="86">
        <v>0</v>
      </c>
      <c r="G300" s="86">
        <v>0</v>
      </c>
      <c r="H300" s="86">
        <v>0</v>
      </c>
      <c r="I300" s="86">
        <v>0</v>
      </c>
      <c r="J300" s="86">
        <v>0</v>
      </c>
      <c r="K300" s="86">
        <v>0</v>
      </c>
      <c r="L300" s="86">
        <v>0</v>
      </c>
      <c r="M300" s="86">
        <v>0</v>
      </c>
      <c r="N300" s="86">
        <v>0</v>
      </c>
      <c r="O300" s="86">
        <v>0</v>
      </c>
      <c r="P300" s="86">
        <v>0</v>
      </c>
      <c r="Q300" s="86">
        <v>0</v>
      </c>
      <c r="R300" s="86">
        <v>0</v>
      </c>
      <c r="S300" s="86">
        <v>0</v>
      </c>
      <c r="T300" s="86">
        <v>0</v>
      </c>
      <c r="U300" s="86">
        <v>0</v>
      </c>
      <c r="V300" s="86">
        <v>0</v>
      </c>
      <c r="W300" s="86">
        <v>0</v>
      </c>
      <c r="X300" s="86">
        <v>0</v>
      </c>
      <c r="Y300" s="86">
        <v>0</v>
      </c>
      <c r="Z300" s="86">
        <v>0</v>
      </c>
      <c r="AA300" s="86">
        <v>0</v>
      </c>
      <c r="AB300" s="86">
        <v>0</v>
      </c>
      <c r="AC300" s="86">
        <v>0</v>
      </c>
      <c r="AD300" s="86">
        <v>0</v>
      </c>
      <c r="AE300" s="86">
        <v>0</v>
      </c>
      <c r="AF300" s="86">
        <v>0</v>
      </c>
      <c r="AG300" s="86">
        <v>0</v>
      </c>
      <c r="AH300" s="87">
        <v>0</v>
      </c>
    </row>
    <row r="301" spans="2:34" ht="15" customHeight="1" outlineLevel="3">
      <c r="B301" s="83">
        <v>10</v>
      </c>
      <c r="C301" s="84" t="s">
        <v>748</v>
      </c>
      <c r="D301" s="85">
        <f t="shared" si="28"/>
        <v>1157849.5066818004</v>
      </c>
      <c r="E301" s="86">
        <v>1157849.5066818004</v>
      </c>
      <c r="F301" s="86">
        <v>0</v>
      </c>
      <c r="G301" s="86">
        <v>0</v>
      </c>
      <c r="H301" s="86">
        <v>0</v>
      </c>
      <c r="I301" s="86">
        <v>0</v>
      </c>
      <c r="J301" s="86">
        <v>0</v>
      </c>
      <c r="K301" s="86">
        <v>0</v>
      </c>
      <c r="L301" s="86">
        <v>0</v>
      </c>
      <c r="M301" s="86">
        <v>0</v>
      </c>
      <c r="N301" s="86">
        <v>0</v>
      </c>
      <c r="O301" s="86">
        <v>0</v>
      </c>
      <c r="P301" s="86">
        <v>0</v>
      </c>
      <c r="Q301" s="86">
        <v>0</v>
      </c>
      <c r="R301" s="86">
        <v>0</v>
      </c>
      <c r="S301" s="86">
        <v>0</v>
      </c>
      <c r="T301" s="86">
        <v>0</v>
      </c>
      <c r="U301" s="86">
        <v>0</v>
      </c>
      <c r="V301" s="86">
        <v>0</v>
      </c>
      <c r="W301" s="86">
        <v>0</v>
      </c>
      <c r="X301" s="86">
        <v>0</v>
      </c>
      <c r="Y301" s="86">
        <v>0</v>
      </c>
      <c r="Z301" s="86">
        <v>0</v>
      </c>
      <c r="AA301" s="86">
        <v>0</v>
      </c>
      <c r="AB301" s="86">
        <v>0</v>
      </c>
      <c r="AC301" s="86">
        <v>0</v>
      </c>
      <c r="AD301" s="86">
        <v>0</v>
      </c>
      <c r="AE301" s="86">
        <v>0</v>
      </c>
      <c r="AF301" s="86">
        <v>0</v>
      </c>
      <c r="AG301" s="86">
        <v>0</v>
      </c>
      <c r="AH301" s="87">
        <v>0</v>
      </c>
    </row>
    <row r="302" spans="2:34" ht="15" customHeight="1" outlineLevel="3">
      <c r="B302" s="83">
        <v>11</v>
      </c>
      <c r="C302" s="84" t="s">
        <v>749</v>
      </c>
      <c r="D302" s="85">
        <f t="shared" si="28"/>
        <v>1157849.5066818004</v>
      </c>
      <c r="E302" s="86">
        <v>1157849.5066818004</v>
      </c>
      <c r="F302" s="86">
        <v>0</v>
      </c>
      <c r="G302" s="86">
        <v>0</v>
      </c>
      <c r="H302" s="86">
        <v>0</v>
      </c>
      <c r="I302" s="86">
        <v>0</v>
      </c>
      <c r="J302" s="86">
        <v>0</v>
      </c>
      <c r="K302" s="86">
        <v>0</v>
      </c>
      <c r="L302" s="86">
        <v>0</v>
      </c>
      <c r="M302" s="86">
        <v>0</v>
      </c>
      <c r="N302" s="86">
        <v>0</v>
      </c>
      <c r="O302" s="86">
        <v>0</v>
      </c>
      <c r="P302" s="86">
        <v>0</v>
      </c>
      <c r="Q302" s="86">
        <v>0</v>
      </c>
      <c r="R302" s="86">
        <v>0</v>
      </c>
      <c r="S302" s="86">
        <v>0</v>
      </c>
      <c r="T302" s="86">
        <v>0</v>
      </c>
      <c r="U302" s="86">
        <v>0</v>
      </c>
      <c r="V302" s="86">
        <v>0</v>
      </c>
      <c r="W302" s="86">
        <v>0</v>
      </c>
      <c r="X302" s="86">
        <v>0</v>
      </c>
      <c r="Y302" s="86">
        <v>0</v>
      </c>
      <c r="Z302" s="86">
        <v>0</v>
      </c>
      <c r="AA302" s="86">
        <v>0</v>
      </c>
      <c r="AB302" s="86">
        <v>0</v>
      </c>
      <c r="AC302" s="86">
        <v>0</v>
      </c>
      <c r="AD302" s="86">
        <v>0</v>
      </c>
      <c r="AE302" s="86">
        <v>0</v>
      </c>
      <c r="AF302" s="86">
        <v>0</v>
      </c>
      <c r="AG302" s="86">
        <v>0</v>
      </c>
      <c r="AH302" s="87">
        <v>0</v>
      </c>
    </row>
    <row r="303" spans="2:34" ht="15" customHeight="1" outlineLevel="3">
      <c r="B303" s="83">
        <v>12</v>
      </c>
      <c r="C303" s="84" t="s">
        <v>750</v>
      </c>
      <c r="D303" s="85">
        <f t="shared" si="28"/>
        <v>1157849.5066818004</v>
      </c>
      <c r="E303" s="86">
        <v>1157849.5066818004</v>
      </c>
      <c r="F303" s="86">
        <v>0</v>
      </c>
      <c r="G303" s="86">
        <v>0</v>
      </c>
      <c r="H303" s="86">
        <v>0</v>
      </c>
      <c r="I303" s="86">
        <v>0</v>
      </c>
      <c r="J303" s="86">
        <v>0</v>
      </c>
      <c r="K303" s="86">
        <v>0</v>
      </c>
      <c r="L303" s="86">
        <v>0</v>
      </c>
      <c r="M303" s="86">
        <v>0</v>
      </c>
      <c r="N303" s="86">
        <v>0</v>
      </c>
      <c r="O303" s="86">
        <v>0</v>
      </c>
      <c r="P303" s="86">
        <v>0</v>
      </c>
      <c r="Q303" s="86">
        <v>0</v>
      </c>
      <c r="R303" s="86">
        <v>0</v>
      </c>
      <c r="S303" s="86">
        <v>0</v>
      </c>
      <c r="T303" s="86">
        <v>0</v>
      </c>
      <c r="U303" s="86">
        <v>0</v>
      </c>
      <c r="V303" s="86">
        <v>0</v>
      </c>
      <c r="W303" s="86">
        <v>0</v>
      </c>
      <c r="X303" s="86">
        <v>0</v>
      </c>
      <c r="Y303" s="86">
        <v>0</v>
      </c>
      <c r="Z303" s="86">
        <v>0</v>
      </c>
      <c r="AA303" s="86">
        <v>0</v>
      </c>
      <c r="AB303" s="86">
        <v>0</v>
      </c>
      <c r="AC303" s="86">
        <v>0</v>
      </c>
      <c r="AD303" s="86">
        <v>0</v>
      </c>
      <c r="AE303" s="86">
        <v>0</v>
      </c>
      <c r="AF303" s="86">
        <v>0</v>
      </c>
      <c r="AG303" s="86">
        <v>0</v>
      </c>
      <c r="AH303" s="87">
        <v>0</v>
      </c>
    </row>
    <row r="304" spans="2:34" ht="15" customHeight="1" outlineLevel="3">
      <c r="B304" s="83">
        <v>13</v>
      </c>
      <c r="C304" s="84" t="s">
        <v>751</v>
      </c>
      <c r="D304" s="85">
        <f t="shared" si="28"/>
        <v>1157849.5066818004</v>
      </c>
      <c r="E304" s="86">
        <v>1157849.5066818004</v>
      </c>
      <c r="F304" s="86">
        <v>0</v>
      </c>
      <c r="G304" s="86">
        <v>0</v>
      </c>
      <c r="H304" s="86">
        <v>0</v>
      </c>
      <c r="I304" s="86">
        <v>0</v>
      </c>
      <c r="J304" s="86">
        <v>0</v>
      </c>
      <c r="K304" s="86">
        <v>0</v>
      </c>
      <c r="L304" s="86">
        <v>0</v>
      </c>
      <c r="M304" s="86">
        <v>0</v>
      </c>
      <c r="N304" s="86">
        <v>0</v>
      </c>
      <c r="O304" s="86">
        <v>0</v>
      </c>
      <c r="P304" s="86">
        <v>0</v>
      </c>
      <c r="Q304" s="86">
        <v>0</v>
      </c>
      <c r="R304" s="86">
        <v>0</v>
      </c>
      <c r="S304" s="86">
        <v>0</v>
      </c>
      <c r="T304" s="86">
        <v>0</v>
      </c>
      <c r="U304" s="86">
        <v>0</v>
      </c>
      <c r="V304" s="86">
        <v>0</v>
      </c>
      <c r="W304" s="86">
        <v>0</v>
      </c>
      <c r="X304" s="86">
        <v>0</v>
      </c>
      <c r="Y304" s="86">
        <v>0</v>
      </c>
      <c r="Z304" s="86">
        <v>0</v>
      </c>
      <c r="AA304" s="86">
        <v>0</v>
      </c>
      <c r="AB304" s="86">
        <v>0</v>
      </c>
      <c r="AC304" s="86">
        <v>0</v>
      </c>
      <c r="AD304" s="86">
        <v>0</v>
      </c>
      <c r="AE304" s="86">
        <v>0</v>
      </c>
      <c r="AF304" s="86">
        <v>0</v>
      </c>
      <c r="AG304" s="86">
        <v>0</v>
      </c>
      <c r="AH304" s="87">
        <v>0</v>
      </c>
    </row>
    <row r="305" spans="2:34" ht="15" customHeight="1" outlineLevel="3">
      <c r="B305" s="83">
        <v>14</v>
      </c>
      <c r="C305" s="84" t="s">
        <v>752</v>
      </c>
      <c r="D305" s="85">
        <f t="shared" si="28"/>
        <v>1157849.5066818004</v>
      </c>
      <c r="E305" s="86">
        <v>1157849.5066818004</v>
      </c>
      <c r="F305" s="86">
        <v>0</v>
      </c>
      <c r="G305" s="86">
        <v>0</v>
      </c>
      <c r="H305" s="86">
        <v>0</v>
      </c>
      <c r="I305" s="86">
        <v>0</v>
      </c>
      <c r="J305" s="86">
        <v>0</v>
      </c>
      <c r="K305" s="86">
        <v>0</v>
      </c>
      <c r="L305" s="86">
        <v>0</v>
      </c>
      <c r="M305" s="86">
        <v>0</v>
      </c>
      <c r="N305" s="86">
        <v>0</v>
      </c>
      <c r="O305" s="86">
        <v>0</v>
      </c>
      <c r="P305" s="86">
        <v>0</v>
      </c>
      <c r="Q305" s="86">
        <v>0</v>
      </c>
      <c r="R305" s="86">
        <v>0</v>
      </c>
      <c r="S305" s="86">
        <v>0</v>
      </c>
      <c r="T305" s="86">
        <v>0</v>
      </c>
      <c r="U305" s="86">
        <v>0</v>
      </c>
      <c r="V305" s="86">
        <v>0</v>
      </c>
      <c r="W305" s="86">
        <v>0</v>
      </c>
      <c r="X305" s="86">
        <v>0</v>
      </c>
      <c r="Y305" s="86">
        <v>0</v>
      </c>
      <c r="Z305" s="86">
        <v>0</v>
      </c>
      <c r="AA305" s="86">
        <v>0</v>
      </c>
      <c r="AB305" s="86">
        <v>0</v>
      </c>
      <c r="AC305" s="86">
        <v>0</v>
      </c>
      <c r="AD305" s="86">
        <v>0</v>
      </c>
      <c r="AE305" s="86">
        <v>0</v>
      </c>
      <c r="AF305" s="86">
        <v>0</v>
      </c>
      <c r="AG305" s="86">
        <v>0</v>
      </c>
      <c r="AH305" s="87">
        <v>0</v>
      </c>
    </row>
    <row r="306" spans="2:34" ht="15" customHeight="1" outlineLevel="3">
      <c r="B306" s="83">
        <v>15</v>
      </c>
      <c r="C306" s="84" t="s">
        <v>753</v>
      </c>
      <c r="D306" s="85">
        <f t="shared" si="28"/>
        <v>1157849.5066818004</v>
      </c>
      <c r="E306" s="86">
        <v>1157849.5066818004</v>
      </c>
      <c r="F306" s="86">
        <v>0</v>
      </c>
      <c r="G306" s="86">
        <v>0</v>
      </c>
      <c r="H306" s="86">
        <v>0</v>
      </c>
      <c r="I306" s="86">
        <v>0</v>
      </c>
      <c r="J306" s="86">
        <v>0</v>
      </c>
      <c r="K306" s="86">
        <v>0</v>
      </c>
      <c r="L306" s="86">
        <v>0</v>
      </c>
      <c r="M306" s="86">
        <v>0</v>
      </c>
      <c r="N306" s="86">
        <v>0</v>
      </c>
      <c r="O306" s="86">
        <v>0</v>
      </c>
      <c r="P306" s="86">
        <v>0</v>
      </c>
      <c r="Q306" s="86">
        <v>0</v>
      </c>
      <c r="R306" s="86">
        <v>0</v>
      </c>
      <c r="S306" s="86">
        <v>0</v>
      </c>
      <c r="T306" s="86">
        <v>0</v>
      </c>
      <c r="U306" s="86">
        <v>0</v>
      </c>
      <c r="V306" s="86">
        <v>0</v>
      </c>
      <c r="W306" s="86">
        <v>0</v>
      </c>
      <c r="X306" s="86">
        <v>0</v>
      </c>
      <c r="Y306" s="86">
        <v>0</v>
      </c>
      <c r="Z306" s="86">
        <v>0</v>
      </c>
      <c r="AA306" s="86">
        <v>0</v>
      </c>
      <c r="AB306" s="86">
        <v>0</v>
      </c>
      <c r="AC306" s="86">
        <v>0</v>
      </c>
      <c r="AD306" s="86">
        <v>0</v>
      </c>
      <c r="AE306" s="86">
        <v>0</v>
      </c>
      <c r="AF306" s="86">
        <v>0</v>
      </c>
      <c r="AG306" s="86">
        <v>0</v>
      </c>
      <c r="AH306" s="87">
        <v>0</v>
      </c>
    </row>
    <row r="307" spans="2:34" ht="15" customHeight="1" outlineLevel="3">
      <c r="B307" s="83">
        <v>16</v>
      </c>
      <c r="C307" s="84" t="s">
        <v>754</v>
      </c>
      <c r="D307" s="85">
        <f t="shared" si="28"/>
        <v>1157849.5066818004</v>
      </c>
      <c r="E307" s="86">
        <v>1157849.5066818004</v>
      </c>
      <c r="F307" s="86">
        <v>0</v>
      </c>
      <c r="G307" s="86">
        <v>0</v>
      </c>
      <c r="H307" s="86">
        <v>0</v>
      </c>
      <c r="I307" s="86">
        <v>0</v>
      </c>
      <c r="J307" s="86">
        <v>0</v>
      </c>
      <c r="K307" s="86">
        <v>0</v>
      </c>
      <c r="L307" s="86">
        <v>0</v>
      </c>
      <c r="M307" s="86">
        <v>0</v>
      </c>
      <c r="N307" s="86">
        <v>0</v>
      </c>
      <c r="O307" s="86">
        <v>0</v>
      </c>
      <c r="P307" s="86">
        <v>0</v>
      </c>
      <c r="Q307" s="86">
        <v>0</v>
      </c>
      <c r="R307" s="86">
        <v>0</v>
      </c>
      <c r="S307" s="86">
        <v>0</v>
      </c>
      <c r="T307" s="86">
        <v>0</v>
      </c>
      <c r="U307" s="86">
        <v>0</v>
      </c>
      <c r="V307" s="86">
        <v>0</v>
      </c>
      <c r="W307" s="86">
        <v>0</v>
      </c>
      <c r="X307" s="86">
        <v>0</v>
      </c>
      <c r="Y307" s="86">
        <v>0</v>
      </c>
      <c r="Z307" s="86">
        <v>0</v>
      </c>
      <c r="AA307" s="86">
        <v>0</v>
      </c>
      <c r="AB307" s="86">
        <v>0</v>
      </c>
      <c r="AC307" s="86">
        <v>0</v>
      </c>
      <c r="AD307" s="86">
        <v>0</v>
      </c>
      <c r="AE307" s="86">
        <v>0</v>
      </c>
      <c r="AF307" s="86">
        <v>0</v>
      </c>
      <c r="AG307" s="86">
        <v>0</v>
      </c>
      <c r="AH307" s="87">
        <v>0</v>
      </c>
    </row>
    <row r="308" spans="2:34" ht="15" customHeight="1" outlineLevel="3">
      <c r="B308" s="83">
        <v>17</v>
      </c>
      <c r="C308" s="84" t="s">
        <v>755</v>
      </c>
      <c r="D308" s="85">
        <f t="shared" si="28"/>
        <v>1157849.5066818004</v>
      </c>
      <c r="E308" s="86">
        <v>1157849.5066818004</v>
      </c>
      <c r="F308" s="86">
        <v>0</v>
      </c>
      <c r="G308" s="86">
        <v>0</v>
      </c>
      <c r="H308" s="86">
        <v>0</v>
      </c>
      <c r="I308" s="86">
        <v>0</v>
      </c>
      <c r="J308" s="86">
        <v>0</v>
      </c>
      <c r="K308" s="86">
        <v>0</v>
      </c>
      <c r="L308" s="86">
        <v>0</v>
      </c>
      <c r="M308" s="86">
        <v>0</v>
      </c>
      <c r="N308" s="86">
        <v>0</v>
      </c>
      <c r="O308" s="86">
        <v>0</v>
      </c>
      <c r="P308" s="86">
        <v>0</v>
      </c>
      <c r="Q308" s="86">
        <v>0</v>
      </c>
      <c r="R308" s="86">
        <v>0</v>
      </c>
      <c r="S308" s="86">
        <v>0</v>
      </c>
      <c r="T308" s="86">
        <v>0</v>
      </c>
      <c r="U308" s="86">
        <v>0</v>
      </c>
      <c r="V308" s="86">
        <v>0</v>
      </c>
      <c r="W308" s="86">
        <v>0</v>
      </c>
      <c r="X308" s="86">
        <v>0</v>
      </c>
      <c r="Y308" s="86">
        <v>0</v>
      </c>
      <c r="Z308" s="86">
        <v>0</v>
      </c>
      <c r="AA308" s="86">
        <v>0</v>
      </c>
      <c r="AB308" s="86">
        <v>0</v>
      </c>
      <c r="AC308" s="86">
        <v>0</v>
      </c>
      <c r="AD308" s="86">
        <v>0</v>
      </c>
      <c r="AE308" s="86">
        <v>0</v>
      </c>
      <c r="AF308" s="86">
        <v>0</v>
      </c>
      <c r="AG308" s="86">
        <v>0</v>
      </c>
      <c r="AH308" s="87">
        <v>0</v>
      </c>
    </row>
    <row r="309" spans="2:34" ht="15" customHeight="1" outlineLevel="3">
      <c r="B309" s="83">
        <v>18</v>
      </c>
      <c r="C309" s="84" t="s">
        <v>756</v>
      </c>
      <c r="D309" s="85">
        <f t="shared" si="28"/>
        <v>1157849.5066818004</v>
      </c>
      <c r="E309" s="86">
        <v>0</v>
      </c>
      <c r="F309" s="86">
        <v>1157849.5066818004</v>
      </c>
      <c r="G309" s="86">
        <v>0</v>
      </c>
      <c r="H309" s="86">
        <v>0</v>
      </c>
      <c r="I309" s="86">
        <v>0</v>
      </c>
      <c r="J309" s="86">
        <v>0</v>
      </c>
      <c r="K309" s="86">
        <v>0</v>
      </c>
      <c r="L309" s="86">
        <v>0</v>
      </c>
      <c r="M309" s="86">
        <v>0</v>
      </c>
      <c r="N309" s="86">
        <v>0</v>
      </c>
      <c r="O309" s="86">
        <v>0</v>
      </c>
      <c r="P309" s="86">
        <v>0</v>
      </c>
      <c r="Q309" s="86">
        <v>0</v>
      </c>
      <c r="R309" s="86">
        <v>0</v>
      </c>
      <c r="S309" s="86">
        <v>0</v>
      </c>
      <c r="T309" s="86">
        <v>0</v>
      </c>
      <c r="U309" s="86">
        <v>0</v>
      </c>
      <c r="V309" s="86">
        <v>0</v>
      </c>
      <c r="W309" s="86">
        <v>0</v>
      </c>
      <c r="X309" s="86">
        <v>0</v>
      </c>
      <c r="Y309" s="86">
        <v>0</v>
      </c>
      <c r="Z309" s="86">
        <v>0</v>
      </c>
      <c r="AA309" s="86">
        <v>0</v>
      </c>
      <c r="AB309" s="86">
        <v>0</v>
      </c>
      <c r="AC309" s="86">
        <v>0</v>
      </c>
      <c r="AD309" s="86">
        <v>0</v>
      </c>
      <c r="AE309" s="86">
        <v>0</v>
      </c>
      <c r="AF309" s="86">
        <v>0</v>
      </c>
      <c r="AG309" s="86">
        <v>0</v>
      </c>
      <c r="AH309" s="87">
        <v>0</v>
      </c>
    </row>
    <row r="310" spans="2:34" ht="15" customHeight="1" outlineLevel="3">
      <c r="B310" s="83">
        <v>19</v>
      </c>
      <c r="C310" s="84" t="s">
        <v>757</v>
      </c>
      <c r="D310" s="85">
        <f t="shared" si="28"/>
        <v>1157849.5066818004</v>
      </c>
      <c r="E310" s="86">
        <v>0</v>
      </c>
      <c r="F310" s="86">
        <v>1157849.5066818004</v>
      </c>
      <c r="G310" s="86">
        <v>0</v>
      </c>
      <c r="H310" s="86">
        <v>0</v>
      </c>
      <c r="I310" s="86">
        <v>0</v>
      </c>
      <c r="J310" s="86">
        <v>0</v>
      </c>
      <c r="K310" s="86">
        <v>0</v>
      </c>
      <c r="L310" s="86">
        <v>0</v>
      </c>
      <c r="M310" s="86">
        <v>0</v>
      </c>
      <c r="N310" s="86">
        <v>0</v>
      </c>
      <c r="O310" s="86">
        <v>0</v>
      </c>
      <c r="P310" s="86">
        <v>0</v>
      </c>
      <c r="Q310" s="86">
        <v>0</v>
      </c>
      <c r="R310" s="86">
        <v>0</v>
      </c>
      <c r="S310" s="86">
        <v>0</v>
      </c>
      <c r="T310" s="86">
        <v>0</v>
      </c>
      <c r="U310" s="86">
        <v>0</v>
      </c>
      <c r="V310" s="86">
        <v>0</v>
      </c>
      <c r="W310" s="86">
        <v>0</v>
      </c>
      <c r="X310" s="86">
        <v>0</v>
      </c>
      <c r="Y310" s="86">
        <v>0</v>
      </c>
      <c r="Z310" s="86">
        <v>0</v>
      </c>
      <c r="AA310" s="86">
        <v>0</v>
      </c>
      <c r="AB310" s="86">
        <v>0</v>
      </c>
      <c r="AC310" s="86">
        <v>0</v>
      </c>
      <c r="AD310" s="86">
        <v>0</v>
      </c>
      <c r="AE310" s="86">
        <v>0</v>
      </c>
      <c r="AF310" s="86">
        <v>0</v>
      </c>
      <c r="AG310" s="86">
        <v>0</v>
      </c>
      <c r="AH310" s="87">
        <v>0</v>
      </c>
    </row>
    <row r="311" spans="2:34" ht="15" customHeight="1" outlineLevel="3">
      <c r="B311" s="83">
        <v>20</v>
      </c>
      <c r="C311" s="84" t="s">
        <v>758</v>
      </c>
      <c r="D311" s="85">
        <f t="shared" si="28"/>
        <v>1157849.5066818004</v>
      </c>
      <c r="E311" s="86">
        <v>0</v>
      </c>
      <c r="F311" s="86">
        <v>1157849.5066818004</v>
      </c>
      <c r="G311" s="86">
        <v>0</v>
      </c>
      <c r="H311" s="86">
        <v>0</v>
      </c>
      <c r="I311" s="86">
        <v>0</v>
      </c>
      <c r="J311" s="86">
        <v>0</v>
      </c>
      <c r="K311" s="86">
        <v>0</v>
      </c>
      <c r="L311" s="86">
        <v>0</v>
      </c>
      <c r="M311" s="86">
        <v>0</v>
      </c>
      <c r="N311" s="86">
        <v>0</v>
      </c>
      <c r="O311" s="86">
        <v>0</v>
      </c>
      <c r="P311" s="86">
        <v>0</v>
      </c>
      <c r="Q311" s="86">
        <v>0</v>
      </c>
      <c r="R311" s="86">
        <v>0</v>
      </c>
      <c r="S311" s="86">
        <v>0</v>
      </c>
      <c r="T311" s="86">
        <v>0</v>
      </c>
      <c r="U311" s="86">
        <v>0</v>
      </c>
      <c r="V311" s="86">
        <v>0</v>
      </c>
      <c r="W311" s="86">
        <v>0</v>
      </c>
      <c r="X311" s="86">
        <v>0</v>
      </c>
      <c r="Y311" s="86">
        <v>0</v>
      </c>
      <c r="Z311" s="86">
        <v>0</v>
      </c>
      <c r="AA311" s="86">
        <v>0</v>
      </c>
      <c r="AB311" s="86">
        <v>0</v>
      </c>
      <c r="AC311" s="86">
        <v>0</v>
      </c>
      <c r="AD311" s="86">
        <v>0</v>
      </c>
      <c r="AE311" s="86">
        <v>0</v>
      </c>
      <c r="AF311" s="86">
        <v>0</v>
      </c>
      <c r="AG311" s="86">
        <v>0</v>
      </c>
      <c r="AH311" s="87">
        <v>0</v>
      </c>
    </row>
    <row r="312" spans="2:34" ht="15" customHeight="1" outlineLevel="3">
      <c r="B312" s="83">
        <v>21</v>
      </c>
      <c r="C312" s="84" t="s">
        <v>759</v>
      </c>
      <c r="D312" s="85">
        <f t="shared" si="28"/>
        <v>1157849.5066818004</v>
      </c>
      <c r="E312" s="86">
        <v>0</v>
      </c>
      <c r="F312" s="86">
        <v>1157849.5066818004</v>
      </c>
      <c r="G312" s="86">
        <v>0</v>
      </c>
      <c r="H312" s="86">
        <v>0</v>
      </c>
      <c r="I312" s="86">
        <v>0</v>
      </c>
      <c r="J312" s="86">
        <v>0</v>
      </c>
      <c r="K312" s="86">
        <v>0</v>
      </c>
      <c r="L312" s="86">
        <v>0</v>
      </c>
      <c r="M312" s="86">
        <v>0</v>
      </c>
      <c r="N312" s="86">
        <v>0</v>
      </c>
      <c r="O312" s="86">
        <v>0</v>
      </c>
      <c r="P312" s="86">
        <v>0</v>
      </c>
      <c r="Q312" s="86">
        <v>0</v>
      </c>
      <c r="R312" s="86">
        <v>0</v>
      </c>
      <c r="S312" s="86">
        <v>0</v>
      </c>
      <c r="T312" s="86">
        <v>0</v>
      </c>
      <c r="U312" s="86">
        <v>0</v>
      </c>
      <c r="V312" s="86">
        <v>0</v>
      </c>
      <c r="W312" s="86">
        <v>0</v>
      </c>
      <c r="X312" s="86">
        <v>0</v>
      </c>
      <c r="Y312" s="86">
        <v>0</v>
      </c>
      <c r="Z312" s="86">
        <v>0</v>
      </c>
      <c r="AA312" s="86">
        <v>0</v>
      </c>
      <c r="AB312" s="86">
        <v>0</v>
      </c>
      <c r="AC312" s="86">
        <v>0</v>
      </c>
      <c r="AD312" s="86">
        <v>0</v>
      </c>
      <c r="AE312" s="86">
        <v>0</v>
      </c>
      <c r="AF312" s="86">
        <v>0</v>
      </c>
      <c r="AG312" s="86">
        <v>0</v>
      </c>
      <c r="AH312" s="87">
        <v>0</v>
      </c>
    </row>
    <row r="313" spans="2:34" ht="15" customHeight="1" outlineLevel="3">
      <c r="B313" s="83">
        <v>22</v>
      </c>
      <c r="C313" s="84" t="s">
        <v>507</v>
      </c>
      <c r="D313" s="85">
        <f t="shared" si="28"/>
        <v>1157849.5066818004</v>
      </c>
      <c r="E313" s="86">
        <v>0</v>
      </c>
      <c r="F313" s="86">
        <v>1157849.5066818004</v>
      </c>
      <c r="G313" s="86">
        <v>0</v>
      </c>
      <c r="H313" s="86">
        <v>0</v>
      </c>
      <c r="I313" s="86">
        <v>0</v>
      </c>
      <c r="J313" s="86">
        <v>0</v>
      </c>
      <c r="K313" s="86">
        <v>0</v>
      </c>
      <c r="L313" s="86">
        <v>0</v>
      </c>
      <c r="M313" s="86">
        <v>0</v>
      </c>
      <c r="N313" s="86">
        <v>0</v>
      </c>
      <c r="O313" s="86">
        <v>0</v>
      </c>
      <c r="P313" s="86">
        <v>0</v>
      </c>
      <c r="Q313" s="86">
        <v>0</v>
      </c>
      <c r="R313" s="86">
        <v>0</v>
      </c>
      <c r="S313" s="86">
        <v>0</v>
      </c>
      <c r="T313" s="86">
        <v>0</v>
      </c>
      <c r="U313" s="86">
        <v>0</v>
      </c>
      <c r="V313" s="86">
        <v>0</v>
      </c>
      <c r="W313" s="86">
        <v>0</v>
      </c>
      <c r="X313" s="86">
        <v>0</v>
      </c>
      <c r="Y313" s="86">
        <v>0</v>
      </c>
      <c r="Z313" s="86">
        <v>0</v>
      </c>
      <c r="AA313" s="86">
        <v>0</v>
      </c>
      <c r="AB313" s="86">
        <v>0</v>
      </c>
      <c r="AC313" s="86">
        <v>0</v>
      </c>
      <c r="AD313" s="86">
        <v>0</v>
      </c>
      <c r="AE313" s="86">
        <v>0</v>
      </c>
      <c r="AF313" s="86">
        <v>0</v>
      </c>
      <c r="AG313" s="86">
        <v>0</v>
      </c>
      <c r="AH313" s="87">
        <v>0</v>
      </c>
    </row>
    <row r="314" spans="2:34" ht="15" customHeight="1" outlineLevel="3">
      <c r="B314" s="83">
        <v>23</v>
      </c>
      <c r="C314" s="84" t="s">
        <v>760</v>
      </c>
      <c r="D314" s="85">
        <f t="shared" si="28"/>
        <v>1157849.5066818004</v>
      </c>
      <c r="E314" s="86">
        <v>0</v>
      </c>
      <c r="F314" s="86">
        <v>1157849.5066818004</v>
      </c>
      <c r="G314" s="86">
        <v>0</v>
      </c>
      <c r="H314" s="86">
        <v>0</v>
      </c>
      <c r="I314" s="86">
        <v>0</v>
      </c>
      <c r="J314" s="86">
        <v>0</v>
      </c>
      <c r="K314" s="86">
        <v>0</v>
      </c>
      <c r="L314" s="86">
        <v>0</v>
      </c>
      <c r="M314" s="86">
        <v>0</v>
      </c>
      <c r="N314" s="86">
        <v>0</v>
      </c>
      <c r="O314" s="86">
        <v>0</v>
      </c>
      <c r="P314" s="86">
        <v>0</v>
      </c>
      <c r="Q314" s="86">
        <v>0</v>
      </c>
      <c r="R314" s="86">
        <v>0</v>
      </c>
      <c r="S314" s="86">
        <v>0</v>
      </c>
      <c r="T314" s="86">
        <v>0</v>
      </c>
      <c r="U314" s="86">
        <v>0</v>
      </c>
      <c r="V314" s="86">
        <v>0</v>
      </c>
      <c r="W314" s="86">
        <v>0</v>
      </c>
      <c r="X314" s="86">
        <v>0</v>
      </c>
      <c r="Y314" s="86">
        <v>0</v>
      </c>
      <c r="Z314" s="86">
        <v>0</v>
      </c>
      <c r="AA314" s="86">
        <v>0</v>
      </c>
      <c r="AB314" s="86">
        <v>0</v>
      </c>
      <c r="AC314" s="86">
        <v>0</v>
      </c>
      <c r="AD314" s="86">
        <v>0</v>
      </c>
      <c r="AE314" s="86">
        <v>0</v>
      </c>
      <c r="AF314" s="86">
        <v>0</v>
      </c>
      <c r="AG314" s="86">
        <v>0</v>
      </c>
      <c r="AH314" s="87">
        <v>0</v>
      </c>
    </row>
    <row r="315" spans="2:34" ht="15" customHeight="1" outlineLevel="3">
      <c r="B315" s="83">
        <v>24</v>
      </c>
      <c r="C315" s="84" t="s">
        <v>761</v>
      </c>
      <c r="D315" s="85">
        <f t="shared" ref="D315:D318" si="32">SUM(E315:AH315)</f>
        <v>1157849.5066818004</v>
      </c>
      <c r="E315" s="86">
        <v>0</v>
      </c>
      <c r="F315" s="86">
        <v>1157849.5066818004</v>
      </c>
      <c r="G315" s="86">
        <v>0</v>
      </c>
      <c r="H315" s="86">
        <v>0</v>
      </c>
      <c r="I315" s="86">
        <v>0</v>
      </c>
      <c r="J315" s="86">
        <v>0</v>
      </c>
      <c r="K315" s="86">
        <v>0</v>
      </c>
      <c r="L315" s="86">
        <v>0</v>
      </c>
      <c r="M315" s="86">
        <v>0</v>
      </c>
      <c r="N315" s="86">
        <v>0</v>
      </c>
      <c r="O315" s="86">
        <v>0</v>
      </c>
      <c r="P315" s="86">
        <v>0</v>
      </c>
      <c r="Q315" s="86">
        <v>0</v>
      </c>
      <c r="R315" s="86">
        <v>0</v>
      </c>
      <c r="S315" s="86">
        <v>0</v>
      </c>
      <c r="T315" s="86">
        <v>0</v>
      </c>
      <c r="U315" s="86">
        <v>0</v>
      </c>
      <c r="V315" s="86">
        <v>0</v>
      </c>
      <c r="W315" s="86">
        <v>0</v>
      </c>
      <c r="X315" s="86">
        <v>0</v>
      </c>
      <c r="Y315" s="86">
        <v>0</v>
      </c>
      <c r="Z315" s="86">
        <v>0</v>
      </c>
      <c r="AA315" s="86">
        <v>0</v>
      </c>
      <c r="AB315" s="86">
        <v>0</v>
      </c>
      <c r="AC315" s="86">
        <v>0</v>
      </c>
      <c r="AD315" s="86">
        <v>0</v>
      </c>
      <c r="AE315" s="86">
        <v>0</v>
      </c>
      <c r="AF315" s="86">
        <v>0</v>
      </c>
      <c r="AG315" s="86">
        <v>0</v>
      </c>
      <c r="AH315" s="87">
        <v>0</v>
      </c>
    </row>
    <row r="316" spans="2:34" ht="15" customHeight="1" outlineLevel="3">
      <c r="B316" s="83">
        <v>25</v>
      </c>
      <c r="C316" s="84" t="s">
        <v>762</v>
      </c>
      <c r="D316" s="85">
        <f t="shared" si="32"/>
        <v>1157849.5066818004</v>
      </c>
      <c r="E316" s="86">
        <v>0</v>
      </c>
      <c r="F316" s="86">
        <v>1157849.5066818004</v>
      </c>
      <c r="G316" s="86">
        <v>0</v>
      </c>
      <c r="H316" s="86">
        <v>0</v>
      </c>
      <c r="I316" s="86">
        <v>0</v>
      </c>
      <c r="J316" s="86">
        <v>0</v>
      </c>
      <c r="K316" s="86">
        <v>0</v>
      </c>
      <c r="L316" s="86">
        <v>0</v>
      </c>
      <c r="M316" s="86">
        <v>0</v>
      </c>
      <c r="N316" s="86">
        <v>0</v>
      </c>
      <c r="O316" s="86">
        <v>0</v>
      </c>
      <c r="P316" s="86">
        <v>0</v>
      </c>
      <c r="Q316" s="86">
        <v>0</v>
      </c>
      <c r="R316" s="86">
        <v>0</v>
      </c>
      <c r="S316" s="86">
        <v>0</v>
      </c>
      <c r="T316" s="86">
        <v>0</v>
      </c>
      <c r="U316" s="86">
        <v>0</v>
      </c>
      <c r="V316" s="86">
        <v>0</v>
      </c>
      <c r="W316" s="86">
        <v>0</v>
      </c>
      <c r="X316" s="86">
        <v>0</v>
      </c>
      <c r="Y316" s="86">
        <v>0</v>
      </c>
      <c r="Z316" s="86">
        <v>0</v>
      </c>
      <c r="AA316" s="86">
        <v>0</v>
      </c>
      <c r="AB316" s="86">
        <v>0</v>
      </c>
      <c r="AC316" s="86">
        <v>0</v>
      </c>
      <c r="AD316" s="86">
        <v>0</v>
      </c>
      <c r="AE316" s="86">
        <v>0</v>
      </c>
      <c r="AF316" s="86">
        <v>0</v>
      </c>
      <c r="AG316" s="86">
        <v>0</v>
      </c>
      <c r="AH316" s="87">
        <v>0</v>
      </c>
    </row>
    <row r="317" spans="2:34" ht="15" customHeight="1" outlineLevel="3">
      <c r="B317" s="83">
        <v>26</v>
      </c>
      <c r="C317" s="84" t="s">
        <v>763</v>
      </c>
      <c r="D317" s="85">
        <f t="shared" si="32"/>
        <v>1157849.5066818004</v>
      </c>
      <c r="E317" s="86">
        <v>0</v>
      </c>
      <c r="F317" s="86">
        <v>1157849.5066818004</v>
      </c>
      <c r="G317" s="86">
        <v>0</v>
      </c>
      <c r="H317" s="86">
        <v>0</v>
      </c>
      <c r="I317" s="86">
        <v>0</v>
      </c>
      <c r="J317" s="86">
        <v>0</v>
      </c>
      <c r="K317" s="86">
        <v>0</v>
      </c>
      <c r="L317" s="86">
        <v>0</v>
      </c>
      <c r="M317" s="86">
        <v>0</v>
      </c>
      <c r="N317" s="86">
        <v>0</v>
      </c>
      <c r="O317" s="86">
        <v>0</v>
      </c>
      <c r="P317" s="86">
        <v>0</v>
      </c>
      <c r="Q317" s="86">
        <v>0</v>
      </c>
      <c r="R317" s="86">
        <v>0</v>
      </c>
      <c r="S317" s="86">
        <v>0</v>
      </c>
      <c r="T317" s="86">
        <v>0</v>
      </c>
      <c r="U317" s="86">
        <v>0</v>
      </c>
      <c r="V317" s="86">
        <v>0</v>
      </c>
      <c r="W317" s="86">
        <v>0</v>
      </c>
      <c r="X317" s="86">
        <v>0</v>
      </c>
      <c r="Y317" s="86">
        <v>0</v>
      </c>
      <c r="Z317" s="86">
        <v>0</v>
      </c>
      <c r="AA317" s="86">
        <v>0</v>
      </c>
      <c r="AB317" s="86">
        <v>0</v>
      </c>
      <c r="AC317" s="86">
        <v>0</v>
      </c>
      <c r="AD317" s="86">
        <v>0</v>
      </c>
      <c r="AE317" s="86">
        <v>0</v>
      </c>
      <c r="AF317" s="86">
        <v>0</v>
      </c>
      <c r="AG317" s="86">
        <v>0</v>
      </c>
      <c r="AH317" s="87">
        <v>0</v>
      </c>
    </row>
    <row r="318" spans="2:34" ht="15" customHeight="1" outlineLevel="3">
      <c r="B318" s="83">
        <v>27</v>
      </c>
      <c r="C318" s="84" t="s">
        <v>764</v>
      </c>
      <c r="D318" s="85">
        <f t="shared" si="32"/>
        <v>1157849.5066818004</v>
      </c>
      <c r="E318" s="86">
        <v>0</v>
      </c>
      <c r="F318" s="86">
        <v>1157849.5066818004</v>
      </c>
      <c r="G318" s="86">
        <v>0</v>
      </c>
      <c r="H318" s="86">
        <v>0</v>
      </c>
      <c r="I318" s="86">
        <v>0</v>
      </c>
      <c r="J318" s="86">
        <v>0</v>
      </c>
      <c r="K318" s="86">
        <v>0</v>
      </c>
      <c r="L318" s="86">
        <v>0</v>
      </c>
      <c r="M318" s="86">
        <v>0</v>
      </c>
      <c r="N318" s="86">
        <v>0</v>
      </c>
      <c r="O318" s="86">
        <v>0</v>
      </c>
      <c r="P318" s="86">
        <v>0</v>
      </c>
      <c r="Q318" s="86">
        <v>0</v>
      </c>
      <c r="R318" s="86">
        <v>0</v>
      </c>
      <c r="S318" s="86">
        <v>0</v>
      </c>
      <c r="T318" s="86">
        <v>0</v>
      </c>
      <c r="U318" s="86">
        <v>0</v>
      </c>
      <c r="V318" s="86">
        <v>0</v>
      </c>
      <c r="W318" s="86">
        <v>0</v>
      </c>
      <c r="X318" s="86">
        <v>0</v>
      </c>
      <c r="Y318" s="86">
        <v>0</v>
      </c>
      <c r="Z318" s="86">
        <v>0</v>
      </c>
      <c r="AA318" s="86">
        <v>0</v>
      </c>
      <c r="AB318" s="86">
        <v>0</v>
      </c>
      <c r="AC318" s="86">
        <v>0</v>
      </c>
      <c r="AD318" s="86">
        <v>0</v>
      </c>
      <c r="AE318" s="86">
        <v>0</v>
      </c>
      <c r="AF318" s="86">
        <v>0</v>
      </c>
      <c r="AG318" s="86">
        <v>0</v>
      </c>
      <c r="AH318" s="87">
        <v>0</v>
      </c>
    </row>
    <row r="319" spans="2:34" ht="15" customHeight="1" outlineLevel="3">
      <c r="B319" s="83">
        <v>28</v>
      </c>
      <c r="C319" s="84" t="s">
        <v>765</v>
      </c>
      <c r="D319" s="85">
        <f t="shared" si="28"/>
        <v>1157849.5066818004</v>
      </c>
      <c r="E319" s="86">
        <v>0</v>
      </c>
      <c r="F319" s="86">
        <v>1157849.5066818004</v>
      </c>
      <c r="G319" s="86">
        <v>0</v>
      </c>
      <c r="H319" s="86">
        <v>0</v>
      </c>
      <c r="I319" s="86">
        <v>0</v>
      </c>
      <c r="J319" s="86">
        <v>0</v>
      </c>
      <c r="K319" s="86">
        <v>0</v>
      </c>
      <c r="L319" s="86">
        <v>0</v>
      </c>
      <c r="M319" s="86">
        <v>0</v>
      </c>
      <c r="N319" s="86">
        <v>0</v>
      </c>
      <c r="O319" s="86">
        <v>0</v>
      </c>
      <c r="P319" s="86">
        <v>0</v>
      </c>
      <c r="Q319" s="86">
        <v>0</v>
      </c>
      <c r="R319" s="86">
        <v>0</v>
      </c>
      <c r="S319" s="86">
        <v>0</v>
      </c>
      <c r="T319" s="86">
        <v>0</v>
      </c>
      <c r="U319" s="86">
        <v>0</v>
      </c>
      <c r="V319" s="86">
        <v>0</v>
      </c>
      <c r="W319" s="86">
        <v>0</v>
      </c>
      <c r="X319" s="86">
        <v>0</v>
      </c>
      <c r="Y319" s="86">
        <v>0</v>
      </c>
      <c r="Z319" s="86">
        <v>0</v>
      </c>
      <c r="AA319" s="86">
        <v>0</v>
      </c>
      <c r="AB319" s="86">
        <v>0</v>
      </c>
      <c r="AC319" s="86">
        <v>0</v>
      </c>
      <c r="AD319" s="86">
        <v>0</v>
      </c>
      <c r="AE319" s="86">
        <v>0</v>
      </c>
      <c r="AF319" s="86">
        <v>0</v>
      </c>
      <c r="AG319" s="86">
        <v>0</v>
      </c>
      <c r="AH319" s="87">
        <v>0</v>
      </c>
    </row>
    <row r="320" spans="2:34" ht="15" customHeight="1" outlineLevel="3">
      <c r="B320" s="83">
        <v>29</v>
      </c>
      <c r="C320" s="84" t="s">
        <v>766</v>
      </c>
      <c r="D320" s="85">
        <f t="shared" si="28"/>
        <v>1157849.5066818004</v>
      </c>
      <c r="E320" s="86">
        <v>0</v>
      </c>
      <c r="F320" s="86">
        <v>1157849.5066818004</v>
      </c>
      <c r="G320" s="86">
        <v>0</v>
      </c>
      <c r="H320" s="86">
        <v>0</v>
      </c>
      <c r="I320" s="86">
        <v>0</v>
      </c>
      <c r="J320" s="86">
        <v>0</v>
      </c>
      <c r="K320" s="86">
        <v>0</v>
      </c>
      <c r="L320" s="86">
        <v>0</v>
      </c>
      <c r="M320" s="86">
        <v>0</v>
      </c>
      <c r="N320" s="86">
        <v>0</v>
      </c>
      <c r="O320" s="86">
        <v>0</v>
      </c>
      <c r="P320" s="86">
        <v>0</v>
      </c>
      <c r="Q320" s="86">
        <v>0</v>
      </c>
      <c r="R320" s="86">
        <v>0</v>
      </c>
      <c r="S320" s="86">
        <v>0</v>
      </c>
      <c r="T320" s="86">
        <v>0</v>
      </c>
      <c r="U320" s="86">
        <v>0</v>
      </c>
      <c r="V320" s="86">
        <v>0</v>
      </c>
      <c r="W320" s="86">
        <v>0</v>
      </c>
      <c r="X320" s="86">
        <v>0</v>
      </c>
      <c r="Y320" s="86">
        <v>0</v>
      </c>
      <c r="Z320" s="86">
        <v>0</v>
      </c>
      <c r="AA320" s="86">
        <v>0</v>
      </c>
      <c r="AB320" s="86">
        <v>0</v>
      </c>
      <c r="AC320" s="86">
        <v>0</v>
      </c>
      <c r="AD320" s="86">
        <v>0</v>
      </c>
      <c r="AE320" s="86">
        <v>0</v>
      </c>
      <c r="AF320" s="86">
        <v>0</v>
      </c>
      <c r="AG320" s="86">
        <v>0</v>
      </c>
      <c r="AH320" s="87">
        <v>0</v>
      </c>
    </row>
    <row r="321" spans="2:34" ht="15" customHeight="1" outlineLevel="3">
      <c r="B321" s="83">
        <v>30</v>
      </c>
      <c r="C321" s="84" t="s">
        <v>767</v>
      </c>
      <c r="D321" s="85">
        <f t="shared" si="28"/>
        <v>1157849.5066818004</v>
      </c>
      <c r="E321" s="86">
        <v>0</v>
      </c>
      <c r="F321" s="86">
        <v>1157849.5066818004</v>
      </c>
      <c r="G321" s="86">
        <v>0</v>
      </c>
      <c r="H321" s="86">
        <v>0</v>
      </c>
      <c r="I321" s="86">
        <v>0</v>
      </c>
      <c r="J321" s="86">
        <v>0</v>
      </c>
      <c r="K321" s="86">
        <v>0</v>
      </c>
      <c r="L321" s="86">
        <v>0</v>
      </c>
      <c r="M321" s="86">
        <v>0</v>
      </c>
      <c r="N321" s="86">
        <v>0</v>
      </c>
      <c r="O321" s="86">
        <v>0</v>
      </c>
      <c r="P321" s="86">
        <v>0</v>
      </c>
      <c r="Q321" s="86">
        <v>0</v>
      </c>
      <c r="R321" s="86">
        <v>0</v>
      </c>
      <c r="S321" s="86">
        <v>0</v>
      </c>
      <c r="T321" s="86">
        <v>0</v>
      </c>
      <c r="U321" s="86">
        <v>0</v>
      </c>
      <c r="V321" s="86">
        <v>0</v>
      </c>
      <c r="W321" s="86">
        <v>0</v>
      </c>
      <c r="X321" s="86">
        <v>0</v>
      </c>
      <c r="Y321" s="86">
        <v>0</v>
      </c>
      <c r="Z321" s="86">
        <v>0</v>
      </c>
      <c r="AA321" s="86">
        <v>0</v>
      </c>
      <c r="AB321" s="86">
        <v>0</v>
      </c>
      <c r="AC321" s="86">
        <v>0</v>
      </c>
      <c r="AD321" s="86">
        <v>0</v>
      </c>
      <c r="AE321" s="86">
        <v>0</v>
      </c>
      <c r="AF321" s="86">
        <v>0</v>
      </c>
      <c r="AG321" s="86">
        <v>0</v>
      </c>
      <c r="AH321" s="87">
        <v>0</v>
      </c>
    </row>
    <row r="322" spans="2:34" ht="15" customHeight="1" outlineLevel="3">
      <c r="B322" s="83">
        <v>31</v>
      </c>
      <c r="C322" s="84" t="s">
        <v>768</v>
      </c>
      <c r="D322" s="85">
        <f t="shared" si="28"/>
        <v>1157849.5066818004</v>
      </c>
      <c r="E322" s="86">
        <v>0</v>
      </c>
      <c r="F322" s="86">
        <v>1157849.5066818004</v>
      </c>
      <c r="G322" s="86">
        <v>0</v>
      </c>
      <c r="H322" s="86">
        <v>0</v>
      </c>
      <c r="I322" s="86">
        <v>0</v>
      </c>
      <c r="J322" s="86">
        <v>0</v>
      </c>
      <c r="K322" s="86">
        <v>0</v>
      </c>
      <c r="L322" s="86">
        <v>0</v>
      </c>
      <c r="M322" s="86">
        <v>0</v>
      </c>
      <c r="N322" s="86">
        <v>0</v>
      </c>
      <c r="O322" s="86">
        <v>0</v>
      </c>
      <c r="P322" s="86">
        <v>0</v>
      </c>
      <c r="Q322" s="86">
        <v>0</v>
      </c>
      <c r="R322" s="86">
        <v>0</v>
      </c>
      <c r="S322" s="86">
        <v>0</v>
      </c>
      <c r="T322" s="86">
        <v>0</v>
      </c>
      <c r="U322" s="86">
        <v>0</v>
      </c>
      <c r="V322" s="86">
        <v>0</v>
      </c>
      <c r="W322" s="86">
        <v>0</v>
      </c>
      <c r="X322" s="86">
        <v>0</v>
      </c>
      <c r="Y322" s="86">
        <v>0</v>
      </c>
      <c r="Z322" s="86">
        <v>0</v>
      </c>
      <c r="AA322" s="86">
        <v>0</v>
      </c>
      <c r="AB322" s="86">
        <v>0</v>
      </c>
      <c r="AC322" s="86">
        <v>0</v>
      </c>
      <c r="AD322" s="86">
        <v>0</v>
      </c>
      <c r="AE322" s="86">
        <v>0</v>
      </c>
      <c r="AF322" s="86">
        <v>0</v>
      </c>
      <c r="AG322" s="86">
        <v>0</v>
      </c>
      <c r="AH322" s="87">
        <v>0</v>
      </c>
    </row>
    <row r="323" spans="2:34" ht="15" customHeight="1" outlineLevel="3">
      <c r="B323" s="83">
        <v>32</v>
      </c>
      <c r="C323" s="84" t="s">
        <v>769</v>
      </c>
      <c r="D323" s="85">
        <f t="shared" si="28"/>
        <v>1157849.5066818004</v>
      </c>
      <c r="E323" s="86">
        <v>0</v>
      </c>
      <c r="F323" s="86">
        <v>1157849.5066818004</v>
      </c>
      <c r="G323" s="86">
        <v>0</v>
      </c>
      <c r="H323" s="86">
        <v>0</v>
      </c>
      <c r="I323" s="86">
        <v>0</v>
      </c>
      <c r="J323" s="86">
        <v>0</v>
      </c>
      <c r="K323" s="86">
        <v>0</v>
      </c>
      <c r="L323" s="86">
        <v>0</v>
      </c>
      <c r="M323" s="86">
        <v>0</v>
      </c>
      <c r="N323" s="86">
        <v>0</v>
      </c>
      <c r="O323" s="86">
        <v>0</v>
      </c>
      <c r="P323" s="86">
        <v>0</v>
      </c>
      <c r="Q323" s="86">
        <v>0</v>
      </c>
      <c r="R323" s="86">
        <v>0</v>
      </c>
      <c r="S323" s="86">
        <v>0</v>
      </c>
      <c r="T323" s="86">
        <v>0</v>
      </c>
      <c r="U323" s="86">
        <v>0</v>
      </c>
      <c r="V323" s="86">
        <v>0</v>
      </c>
      <c r="W323" s="86">
        <v>0</v>
      </c>
      <c r="X323" s="86">
        <v>0</v>
      </c>
      <c r="Y323" s="86">
        <v>0</v>
      </c>
      <c r="Z323" s="86">
        <v>0</v>
      </c>
      <c r="AA323" s="86">
        <v>0</v>
      </c>
      <c r="AB323" s="86">
        <v>0</v>
      </c>
      <c r="AC323" s="86">
        <v>0</v>
      </c>
      <c r="AD323" s="86">
        <v>0</v>
      </c>
      <c r="AE323" s="86">
        <v>0</v>
      </c>
      <c r="AF323" s="86">
        <v>0</v>
      </c>
      <c r="AG323" s="86">
        <v>0</v>
      </c>
      <c r="AH323" s="87">
        <v>0</v>
      </c>
    </row>
    <row r="324" spans="2:34" ht="15" customHeight="1" outlineLevel="3">
      <c r="B324" s="83">
        <v>33</v>
      </c>
      <c r="C324" s="84" t="s">
        <v>770</v>
      </c>
      <c r="D324" s="85">
        <f t="shared" si="28"/>
        <v>1157849.5066818004</v>
      </c>
      <c r="E324" s="86">
        <v>1157849.5066818004</v>
      </c>
      <c r="F324" s="86">
        <v>0</v>
      </c>
      <c r="G324" s="86">
        <v>0</v>
      </c>
      <c r="H324" s="86">
        <v>0</v>
      </c>
      <c r="I324" s="86">
        <v>0</v>
      </c>
      <c r="J324" s="86">
        <v>0</v>
      </c>
      <c r="K324" s="86">
        <v>0</v>
      </c>
      <c r="L324" s="86">
        <v>0</v>
      </c>
      <c r="M324" s="86">
        <v>0</v>
      </c>
      <c r="N324" s="86">
        <v>0</v>
      </c>
      <c r="O324" s="86">
        <v>0</v>
      </c>
      <c r="P324" s="86">
        <v>0</v>
      </c>
      <c r="Q324" s="86">
        <v>0</v>
      </c>
      <c r="R324" s="86">
        <v>0</v>
      </c>
      <c r="S324" s="86">
        <v>0</v>
      </c>
      <c r="T324" s="86">
        <v>0</v>
      </c>
      <c r="U324" s="86">
        <v>0</v>
      </c>
      <c r="V324" s="86">
        <v>0</v>
      </c>
      <c r="W324" s="86">
        <v>0</v>
      </c>
      <c r="X324" s="86">
        <v>0</v>
      </c>
      <c r="Y324" s="86">
        <v>0</v>
      </c>
      <c r="Z324" s="86">
        <v>0</v>
      </c>
      <c r="AA324" s="86">
        <v>0</v>
      </c>
      <c r="AB324" s="86">
        <v>0</v>
      </c>
      <c r="AC324" s="86">
        <v>0</v>
      </c>
      <c r="AD324" s="86">
        <v>0</v>
      </c>
      <c r="AE324" s="86">
        <v>0</v>
      </c>
      <c r="AF324" s="86">
        <v>0</v>
      </c>
      <c r="AG324" s="86">
        <v>0</v>
      </c>
      <c r="AH324" s="87">
        <v>0</v>
      </c>
    </row>
    <row r="325" spans="2:34" ht="15" customHeight="1" outlineLevel="3">
      <c r="B325" s="83">
        <v>34</v>
      </c>
      <c r="C325" s="84" t="s">
        <v>771</v>
      </c>
      <c r="D325" s="85">
        <f t="shared" si="28"/>
        <v>1157849.5066818004</v>
      </c>
      <c r="E325" s="86">
        <v>0</v>
      </c>
      <c r="F325" s="86">
        <v>1157849.5066818004</v>
      </c>
      <c r="G325" s="86">
        <v>0</v>
      </c>
      <c r="H325" s="86">
        <v>0</v>
      </c>
      <c r="I325" s="86">
        <v>0</v>
      </c>
      <c r="J325" s="86">
        <v>0</v>
      </c>
      <c r="K325" s="86">
        <v>0</v>
      </c>
      <c r="L325" s="86">
        <v>0</v>
      </c>
      <c r="M325" s="86">
        <v>0</v>
      </c>
      <c r="N325" s="86">
        <v>0</v>
      </c>
      <c r="O325" s="86">
        <v>0</v>
      </c>
      <c r="P325" s="86">
        <v>0</v>
      </c>
      <c r="Q325" s="86">
        <v>0</v>
      </c>
      <c r="R325" s="86">
        <v>0</v>
      </c>
      <c r="S325" s="86">
        <v>0</v>
      </c>
      <c r="T325" s="86">
        <v>0</v>
      </c>
      <c r="U325" s="86">
        <v>0</v>
      </c>
      <c r="V325" s="86">
        <v>0</v>
      </c>
      <c r="W325" s="86">
        <v>0</v>
      </c>
      <c r="X325" s="86">
        <v>0</v>
      </c>
      <c r="Y325" s="86">
        <v>0</v>
      </c>
      <c r="Z325" s="86">
        <v>0</v>
      </c>
      <c r="AA325" s="86">
        <v>0</v>
      </c>
      <c r="AB325" s="86">
        <v>0</v>
      </c>
      <c r="AC325" s="86">
        <v>0</v>
      </c>
      <c r="AD325" s="86">
        <v>0</v>
      </c>
      <c r="AE325" s="86">
        <v>0</v>
      </c>
      <c r="AF325" s="86">
        <v>0</v>
      </c>
      <c r="AG325" s="86">
        <v>0</v>
      </c>
      <c r="AH325" s="87">
        <v>0</v>
      </c>
    </row>
    <row r="326" spans="2:34" ht="15" customHeight="1" outlineLevel="3">
      <c r="B326" s="83">
        <v>35</v>
      </c>
      <c r="C326" s="84" t="s">
        <v>772</v>
      </c>
      <c r="D326" s="85">
        <f t="shared" si="28"/>
        <v>1157849.5066818004</v>
      </c>
      <c r="E326" s="86">
        <v>0</v>
      </c>
      <c r="F326" s="86">
        <v>1157849.5066818004</v>
      </c>
      <c r="G326" s="86">
        <v>0</v>
      </c>
      <c r="H326" s="86">
        <v>0</v>
      </c>
      <c r="I326" s="86">
        <v>0</v>
      </c>
      <c r="J326" s="86">
        <v>0</v>
      </c>
      <c r="K326" s="86">
        <v>0</v>
      </c>
      <c r="L326" s="86">
        <v>0</v>
      </c>
      <c r="M326" s="86">
        <v>0</v>
      </c>
      <c r="N326" s="86">
        <v>0</v>
      </c>
      <c r="O326" s="86">
        <v>0</v>
      </c>
      <c r="P326" s="86">
        <v>0</v>
      </c>
      <c r="Q326" s="86">
        <v>0</v>
      </c>
      <c r="R326" s="86">
        <v>0</v>
      </c>
      <c r="S326" s="86">
        <v>0</v>
      </c>
      <c r="T326" s="86">
        <v>0</v>
      </c>
      <c r="U326" s="86">
        <v>0</v>
      </c>
      <c r="V326" s="86">
        <v>0</v>
      </c>
      <c r="W326" s="86">
        <v>0</v>
      </c>
      <c r="X326" s="86">
        <v>0</v>
      </c>
      <c r="Y326" s="86">
        <v>0</v>
      </c>
      <c r="Z326" s="86">
        <v>0</v>
      </c>
      <c r="AA326" s="86">
        <v>0</v>
      </c>
      <c r="AB326" s="86">
        <v>0</v>
      </c>
      <c r="AC326" s="86">
        <v>0</v>
      </c>
      <c r="AD326" s="86">
        <v>0</v>
      </c>
      <c r="AE326" s="86">
        <v>0</v>
      </c>
      <c r="AF326" s="86">
        <v>0</v>
      </c>
      <c r="AG326" s="86">
        <v>0</v>
      </c>
      <c r="AH326" s="87">
        <v>0</v>
      </c>
    </row>
    <row r="327" spans="2:34" ht="15" customHeight="1" outlineLevel="3">
      <c r="B327" s="83">
        <v>36</v>
      </c>
      <c r="C327" s="84" t="s">
        <v>773</v>
      </c>
      <c r="D327" s="85">
        <f t="shared" si="28"/>
        <v>1157849.5066818004</v>
      </c>
      <c r="E327" s="86">
        <v>0</v>
      </c>
      <c r="F327" s="86">
        <v>1157849.5066818004</v>
      </c>
      <c r="G327" s="86">
        <v>0</v>
      </c>
      <c r="H327" s="86">
        <v>0</v>
      </c>
      <c r="I327" s="86">
        <v>0</v>
      </c>
      <c r="J327" s="86">
        <v>0</v>
      </c>
      <c r="K327" s="86">
        <v>0</v>
      </c>
      <c r="L327" s="86">
        <v>0</v>
      </c>
      <c r="M327" s="86">
        <v>0</v>
      </c>
      <c r="N327" s="86">
        <v>0</v>
      </c>
      <c r="O327" s="86">
        <v>0</v>
      </c>
      <c r="P327" s="86">
        <v>0</v>
      </c>
      <c r="Q327" s="86">
        <v>0</v>
      </c>
      <c r="R327" s="86">
        <v>0</v>
      </c>
      <c r="S327" s="86">
        <v>0</v>
      </c>
      <c r="T327" s="86">
        <v>0</v>
      </c>
      <c r="U327" s="86">
        <v>0</v>
      </c>
      <c r="V327" s="86">
        <v>0</v>
      </c>
      <c r="W327" s="86">
        <v>0</v>
      </c>
      <c r="X327" s="86">
        <v>0</v>
      </c>
      <c r="Y327" s="86">
        <v>0</v>
      </c>
      <c r="Z327" s="86">
        <v>0</v>
      </c>
      <c r="AA327" s="86">
        <v>0</v>
      </c>
      <c r="AB327" s="86">
        <v>0</v>
      </c>
      <c r="AC327" s="86">
        <v>0</v>
      </c>
      <c r="AD327" s="86">
        <v>0</v>
      </c>
      <c r="AE327" s="86">
        <v>0</v>
      </c>
      <c r="AF327" s="86">
        <v>0</v>
      </c>
      <c r="AG327" s="86">
        <v>0</v>
      </c>
      <c r="AH327" s="87">
        <v>0</v>
      </c>
    </row>
    <row r="328" spans="2:34" ht="15" customHeight="1" outlineLevel="3">
      <c r="B328" s="83">
        <v>37</v>
      </c>
      <c r="C328" s="84" t="s">
        <v>774</v>
      </c>
      <c r="D328" s="85">
        <f t="shared" si="28"/>
        <v>1157849.5066818004</v>
      </c>
      <c r="E328" s="86">
        <v>0</v>
      </c>
      <c r="F328" s="86">
        <v>1157849.5066818004</v>
      </c>
      <c r="G328" s="86">
        <v>0</v>
      </c>
      <c r="H328" s="86">
        <v>0</v>
      </c>
      <c r="I328" s="86">
        <v>0</v>
      </c>
      <c r="J328" s="86">
        <v>0</v>
      </c>
      <c r="K328" s="86">
        <v>0</v>
      </c>
      <c r="L328" s="86">
        <v>0</v>
      </c>
      <c r="M328" s="86">
        <v>0</v>
      </c>
      <c r="N328" s="86">
        <v>0</v>
      </c>
      <c r="O328" s="86">
        <v>0</v>
      </c>
      <c r="P328" s="86">
        <v>0</v>
      </c>
      <c r="Q328" s="86">
        <v>0</v>
      </c>
      <c r="R328" s="86">
        <v>0</v>
      </c>
      <c r="S328" s="86">
        <v>0</v>
      </c>
      <c r="T328" s="86">
        <v>0</v>
      </c>
      <c r="U328" s="86">
        <v>0</v>
      </c>
      <c r="V328" s="86">
        <v>0</v>
      </c>
      <c r="W328" s="86">
        <v>0</v>
      </c>
      <c r="X328" s="86">
        <v>0</v>
      </c>
      <c r="Y328" s="86">
        <v>0</v>
      </c>
      <c r="Z328" s="86">
        <v>0</v>
      </c>
      <c r="AA328" s="86">
        <v>0</v>
      </c>
      <c r="AB328" s="86">
        <v>0</v>
      </c>
      <c r="AC328" s="86">
        <v>0</v>
      </c>
      <c r="AD328" s="86">
        <v>0</v>
      </c>
      <c r="AE328" s="86">
        <v>0</v>
      </c>
      <c r="AF328" s="86">
        <v>0</v>
      </c>
      <c r="AG328" s="86">
        <v>0</v>
      </c>
      <c r="AH328" s="87">
        <v>0</v>
      </c>
    </row>
    <row r="329" spans="2:34" ht="15" customHeight="1" outlineLevel="3">
      <c r="B329" s="83">
        <v>38</v>
      </c>
      <c r="C329" s="84" t="s">
        <v>775</v>
      </c>
      <c r="D329" s="85">
        <f t="shared" si="28"/>
        <v>1157849.5066818004</v>
      </c>
      <c r="E329" s="86">
        <v>0</v>
      </c>
      <c r="F329" s="86">
        <v>1157849.5066818004</v>
      </c>
      <c r="G329" s="86">
        <v>0</v>
      </c>
      <c r="H329" s="86">
        <v>0</v>
      </c>
      <c r="I329" s="86">
        <v>0</v>
      </c>
      <c r="J329" s="86">
        <v>0</v>
      </c>
      <c r="K329" s="86">
        <v>0</v>
      </c>
      <c r="L329" s="86">
        <v>0</v>
      </c>
      <c r="M329" s="86">
        <v>0</v>
      </c>
      <c r="N329" s="86">
        <v>0</v>
      </c>
      <c r="O329" s="86">
        <v>0</v>
      </c>
      <c r="P329" s="86">
        <v>0</v>
      </c>
      <c r="Q329" s="86">
        <v>0</v>
      </c>
      <c r="R329" s="86">
        <v>0</v>
      </c>
      <c r="S329" s="86">
        <v>0</v>
      </c>
      <c r="T329" s="86">
        <v>0</v>
      </c>
      <c r="U329" s="86">
        <v>0</v>
      </c>
      <c r="V329" s="86">
        <v>0</v>
      </c>
      <c r="W329" s="86">
        <v>0</v>
      </c>
      <c r="X329" s="86">
        <v>0</v>
      </c>
      <c r="Y329" s="86">
        <v>0</v>
      </c>
      <c r="Z329" s="86">
        <v>0</v>
      </c>
      <c r="AA329" s="86">
        <v>0</v>
      </c>
      <c r="AB329" s="86">
        <v>0</v>
      </c>
      <c r="AC329" s="86">
        <v>0</v>
      </c>
      <c r="AD329" s="86">
        <v>0</v>
      </c>
      <c r="AE329" s="86">
        <v>0</v>
      </c>
      <c r="AF329" s="86">
        <v>0</v>
      </c>
      <c r="AG329" s="86">
        <v>0</v>
      </c>
      <c r="AH329" s="87">
        <v>0</v>
      </c>
    </row>
    <row r="330" spans="2:34" ht="15" customHeight="1" outlineLevel="3">
      <c r="B330" s="83">
        <v>39</v>
      </c>
      <c r="C330" s="84" t="s">
        <v>776</v>
      </c>
      <c r="D330" s="85">
        <f t="shared" ref="D330:D392" si="33">SUM(E330:AH330)</f>
        <v>1157849.5066818004</v>
      </c>
      <c r="E330" s="86">
        <v>0</v>
      </c>
      <c r="F330" s="86">
        <v>1157849.5066818004</v>
      </c>
      <c r="G330" s="86">
        <v>0</v>
      </c>
      <c r="H330" s="86">
        <v>0</v>
      </c>
      <c r="I330" s="86">
        <v>0</v>
      </c>
      <c r="J330" s="86">
        <v>0</v>
      </c>
      <c r="K330" s="86">
        <v>0</v>
      </c>
      <c r="L330" s="86">
        <v>0</v>
      </c>
      <c r="M330" s="86">
        <v>0</v>
      </c>
      <c r="N330" s="86">
        <v>0</v>
      </c>
      <c r="O330" s="86">
        <v>0</v>
      </c>
      <c r="P330" s="86">
        <v>0</v>
      </c>
      <c r="Q330" s="86">
        <v>0</v>
      </c>
      <c r="R330" s="86">
        <v>0</v>
      </c>
      <c r="S330" s="86">
        <v>0</v>
      </c>
      <c r="T330" s="86">
        <v>0</v>
      </c>
      <c r="U330" s="86">
        <v>0</v>
      </c>
      <c r="V330" s="86">
        <v>0</v>
      </c>
      <c r="W330" s="86">
        <v>0</v>
      </c>
      <c r="X330" s="86">
        <v>0</v>
      </c>
      <c r="Y330" s="86">
        <v>0</v>
      </c>
      <c r="Z330" s="86">
        <v>0</v>
      </c>
      <c r="AA330" s="86">
        <v>0</v>
      </c>
      <c r="AB330" s="86">
        <v>0</v>
      </c>
      <c r="AC330" s="86">
        <v>0</v>
      </c>
      <c r="AD330" s="86">
        <v>0</v>
      </c>
      <c r="AE330" s="86">
        <v>0</v>
      </c>
      <c r="AF330" s="86">
        <v>0</v>
      </c>
      <c r="AG330" s="86">
        <v>0</v>
      </c>
      <c r="AH330" s="87">
        <v>0</v>
      </c>
    </row>
    <row r="331" spans="2:34" ht="15" customHeight="1" outlineLevel="3">
      <c r="B331" s="83"/>
      <c r="C331" s="84" t="s">
        <v>777</v>
      </c>
      <c r="D331" s="85">
        <f t="shared" si="33"/>
        <v>1700000</v>
      </c>
      <c r="E331" s="86">
        <v>1700000</v>
      </c>
      <c r="F331" s="86">
        <v>0</v>
      </c>
      <c r="G331" s="86">
        <v>0</v>
      </c>
      <c r="H331" s="86">
        <v>0</v>
      </c>
      <c r="I331" s="86">
        <v>0</v>
      </c>
      <c r="J331" s="86">
        <v>0</v>
      </c>
      <c r="K331" s="86">
        <v>0</v>
      </c>
      <c r="L331" s="86">
        <v>0</v>
      </c>
      <c r="M331" s="86">
        <v>0</v>
      </c>
      <c r="N331" s="86">
        <v>0</v>
      </c>
      <c r="O331" s="86">
        <v>0</v>
      </c>
      <c r="P331" s="86">
        <v>0</v>
      </c>
      <c r="Q331" s="86">
        <v>0</v>
      </c>
      <c r="R331" s="86">
        <v>0</v>
      </c>
      <c r="S331" s="86">
        <v>0</v>
      </c>
      <c r="T331" s="86">
        <v>0</v>
      </c>
      <c r="U331" s="86">
        <v>0</v>
      </c>
      <c r="V331" s="86">
        <v>0</v>
      </c>
      <c r="W331" s="86">
        <v>0</v>
      </c>
      <c r="X331" s="86">
        <v>0</v>
      </c>
      <c r="Y331" s="86">
        <v>0</v>
      </c>
      <c r="Z331" s="86">
        <v>0</v>
      </c>
      <c r="AA331" s="86">
        <v>0</v>
      </c>
      <c r="AB331" s="86">
        <v>0</v>
      </c>
      <c r="AC331" s="86">
        <v>0</v>
      </c>
      <c r="AD331" s="86">
        <v>0</v>
      </c>
      <c r="AE331" s="86">
        <v>0</v>
      </c>
      <c r="AF331" s="86">
        <v>0</v>
      </c>
      <c r="AG331" s="86">
        <v>0</v>
      </c>
      <c r="AH331" s="87">
        <v>0</v>
      </c>
    </row>
    <row r="332" spans="2:34" ht="15" customHeight="1" outlineLevel="1">
      <c r="B332" s="42">
        <v>2.8</v>
      </c>
      <c r="C332" s="20" t="s">
        <v>290</v>
      </c>
      <c r="D332" s="79">
        <f t="shared" si="33"/>
        <v>26852770.399999999</v>
      </c>
      <c r="E332" s="80">
        <f>E333+E336</f>
        <v>9528402.4000000004</v>
      </c>
      <c r="F332" s="80">
        <f t="shared" ref="F332:AH332" si="34">F333+F336</f>
        <v>17324368</v>
      </c>
      <c r="G332" s="80">
        <f t="shared" si="34"/>
        <v>0</v>
      </c>
      <c r="H332" s="80">
        <f t="shared" si="34"/>
        <v>0</v>
      </c>
      <c r="I332" s="80">
        <f t="shared" si="34"/>
        <v>0</v>
      </c>
      <c r="J332" s="80">
        <f t="shared" si="34"/>
        <v>0</v>
      </c>
      <c r="K332" s="80">
        <f t="shared" si="34"/>
        <v>0</v>
      </c>
      <c r="L332" s="80">
        <f t="shared" si="34"/>
        <v>0</v>
      </c>
      <c r="M332" s="80">
        <f t="shared" si="34"/>
        <v>0</v>
      </c>
      <c r="N332" s="80">
        <f t="shared" si="34"/>
        <v>0</v>
      </c>
      <c r="O332" s="80">
        <f t="shared" si="34"/>
        <v>0</v>
      </c>
      <c r="P332" s="80">
        <f t="shared" si="34"/>
        <v>0</v>
      </c>
      <c r="Q332" s="80">
        <f t="shared" si="34"/>
        <v>0</v>
      </c>
      <c r="R332" s="80">
        <f t="shared" si="34"/>
        <v>0</v>
      </c>
      <c r="S332" s="80">
        <f t="shared" si="34"/>
        <v>0</v>
      </c>
      <c r="T332" s="80">
        <f t="shared" si="34"/>
        <v>0</v>
      </c>
      <c r="U332" s="80">
        <f t="shared" si="34"/>
        <v>0</v>
      </c>
      <c r="V332" s="80">
        <f t="shared" si="34"/>
        <v>0</v>
      </c>
      <c r="W332" s="80">
        <f t="shared" si="34"/>
        <v>0</v>
      </c>
      <c r="X332" s="80">
        <f t="shared" si="34"/>
        <v>0</v>
      </c>
      <c r="Y332" s="80">
        <f t="shared" si="34"/>
        <v>0</v>
      </c>
      <c r="Z332" s="80">
        <f t="shared" si="34"/>
        <v>0</v>
      </c>
      <c r="AA332" s="80">
        <f t="shared" si="34"/>
        <v>0</v>
      </c>
      <c r="AB332" s="80">
        <f t="shared" si="34"/>
        <v>0</v>
      </c>
      <c r="AC332" s="80">
        <f t="shared" si="34"/>
        <v>0</v>
      </c>
      <c r="AD332" s="80">
        <f t="shared" si="34"/>
        <v>0</v>
      </c>
      <c r="AE332" s="80">
        <f t="shared" si="34"/>
        <v>0</v>
      </c>
      <c r="AF332" s="80">
        <f t="shared" si="34"/>
        <v>0</v>
      </c>
      <c r="AG332" s="80">
        <f t="shared" si="34"/>
        <v>0</v>
      </c>
      <c r="AH332" s="80">
        <f t="shared" si="34"/>
        <v>0</v>
      </c>
    </row>
    <row r="333" spans="2:34" ht="15" customHeight="1" outlineLevel="2">
      <c r="B333" s="43" t="s">
        <v>8</v>
      </c>
      <c r="C333" s="34" t="s">
        <v>294</v>
      </c>
      <c r="D333" s="122">
        <f t="shared" si="33"/>
        <v>11260839.199999999</v>
      </c>
      <c r="E333" s="123">
        <f>SUM(E334:E335)</f>
        <v>2598655.1999999997</v>
      </c>
      <c r="F333" s="123">
        <f t="shared" ref="F333:AH333" si="35">SUM(F334:F335)</f>
        <v>8662184</v>
      </c>
      <c r="G333" s="123">
        <f t="shared" si="35"/>
        <v>0</v>
      </c>
      <c r="H333" s="123">
        <f t="shared" si="35"/>
        <v>0</v>
      </c>
      <c r="I333" s="123">
        <f t="shared" si="35"/>
        <v>0</v>
      </c>
      <c r="J333" s="123">
        <f t="shared" si="35"/>
        <v>0</v>
      </c>
      <c r="K333" s="123">
        <f t="shared" si="35"/>
        <v>0</v>
      </c>
      <c r="L333" s="123">
        <f t="shared" si="35"/>
        <v>0</v>
      </c>
      <c r="M333" s="123">
        <f t="shared" si="35"/>
        <v>0</v>
      </c>
      <c r="N333" s="123">
        <f t="shared" si="35"/>
        <v>0</v>
      </c>
      <c r="O333" s="123">
        <f t="shared" si="35"/>
        <v>0</v>
      </c>
      <c r="P333" s="123">
        <f t="shared" si="35"/>
        <v>0</v>
      </c>
      <c r="Q333" s="123">
        <f t="shared" si="35"/>
        <v>0</v>
      </c>
      <c r="R333" s="123">
        <f t="shared" si="35"/>
        <v>0</v>
      </c>
      <c r="S333" s="123">
        <f t="shared" si="35"/>
        <v>0</v>
      </c>
      <c r="T333" s="123">
        <f t="shared" si="35"/>
        <v>0</v>
      </c>
      <c r="U333" s="123">
        <f t="shared" si="35"/>
        <v>0</v>
      </c>
      <c r="V333" s="123">
        <f t="shared" si="35"/>
        <v>0</v>
      </c>
      <c r="W333" s="123">
        <f t="shared" si="35"/>
        <v>0</v>
      </c>
      <c r="X333" s="123">
        <f t="shared" si="35"/>
        <v>0</v>
      </c>
      <c r="Y333" s="123">
        <f t="shared" si="35"/>
        <v>0</v>
      </c>
      <c r="Z333" s="123">
        <f t="shared" si="35"/>
        <v>0</v>
      </c>
      <c r="AA333" s="123">
        <f t="shared" si="35"/>
        <v>0</v>
      </c>
      <c r="AB333" s="123">
        <f t="shared" si="35"/>
        <v>0</v>
      </c>
      <c r="AC333" s="123">
        <f t="shared" si="35"/>
        <v>0</v>
      </c>
      <c r="AD333" s="123">
        <f t="shared" si="35"/>
        <v>0</v>
      </c>
      <c r="AE333" s="123">
        <f t="shared" si="35"/>
        <v>0</v>
      </c>
      <c r="AF333" s="123">
        <f t="shared" si="35"/>
        <v>0</v>
      </c>
      <c r="AG333" s="123">
        <f t="shared" si="35"/>
        <v>0</v>
      </c>
      <c r="AH333" s="123">
        <f t="shared" si="35"/>
        <v>0</v>
      </c>
    </row>
    <row r="334" spans="2:34" ht="15" customHeight="1" outlineLevel="3">
      <c r="B334" s="83">
        <v>1</v>
      </c>
      <c r="C334" s="84" t="s">
        <v>778</v>
      </c>
      <c r="D334" s="85">
        <f t="shared" si="33"/>
        <v>8662184</v>
      </c>
      <c r="E334" s="86">
        <v>0</v>
      </c>
      <c r="F334" s="86">
        <v>8662184</v>
      </c>
      <c r="G334" s="86">
        <v>0</v>
      </c>
      <c r="H334" s="86">
        <v>0</v>
      </c>
      <c r="I334" s="86">
        <v>0</v>
      </c>
      <c r="J334" s="86">
        <v>0</v>
      </c>
      <c r="K334" s="86">
        <v>0</v>
      </c>
      <c r="L334" s="86">
        <v>0</v>
      </c>
      <c r="M334" s="86">
        <v>0</v>
      </c>
      <c r="N334" s="86">
        <v>0</v>
      </c>
      <c r="O334" s="86">
        <v>0</v>
      </c>
      <c r="P334" s="86">
        <v>0</v>
      </c>
      <c r="Q334" s="86">
        <v>0</v>
      </c>
      <c r="R334" s="86">
        <v>0</v>
      </c>
      <c r="S334" s="86">
        <v>0</v>
      </c>
      <c r="T334" s="86">
        <v>0</v>
      </c>
      <c r="U334" s="86">
        <v>0</v>
      </c>
      <c r="V334" s="86">
        <v>0</v>
      </c>
      <c r="W334" s="86">
        <v>0</v>
      </c>
      <c r="X334" s="86">
        <v>0</v>
      </c>
      <c r="Y334" s="86">
        <v>0</v>
      </c>
      <c r="Z334" s="86">
        <v>0</v>
      </c>
      <c r="AA334" s="86">
        <v>0</v>
      </c>
      <c r="AB334" s="86">
        <v>0</v>
      </c>
      <c r="AC334" s="86">
        <v>0</v>
      </c>
      <c r="AD334" s="86">
        <v>0</v>
      </c>
      <c r="AE334" s="86">
        <v>0</v>
      </c>
      <c r="AF334" s="86">
        <v>0</v>
      </c>
      <c r="AG334" s="86">
        <v>0</v>
      </c>
      <c r="AH334" s="87">
        <v>0</v>
      </c>
    </row>
    <row r="335" spans="2:34" ht="15" customHeight="1" outlineLevel="3">
      <c r="B335" s="83">
        <v>2</v>
      </c>
      <c r="C335" s="84" t="s">
        <v>779</v>
      </c>
      <c r="D335" s="85">
        <f t="shared" si="33"/>
        <v>2598655.1999999997</v>
      </c>
      <c r="E335" s="86">
        <v>2598655.1999999997</v>
      </c>
      <c r="F335" s="86">
        <v>0</v>
      </c>
      <c r="G335" s="86">
        <v>0</v>
      </c>
      <c r="H335" s="86">
        <v>0</v>
      </c>
      <c r="I335" s="86">
        <v>0</v>
      </c>
      <c r="J335" s="86">
        <v>0</v>
      </c>
      <c r="K335" s="86">
        <v>0</v>
      </c>
      <c r="L335" s="86">
        <v>0</v>
      </c>
      <c r="M335" s="86">
        <v>0</v>
      </c>
      <c r="N335" s="86">
        <v>0</v>
      </c>
      <c r="O335" s="86">
        <v>0</v>
      </c>
      <c r="P335" s="86">
        <v>0</v>
      </c>
      <c r="Q335" s="86">
        <v>0</v>
      </c>
      <c r="R335" s="86">
        <v>0</v>
      </c>
      <c r="S335" s="86">
        <v>0</v>
      </c>
      <c r="T335" s="86">
        <v>0</v>
      </c>
      <c r="U335" s="86">
        <v>0</v>
      </c>
      <c r="V335" s="86">
        <v>0</v>
      </c>
      <c r="W335" s="86">
        <v>0</v>
      </c>
      <c r="X335" s="86">
        <v>0</v>
      </c>
      <c r="Y335" s="86">
        <v>0</v>
      </c>
      <c r="Z335" s="86">
        <v>0</v>
      </c>
      <c r="AA335" s="86">
        <v>0</v>
      </c>
      <c r="AB335" s="86">
        <v>0</v>
      </c>
      <c r="AC335" s="86">
        <v>0</v>
      </c>
      <c r="AD335" s="86">
        <v>0</v>
      </c>
      <c r="AE335" s="86">
        <v>0</v>
      </c>
      <c r="AF335" s="86">
        <v>0</v>
      </c>
      <c r="AG335" s="86">
        <v>0</v>
      </c>
      <c r="AH335" s="87">
        <v>0</v>
      </c>
    </row>
    <row r="336" spans="2:34" ht="15" customHeight="1" outlineLevel="2">
      <c r="B336" s="43" t="s">
        <v>30</v>
      </c>
      <c r="C336" s="34" t="s">
        <v>295</v>
      </c>
      <c r="D336" s="122">
        <f t="shared" si="33"/>
        <v>15591931.199999999</v>
      </c>
      <c r="E336" s="123">
        <f>SUM(E337:E338)</f>
        <v>6929747.2000000002</v>
      </c>
      <c r="F336" s="123">
        <f t="shared" ref="F336:AH336" si="36">SUM(F337:F338)</f>
        <v>8662184</v>
      </c>
      <c r="G336" s="123">
        <f t="shared" si="36"/>
        <v>0</v>
      </c>
      <c r="H336" s="123">
        <f t="shared" si="36"/>
        <v>0</v>
      </c>
      <c r="I336" s="123">
        <f t="shared" si="36"/>
        <v>0</v>
      </c>
      <c r="J336" s="123">
        <f t="shared" si="36"/>
        <v>0</v>
      </c>
      <c r="K336" s="123">
        <f t="shared" si="36"/>
        <v>0</v>
      </c>
      <c r="L336" s="123">
        <f t="shared" si="36"/>
        <v>0</v>
      </c>
      <c r="M336" s="123">
        <f t="shared" si="36"/>
        <v>0</v>
      </c>
      <c r="N336" s="123">
        <f t="shared" si="36"/>
        <v>0</v>
      </c>
      <c r="O336" s="123">
        <f t="shared" si="36"/>
        <v>0</v>
      </c>
      <c r="P336" s="123">
        <f t="shared" si="36"/>
        <v>0</v>
      </c>
      <c r="Q336" s="123">
        <f t="shared" si="36"/>
        <v>0</v>
      </c>
      <c r="R336" s="123">
        <f t="shared" si="36"/>
        <v>0</v>
      </c>
      <c r="S336" s="123">
        <f t="shared" si="36"/>
        <v>0</v>
      </c>
      <c r="T336" s="123">
        <f t="shared" si="36"/>
        <v>0</v>
      </c>
      <c r="U336" s="123">
        <f t="shared" si="36"/>
        <v>0</v>
      </c>
      <c r="V336" s="123">
        <f t="shared" si="36"/>
        <v>0</v>
      </c>
      <c r="W336" s="123">
        <f t="shared" si="36"/>
        <v>0</v>
      </c>
      <c r="X336" s="123">
        <f t="shared" si="36"/>
        <v>0</v>
      </c>
      <c r="Y336" s="123">
        <f t="shared" si="36"/>
        <v>0</v>
      </c>
      <c r="Z336" s="123">
        <f t="shared" si="36"/>
        <v>0</v>
      </c>
      <c r="AA336" s="123">
        <f t="shared" si="36"/>
        <v>0</v>
      </c>
      <c r="AB336" s="123">
        <f t="shared" si="36"/>
        <v>0</v>
      </c>
      <c r="AC336" s="123">
        <f t="shared" si="36"/>
        <v>0</v>
      </c>
      <c r="AD336" s="123">
        <f t="shared" si="36"/>
        <v>0</v>
      </c>
      <c r="AE336" s="123">
        <f t="shared" si="36"/>
        <v>0</v>
      </c>
      <c r="AF336" s="123">
        <f t="shared" si="36"/>
        <v>0</v>
      </c>
      <c r="AG336" s="123">
        <f t="shared" si="36"/>
        <v>0</v>
      </c>
      <c r="AH336" s="123">
        <f t="shared" si="36"/>
        <v>0</v>
      </c>
    </row>
    <row r="337" spans="2:34" ht="15" customHeight="1" outlineLevel="3">
      <c r="B337" s="83">
        <v>3</v>
      </c>
      <c r="C337" s="84" t="s">
        <v>780</v>
      </c>
      <c r="D337" s="85">
        <f t="shared" si="33"/>
        <v>8662184</v>
      </c>
      <c r="E337" s="86">
        <v>0</v>
      </c>
      <c r="F337" s="86">
        <v>8662184</v>
      </c>
      <c r="G337" s="86">
        <v>0</v>
      </c>
      <c r="H337" s="86">
        <v>0</v>
      </c>
      <c r="I337" s="86">
        <v>0</v>
      </c>
      <c r="J337" s="86">
        <v>0</v>
      </c>
      <c r="K337" s="86">
        <v>0</v>
      </c>
      <c r="L337" s="86">
        <v>0</v>
      </c>
      <c r="M337" s="86">
        <v>0</v>
      </c>
      <c r="N337" s="86">
        <v>0</v>
      </c>
      <c r="O337" s="86">
        <v>0</v>
      </c>
      <c r="P337" s="86">
        <v>0</v>
      </c>
      <c r="Q337" s="86">
        <v>0</v>
      </c>
      <c r="R337" s="86">
        <v>0</v>
      </c>
      <c r="S337" s="86">
        <v>0</v>
      </c>
      <c r="T337" s="86">
        <v>0</v>
      </c>
      <c r="U337" s="86">
        <v>0</v>
      </c>
      <c r="V337" s="86">
        <v>0</v>
      </c>
      <c r="W337" s="86">
        <v>0</v>
      </c>
      <c r="X337" s="86">
        <v>0</v>
      </c>
      <c r="Y337" s="86">
        <v>0</v>
      </c>
      <c r="Z337" s="86">
        <v>0</v>
      </c>
      <c r="AA337" s="86">
        <v>0</v>
      </c>
      <c r="AB337" s="86">
        <v>0</v>
      </c>
      <c r="AC337" s="86">
        <v>0</v>
      </c>
      <c r="AD337" s="86">
        <v>0</v>
      </c>
      <c r="AE337" s="86">
        <v>0</v>
      </c>
      <c r="AF337" s="86">
        <v>0</v>
      </c>
      <c r="AG337" s="86">
        <v>0</v>
      </c>
      <c r="AH337" s="87">
        <v>0</v>
      </c>
    </row>
    <row r="338" spans="2:34" ht="15" customHeight="1" outlineLevel="3">
      <c r="B338" s="83">
        <v>4</v>
      </c>
      <c r="C338" s="84" t="s">
        <v>781</v>
      </c>
      <c r="D338" s="85">
        <f t="shared" si="33"/>
        <v>6929747.2000000002</v>
      </c>
      <c r="E338" s="86">
        <v>6929747.2000000002</v>
      </c>
      <c r="F338" s="86">
        <v>0</v>
      </c>
      <c r="G338" s="86">
        <v>0</v>
      </c>
      <c r="H338" s="86">
        <v>0</v>
      </c>
      <c r="I338" s="86">
        <v>0</v>
      </c>
      <c r="J338" s="86">
        <v>0</v>
      </c>
      <c r="K338" s="86">
        <v>0</v>
      </c>
      <c r="L338" s="86">
        <v>0</v>
      </c>
      <c r="M338" s="86">
        <v>0</v>
      </c>
      <c r="N338" s="86">
        <v>0</v>
      </c>
      <c r="O338" s="86">
        <v>0</v>
      </c>
      <c r="P338" s="86">
        <v>0</v>
      </c>
      <c r="Q338" s="86">
        <v>0</v>
      </c>
      <c r="R338" s="86">
        <v>0</v>
      </c>
      <c r="S338" s="86">
        <v>0</v>
      </c>
      <c r="T338" s="86">
        <v>0</v>
      </c>
      <c r="U338" s="86">
        <v>0</v>
      </c>
      <c r="V338" s="86">
        <v>0</v>
      </c>
      <c r="W338" s="86">
        <v>0</v>
      </c>
      <c r="X338" s="86">
        <v>0</v>
      </c>
      <c r="Y338" s="86">
        <v>0</v>
      </c>
      <c r="Z338" s="86">
        <v>0</v>
      </c>
      <c r="AA338" s="86">
        <v>0</v>
      </c>
      <c r="AB338" s="86">
        <v>0</v>
      </c>
      <c r="AC338" s="86">
        <v>0</v>
      </c>
      <c r="AD338" s="86">
        <v>0</v>
      </c>
      <c r="AE338" s="86">
        <v>0</v>
      </c>
      <c r="AF338" s="86">
        <v>0</v>
      </c>
      <c r="AG338" s="86">
        <v>0</v>
      </c>
      <c r="AH338" s="87">
        <v>0</v>
      </c>
    </row>
    <row r="339" spans="2:34" ht="15" customHeight="1" outlineLevel="1">
      <c r="B339" s="42">
        <v>2.9</v>
      </c>
      <c r="C339" s="20" t="s">
        <v>154</v>
      </c>
      <c r="D339" s="79">
        <f t="shared" si="33"/>
        <v>189069695.32993841</v>
      </c>
      <c r="E339" s="80">
        <f>E340+E357</f>
        <v>189069695.32993841</v>
      </c>
      <c r="F339" s="80">
        <f t="shared" ref="F339:AH339" si="37">F340+F357</f>
        <v>0</v>
      </c>
      <c r="G339" s="80">
        <f t="shared" si="37"/>
        <v>0</v>
      </c>
      <c r="H339" s="80">
        <f t="shared" si="37"/>
        <v>0</v>
      </c>
      <c r="I339" s="80">
        <f t="shared" si="37"/>
        <v>0</v>
      </c>
      <c r="J339" s="80">
        <f t="shared" si="37"/>
        <v>0</v>
      </c>
      <c r="K339" s="80">
        <f t="shared" si="37"/>
        <v>0</v>
      </c>
      <c r="L339" s="80">
        <f t="shared" si="37"/>
        <v>0</v>
      </c>
      <c r="M339" s="80">
        <f t="shared" si="37"/>
        <v>0</v>
      </c>
      <c r="N339" s="80">
        <f t="shared" si="37"/>
        <v>0</v>
      </c>
      <c r="O339" s="80">
        <f t="shared" si="37"/>
        <v>0</v>
      </c>
      <c r="P339" s="80">
        <f t="shared" si="37"/>
        <v>0</v>
      </c>
      <c r="Q339" s="80">
        <f t="shared" si="37"/>
        <v>0</v>
      </c>
      <c r="R339" s="80">
        <f t="shared" si="37"/>
        <v>0</v>
      </c>
      <c r="S339" s="80">
        <f t="shared" si="37"/>
        <v>0</v>
      </c>
      <c r="T339" s="80">
        <f t="shared" si="37"/>
        <v>0</v>
      </c>
      <c r="U339" s="80">
        <f t="shared" si="37"/>
        <v>0</v>
      </c>
      <c r="V339" s="80">
        <f t="shared" si="37"/>
        <v>0</v>
      </c>
      <c r="W339" s="80">
        <f t="shared" si="37"/>
        <v>0</v>
      </c>
      <c r="X339" s="80">
        <f t="shared" si="37"/>
        <v>0</v>
      </c>
      <c r="Y339" s="80">
        <f t="shared" si="37"/>
        <v>0</v>
      </c>
      <c r="Z339" s="80">
        <f t="shared" si="37"/>
        <v>0</v>
      </c>
      <c r="AA339" s="80">
        <f t="shared" si="37"/>
        <v>0</v>
      </c>
      <c r="AB339" s="80">
        <f t="shared" si="37"/>
        <v>0</v>
      </c>
      <c r="AC339" s="80">
        <f t="shared" si="37"/>
        <v>0</v>
      </c>
      <c r="AD339" s="80">
        <f t="shared" si="37"/>
        <v>0</v>
      </c>
      <c r="AE339" s="80">
        <f t="shared" si="37"/>
        <v>0</v>
      </c>
      <c r="AF339" s="80">
        <f t="shared" si="37"/>
        <v>0</v>
      </c>
      <c r="AG339" s="80">
        <f t="shared" si="37"/>
        <v>0</v>
      </c>
      <c r="AH339" s="80">
        <f t="shared" si="37"/>
        <v>0</v>
      </c>
    </row>
    <row r="340" spans="2:34" ht="15" customHeight="1" outlineLevel="2">
      <c r="B340" s="116" t="s">
        <v>8</v>
      </c>
      <c r="C340" s="117" t="s">
        <v>92</v>
      </c>
      <c r="D340" s="88">
        <f t="shared" si="33"/>
        <v>146272942.94161505</v>
      </c>
      <c r="E340" s="82">
        <f>SUM(E341:E356)</f>
        <v>146272942.94161505</v>
      </c>
      <c r="F340" s="82">
        <f t="shared" ref="F340:AH340" si="38">SUM(F341:F356)</f>
        <v>0</v>
      </c>
      <c r="G340" s="82">
        <f t="shared" si="38"/>
        <v>0</v>
      </c>
      <c r="H340" s="82">
        <f t="shared" si="38"/>
        <v>0</v>
      </c>
      <c r="I340" s="82">
        <f t="shared" si="38"/>
        <v>0</v>
      </c>
      <c r="J340" s="82">
        <f t="shared" si="38"/>
        <v>0</v>
      </c>
      <c r="K340" s="82">
        <f t="shared" si="38"/>
        <v>0</v>
      </c>
      <c r="L340" s="82">
        <f t="shared" si="38"/>
        <v>0</v>
      </c>
      <c r="M340" s="82">
        <f t="shared" si="38"/>
        <v>0</v>
      </c>
      <c r="N340" s="82">
        <f t="shared" si="38"/>
        <v>0</v>
      </c>
      <c r="O340" s="82">
        <f t="shared" si="38"/>
        <v>0</v>
      </c>
      <c r="P340" s="82">
        <f t="shared" si="38"/>
        <v>0</v>
      </c>
      <c r="Q340" s="82">
        <f t="shared" si="38"/>
        <v>0</v>
      </c>
      <c r="R340" s="82">
        <f t="shared" si="38"/>
        <v>0</v>
      </c>
      <c r="S340" s="82">
        <f t="shared" si="38"/>
        <v>0</v>
      </c>
      <c r="T340" s="82">
        <f t="shared" si="38"/>
        <v>0</v>
      </c>
      <c r="U340" s="82">
        <f t="shared" si="38"/>
        <v>0</v>
      </c>
      <c r="V340" s="82">
        <f t="shared" si="38"/>
        <v>0</v>
      </c>
      <c r="W340" s="82">
        <f t="shared" si="38"/>
        <v>0</v>
      </c>
      <c r="X340" s="82">
        <f t="shared" si="38"/>
        <v>0</v>
      </c>
      <c r="Y340" s="82">
        <f t="shared" si="38"/>
        <v>0</v>
      </c>
      <c r="Z340" s="82">
        <f t="shared" si="38"/>
        <v>0</v>
      </c>
      <c r="AA340" s="82">
        <f t="shared" si="38"/>
        <v>0</v>
      </c>
      <c r="AB340" s="82">
        <f t="shared" si="38"/>
        <v>0</v>
      </c>
      <c r="AC340" s="82">
        <f t="shared" si="38"/>
        <v>0</v>
      </c>
      <c r="AD340" s="82">
        <f t="shared" si="38"/>
        <v>0</v>
      </c>
      <c r="AE340" s="82">
        <f t="shared" si="38"/>
        <v>0</v>
      </c>
      <c r="AF340" s="82">
        <f t="shared" si="38"/>
        <v>0</v>
      </c>
      <c r="AG340" s="82">
        <f t="shared" si="38"/>
        <v>0</v>
      </c>
      <c r="AH340" s="82">
        <f t="shared" si="38"/>
        <v>0</v>
      </c>
    </row>
    <row r="341" spans="2:34" ht="15" customHeight="1" outlineLevel="3">
      <c r="B341" s="125">
        <v>1</v>
      </c>
      <c r="C341" s="84" t="s">
        <v>381</v>
      </c>
      <c r="D341" s="85">
        <f t="shared" si="33"/>
        <v>7921145.8328744005</v>
      </c>
      <c r="E341" s="86">
        <v>7921145.8328744005</v>
      </c>
      <c r="F341" s="86">
        <v>0</v>
      </c>
      <c r="G341" s="86">
        <v>0</v>
      </c>
      <c r="H341" s="86">
        <v>0</v>
      </c>
      <c r="I341" s="86">
        <v>0</v>
      </c>
      <c r="J341" s="86">
        <v>0</v>
      </c>
      <c r="K341" s="86">
        <v>0</v>
      </c>
      <c r="L341" s="86">
        <v>0</v>
      </c>
      <c r="M341" s="86">
        <v>0</v>
      </c>
      <c r="N341" s="86">
        <v>0</v>
      </c>
      <c r="O341" s="86">
        <v>0</v>
      </c>
      <c r="P341" s="86">
        <v>0</v>
      </c>
      <c r="Q341" s="86">
        <v>0</v>
      </c>
      <c r="R341" s="86">
        <v>0</v>
      </c>
      <c r="S341" s="86">
        <v>0</v>
      </c>
      <c r="T341" s="86">
        <v>0</v>
      </c>
      <c r="U341" s="86">
        <v>0</v>
      </c>
      <c r="V341" s="86">
        <v>0</v>
      </c>
      <c r="W341" s="86">
        <v>0</v>
      </c>
      <c r="X341" s="86">
        <v>0</v>
      </c>
      <c r="Y341" s="86">
        <v>0</v>
      </c>
      <c r="Z341" s="86">
        <v>0</v>
      </c>
      <c r="AA341" s="86">
        <v>0</v>
      </c>
      <c r="AB341" s="86">
        <v>0</v>
      </c>
      <c r="AC341" s="86">
        <v>0</v>
      </c>
      <c r="AD341" s="86">
        <v>0</v>
      </c>
      <c r="AE341" s="86">
        <v>0</v>
      </c>
      <c r="AF341" s="86">
        <v>0</v>
      </c>
      <c r="AG341" s="86">
        <v>0</v>
      </c>
      <c r="AH341" s="87">
        <v>0</v>
      </c>
    </row>
    <row r="342" spans="2:34" ht="15" customHeight="1" outlineLevel="3">
      <c r="B342" s="125">
        <v>2</v>
      </c>
      <c r="C342" s="126" t="s">
        <v>378</v>
      </c>
      <c r="D342" s="85">
        <f t="shared" si="33"/>
        <v>8028373.5445953459</v>
      </c>
      <c r="E342" s="86">
        <v>8028373.5445953459</v>
      </c>
      <c r="F342" s="86">
        <v>0</v>
      </c>
      <c r="G342" s="86">
        <v>0</v>
      </c>
      <c r="H342" s="86">
        <v>0</v>
      </c>
      <c r="I342" s="86">
        <v>0</v>
      </c>
      <c r="J342" s="86">
        <v>0</v>
      </c>
      <c r="K342" s="86">
        <v>0</v>
      </c>
      <c r="L342" s="86">
        <v>0</v>
      </c>
      <c r="M342" s="86">
        <v>0</v>
      </c>
      <c r="N342" s="86">
        <v>0</v>
      </c>
      <c r="O342" s="86">
        <v>0</v>
      </c>
      <c r="P342" s="86">
        <v>0</v>
      </c>
      <c r="Q342" s="86">
        <v>0</v>
      </c>
      <c r="R342" s="86">
        <v>0</v>
      </c>
      <c r="S342" s="86">
        <v>0</v>
      </c>
      <c r="T342" s="86">
        <v>0</v>
      </c>
      <c r="U342" s="86">
        <v>0</v>
      </c>
      <c r="V342" s="86">
        <v>0</v>
      </c>
      <c r="W342" s="86">
        <v>0</v>
      </c>
      <c r="X342" s="86">
        <v>0</v>
      </c>
      <c r="Y342" s="86">
        <v>0</v>
      </c>
      <c r="Z342" s="86">
        <v>0</v>
      </c>
      <c r="AA342" s="86">
        <v>0</v>
      </c>
      <c r="AB342" s="86">
        <v>0</v>
      </c>
      <c r="AC342" s="86">
        <v>0</v>
      </c>
      <c r="AD342" s="86">
        <v>0</v>
      </c>
      <c r="AE342" s="86">
        <v>0</v>
      </c>
      <c r="AF342" s="86">
        <v>0</v>
      </c>
      <c r="AG342" s="86">
        <v>0</v>
      </c>
      <c r="AH342" s="87">
        <v>0</v>
      </c>
    </row>
    <row r="343" spans="2:34" ht="15" customHeight="1" outlineLevel="3">
      <c r="B343" s="125">
        <v>3</v>
      </c>
      <c r="C343" s="126" t="s">
        <v>379</v>
      </c>
      <c r="D343" s="85">
        <f t="shared" si="33"/>
        <v>8028373.5445953459</v>
      </c>
      <c r="E343" s="86">
        <v>8028373.5445953459</v>
      </c>
      <c r="F343" s="86">
        <v>0</v>
      </c>
      <c r="G343" s="86">
        <v>0</v>
      </c>
      <c r="H343" s="86">
        <v>0</v>
      </c>
      <c r="I343" s="86">
        <v>0</v>
      </c>
      <c r="J343" s="86">
        <v>0</v>
      </c>
      <c r="K343" s="86">
        <v>0</v>
      </c>
      <c r="L343" s="86">
        <v>0</v>
      </c>
      <c r="M343" s="86">
        <v>0</v>
      </c>
      <c r="N343" s="86">
        <v>0</v>
      </c>
      <c r="O343" s="86">
        <v>0</v>
      </c>
      <c r="P343" s="86">
        <v>0</v>
      </c>
      <c r="Q343" s="86">
        <v>0</v>
      </c>
      <c r="R343" s="86">
        <v>0</v>
      </c>
      <c r="S343" s="86">
        <v>0</v>
      </c>
      <c r="T343" s="86">
        <v>0</v>
      </c>
      <c r="U343" s="86">
        <v>0</v>
      </c>
      <c r="V343" s="86">
        <v>0</v>
      </c>
      <c r="W343" s="86">
        <v>0</v>
      </c>
      <c r="X343" s="86">
        <v>0</v>
      </c>
      <c r="Y343" s="86">
        <v>0</v>
      </c>
      <c r="Z343" s="86">
        <v>0</v>
      </c>
      <c r="AA343" s="86">
        <v>0</v>
      </c>
      <c r="AB343" s="86">
        <v>0</v>
      </c>
      <c r="AC343" s="86">
        <v>0</v>
      </c>
      <c r="AD343" s="86">
        <v>0</v>
      </c>
      <c r="AE343" s="86">
        <v>0</v>
      </c>
      <c r="AF343" s="86">
        <v>0</v>
      </c>
      <c r="AG343" s="86">
        <v>0</v>
      </c>
      <c r="AH343" s="87">
        <v>0</v>
      </c>
    </row>
    <row r="344" spans="2:34" ht="15" customHeight="1" outlineLevel="3">
      <c r="B344" s="125">
        <v>4</v>
      </c>
      <c r="C344" s="126" t="s">
        <v>380</v>
      </c>
      <c r="D344" s="85">
        <f t="shared" si="33"/>
        <v>8028373.5445953459</v>
      </c>
      <c r="E344" s="86">
        <v>8028373.5445953459</v>
      </c>
      <c r="F344" s="86">
        <v>0</v>
      </c>
      <c r="G344" s="86">
        <v>0</v>
      </c>
      <c r="H344" s="86">
        <v>0</v>
      </c>
      <c r="I344" s="86">
        <v>0</v>
      </c>
      <c r="J344" s="86">
        <v>0</v>
      </c>
      <c r="K344" s="86">
        <v>0</v>
      </c>
      <c r="L344" s="86">
        <v>0</v>
      </c>
      <c r="M344" s="86">
        <v>0</v>
      </c>
      <c r="N344" s="86">
        <v>0</v>
      </c>
      <c r="O344" s="86">
        <v>0</v>
      </c>
      <c r="P344" s="86">
        <v>0</v>
      </c>
      <c r="Q344" s="86">
        <v>0</v>
      </c>
      <c r="R344" s="86">
        <v>0</v>
      </c>
      <c r="S344" s="86">
        <v>0</v>
      </c>
      <c r="T344" s="86">
        <v>0</v>
      </c>
      <c r="U344" s="86">
        <v>0</v>
      </c>
      <c r="V344" s="86">
        <v>0</v>
      </c>
      <c r="W344" s="86">
        <v>0</v>
      </c>
      <c r="X344" s="86">
        <v>0</v>
      </c>
      <c r="Y344" s="86">
        <v>0</v>
      </c>
      <c r="Z344" s="86">
        <v>0</v>
      </c>
      <c r="AA344" s="86">
        <v>0</v>
      </c>
      <c r="AB344" s="86">
        <v>0</v>
      </c>
      <c r="AC344" s="86">
        <v>0</v>
      </c>
      <c r="AD344" s="86">
        <v>0</v>
      </c>
      <c r="AE344" s="86">
        <v>0</v>
      </c>
      <c r="AF344" s="86">
        <v>0</v>
      </c>
      <c r="AG344" s="86">
        <v>0</v>
      </c>
      <c r="AH344" s="87">
        <v>0</v>
      </c>
    </row>
    <row r="345" spans="2:34" ht="15" customHeight="1" outlineLevel="3">
      <c r="B345" s="125">
        <v>5</v>
      </c>
      <c r="C345" s="126" t="s">
        <v>371</v>
      </c>
      <c r="D345" s="85">
        <f t="shared" si="33"/>
        <v>7637530.2952041402</v>
      </c>
      <c r="E345" s="86">
        <v>7637530.2952041402</v>
      </c>
      <c r="F345" s="86">
        <v>0</v>
      </c>
      <c r="G345" s="86">
        <v>0</v>
      </c>
      <c r="H345" s="86">
        <v>0</v>
      </c>
      <c r="I345" s="86">
        <v>0</v>
      </c>
      <c r="J345" s="86">
        <v>0</v>
      </c>
      <c r="K345" s="86">
        <v>0</v>
      </c>
      <c r="L345" s="86">
        <v>0</v>
      </c>
      <c r="M345" s="86">
        <v>0</v>
      </c>
      <c r="N345" s="86">
        <v>0</v>
      </c>
      <c r="O345" s="86">
        <v>0</v>
      </c>
      <c r="P345" s="86">
        <v>0</v>
      </c>
      <c r="Q345" s="86">
        <v>0</v>
      </c>
      <c r="R345" s="86">
        <v>0</v>
      </c>
      <c r="S345" s="86">
        <v>0</v>
      </c>
      <c r="T345" s="86">
        <v>0</v>
      </c>
      <c r="U345" s="86">
        <v>0</v>
      </c>
      <c r="V345" s="86">
        <v>0</v>
      </c>
      <c r="W345" s="86">
        <v>0</v>
      </c>
      <c r="X345" s="86">
        <v>0</v>
      </c>
      <c r="Y345" s="86">
        <v>0</v>
      </c>
      <c r="Z345" s="86">
        <v>0</v>
      </c>
      <c r="AA345" s="86">
        <v>0</v>
      </c>
      <c r="AB345" s="86">
        <v>0</v>
      </c>
      <c r="AC345" s="86">
        <v>0</v>
      </c>
      <c r="AD345" s="86">
        <v>0</v>
      </c>
      <c r="AE345" s="86">
        <v>0</v>
      </c>
      <c r="AF345" s="86">
        <v>0</v>
      </c>
      <c r="AG345" s="86">
        <v>0</v>
      </c>
      <c r="AH345" s="87">
        <v>0</v>
      </c>
    </row>
    <row r="346" spans="2:34" ht="15" customHeight="1" outlineLevel="3">
      <c r="B346" s="125">
        <v>6</v>
      </c>
      <c r="C346" s="126" t="s">
        <v>372</v>
      </c>
      <c r="D346" s="85">
        <f t="shared" si="33"/>
        <v>15754980.119143365</v>
      </c>
      <c r="E346" s="86">
        <v>15754980.119143365</v>
      </c>
      <c r="F346" s="86">
        <v>0</v>
      </c>
      <c r="G346" s="86">
        <v>0</v>
      </c>
      <c r="H346" s="86">
        <v>0</v>
      </c>
      <c r="I346" s="86">
        <v>0</v>
      </c>
      <c r="J346" s="86">
        <v>0</v>
      </c>
      <c r="K346" s="86">
        <v>0</v>
      </c>
      <c r="L346" s="86">
        <v>0</v>
      </c>
      <c r="M346" s="86">
        <v>0</v>
      </c>
      <c r="N346" s="86">
        <v>0</v>
      </c>
      <c r="O346" s="86">
        <v>0</v>
      </c>
      <c r="P346" s="86">
        <v>0</v>
      </c>
      <c r="Q346" s="86">
        <v>0</v>
      </c>
      <c r="R346" s="86">
        <v>0</v>
      </c>
      <c r="S346" s="86">
        <v>0</v>
      </c>
      <c r="T346" s="86">
        <v>0</v>
      </c>
      <c r="U346" s="86">
        <v>0</v>
      </c>
      <c r="V346" s="86">
        <v>0</v>
      </c>
      <c r="W346" s="86">
        <v>0</v>
      </c>
      <c r="X346" s="86">
        <v>0</v>
      </c>
      <c r="Y346" s="86">
        <v>0</v>
      </c>
      <c r="Z346" s="86">
        <v>0</v>
      </c>
      <c r="AA346" s="86">
        <v>0</v>
      </c>
      <c r="AB346" s="86">
        <v>0</v>
      </c>
      <c r="AC346" s="86">
        <v>0</v>
      </c>
      <c r="AD346" s="86">
        <v>0</v>
      </c>
      <c r="AE346" s="86">
        <v>0</v>
      </c>
      <c r="AF346" s="86">
        <v>0</v>
      </c>
      <c r="AG346" s="86">
        <v>0</v>
      </c>
      <c r="AH346" s="87">
        <v>0</v>
      </c>
    </row>
    <row r="347" spans="2:34" ht="15" customHeight="1" outlineLevel="3">
      <c r="B347" s="125">
        <v>7</v>
      </c>
      <c r="C347" s="126" t="s">
        <v>373</v>
      </c>
      <c r="D347" s="85">
        <f t="shared" si="33"/>
        <v>7637530.2952041402</v>
      </c>
      <c r="E347" s="86">
        <v>7637530.2952041402</v>
      </c>
      <c r="F347" s="86">
        <v>0</v>
      </c>
      <c r="G347" s="86">
        <v>0</v>
      </c>
      <c r="H347" s="86">
        <v>0</v>
      </c>
      <c r="I347" s="86">
        <v>0</v>
      </c>
      <c r="J347" s="86">
        <v>0</v>
      </c>
      <c r="K347" s="86">
        <v>0</v>
      </c>
      <c r="L347" s="86">
        <v>0</v>
      </c>
      <c r="M347" s="86">
        <v>0</v>
      </c>
      <c r="N347" s="86">
        <v>0</v>
      </c>
      <c r="O347" s="86">
        <v>0</v>
      </c>
      <c r="P347" s="86">
        <v>0</v>
      </c>
      <c r="Q347" s="86">
        <v>0</v>
      </c>
      <c r="R347" s="86">
        <v>0</v>
      </c>
      <c r="S347" s="86">
        <v>0</v>
      </c>
      <c r="T347" s="86">
        <v>0</v>
      </c>
      <c r="U347" s="86">
        <v>0</v>
      </c>
      <c r="V347" s="86">
        <v>0</v>
      </c>
      <c r="W347" s="86">
        <v>0</v>
      </c>
      <c r="X347" s="86">
        <v>0</v>
      </c>
      <c r="Y347" s="86">
        <v>0</v>
      </c>
      <c r="Z347" s="86">
        <v>0</v>
      </c>
      <c r="AA347" s="86">
        <v>0</v>
      </c>
      <c r="AB347" s="86">
        <v>0</v>
      </c>
      <c r="AC347" s="86">
        <v>0</v>
      </c>
      <c r="AD347" s="86">
        <v>0</v>
      </c>
      <c r="AE347" s="86">
        <v>0</v>
      </c>
      <c r="AF347" s="86">
        <v>0</v>
      </c>
      <c r="AG347" s="86">
        <v>0</v>
      </c>
      <c r="AH347" s="87">
        <v>0</v>
      </c>
    </row>
    <row r="348" spans="2:34" ht="15" customHeight="1" outlineLevel="3">
      <c r="B348" s="125">
        <v>8</v>
      </c>
      <c r="C348" s="126" t="s">
        <v>374</v>
      </c>
      <c r="D348" s="85">
        <f t="shared" si="33"/>
        <v>7637530.2952041402</v>
      </c>
      <c r="E348" s="86">
        <v>7637530.2952041402</v>
      </c>
      <c r="F348" s="86">
        <v>0</v>
      </c>
      <c r="G348" s="86">
        <v>0</v>
      </c>
      <c r="H348" s="86">
        <v>0</v>
      </c>
      <c r="I348" s="86">
        <v>0</v>
      </c>
      <c r="J348" s="86">
        <v>0</v>
      </c>
      <c r="K348" s="86">
        <v>0</v>
      </c>
      <c r="L348" s="86">
        <v>0</v>
      </c>
      <c r="M348" s="86">
        <v>0</v>
      </c>
      <c r="N348" s="86">
        <v>0</v>
      </c>
      <c r="O348" s="86">
        <v>0</v>
      </c>
      <c r="P348" s="86">
        <v>0</v>
      </c>
      <c r="Q348" s="86">
        <v>0</v>
      </c>
      <c r="R348" s="86">
        <v>0</v>
      </c>
      <c r="S348" s="86">
        <v>0</v>
      </c>
      <c r="T348" s="86">
        <v>0</v>
      </c>
      <c r="U348" s="86">
        <v>0</v>
      </c>
      <c r="V348" s="86">
        <v>0</v>
      </c>
      <c r="W348" s="86">
        <v>0</v>
      </c>
      <c r="X348" s="86">
        <v>0</v>
      </c>
      <c r="Y348" s="86">
        <v>0</v>
      </c>
      <c r="Z348" s="86">
        <v>0</v>
      </c>
      <c r="AA348" s="86">
        <v>0</v>
      </c>
      <c r="AB348" s="86">
        <v>0</v>
      </c>
      <c r="AC348" s="86">
        <v>0</v>
      </c>
      <c r="AD348" s="86">
        <v>0</v>
      </c>
      <c r="AE348" s="86">
        <v>0</v>
      </c>
      <c r="AF348" s="86">
        <v>0</v>
      </c>
      <c r="AG348" s="86">
        <v>0</v>
      </c>
      <c r="AH348" s="87">
        <v>0</v>
      </c>
    </row>
    <row r="349" spans="2:34" ht="15" customHeight="1" outlineLevel="3">
      <c r="B349" s="125">
        <v>9</v>
      </c>
      <c r="C349" s="126" t="s">
        <v>375</v>
      </c>
      <c r="D349" s="85">
        <f t="shared" si="33"/>
        <v>7637530.2952041402</v>
      </c>
      <c r="E349" s="86">
        <v>7637530.2952041402</v>
      </c>
      <c r="F349" s="86">
        <v>0</v>
      </c>
      <c r="G349" s="86">
        <v>0</v>
      </c>
      <c r="H349" s="86">
        <v>0</v>
      </c>
      <c r="I349" s="86">
        <v>0</v>
      </c>
      <c r="J349" s="86">
        <v>0</v>
      </c>
      <c r="K349" s="86">
        <v>0</v>
      </c>
      <c r="L349" s="86">
        <v>0</v>
      </c>
      <c r="M349" s="86">
        <v>0</v>
      </c>
      <c r="N349" s="86">
        <v>0</v>
      </c>
      <c r="O349" s="86">
        <v>0</v>
      </c>
      <c r="P349" s="86">
        <v>0</v>
      </c>
      <c r="Q349" s="86">
        <v>0</v>
      </c>
      <c r="R349" s="86">
        <v>0</v>
      </c>
      <c r="S349" s="86">
        <v>0</v>
      </c>
      <c r="T349" s="86">
        <v>0</v>
      </c>
      <c r="U349" s="86">
        <v>0</v>
      </c>
      <c r="V349" s="86">
        <v>0</v>
      </c>
      <c r="W349" s="86">
        <v>0</v>
      </c>
      <c r="X349" s="86">
        <v>0</v>
      </c>
      <c r="Y349" s="86">
        <v>0</v>
      </c>
      <c r="Z349" s="86">
        <v>0</v>
      </c>
      <c r="AA349" s="86">
        <v>0</v>
      </c>
      <c r="AB349" s="86">
        <v>0</v>
      </c>
      <c r="AC349" s="86">
        <v>0</v>
      </c>
      <c r="AD349" s="86">
        <v>0</v>
      </c>
      <c r="AE349" s="86">
        <v>0</v>
      </c>
      <c r="AF349" s="86">
        <v>0</v>
      </c>
      <c r="AG349" s="86">
        <v>0</v>
      </c>
      <c r="AH349" s="87">
        <v>0</v>
      </c>
    </row>
    <row r="350" spans="2:34" ht="15" customHeight="1" outlineLevel="3">
      <c r="B350" s="125">
        <v>10</v>
      </c>
      <c r="C350" s="126" t="s">
        <v>376</v>
      </c>
      <c r="D350" s="85">
        <f t="shared" si="33"/>
        <v>11990603.667096071</v>
      </c>
      <c r="E350" s="86">
        <v>11990603.667096071</v>
      </c>
      <c r="F350" s="86">
        <v>0</v>
      </c>
      <c r="G350" s="86">
        <v>0</v>
      </c>
      <c r="H350" s="86">
        <v>0</v>
      </c>
      <c r="I350" s="86">
        <v>0</v>
      </c>
      <c r="J350" s="86">
        <v>0</v>
      </c>
      <c r="K350" s="86">
        <v>0</v>
      </c>
      <c r="L350" s="86">
        <v>0</v>
      </c>
      <c r="M350" s="86">
        <v>0</v>
      </c>
      <c r="N350" s="86">
        <v>0</v>
      </c>
      <c r="O350" s="86">
        <v>0</v>
      </c>
      <c r="P350" s="86">
        <v>0</v>
      </c>
      <c r="Q350" s="86">
        <v>0</v>
      </c>
      <c r="R350" s="86">
        <v>0</v>
      </c>
      <c r="S350" s="86">
        <v>0</v>
      </c>
      <c r="T350" s="86">
        <v>0</v>
      </c>
      <c r="U350" s="86">
        <v>0</v>
      </c>
      <c r="V350" s="86">
        <v>0</v>
      </c>
      <c r="W350" s="86">
        <v>0</v>
      </c>
      <c r="X350" s="86">
        <v>0</v>
      </c>
      <c r="Y350" s="86">
        <v>0</v>
      </c>
      <c r="Z350" s="86">
        <v>0</v>
      </c>
      <c r="AA350" s="86">
        <v>0</v>
      </c>
      <c r="AB350" s="86">
        <v>0</v>
      </c>
      <c r="AC350" s="86">
        <v>0</v>
      </c>
      <c r="AD350" s="86">
        <v>0</v>
      </c>
      <c r="AE350" s="86">
        <v>0</v>
      </c>
      <c r="AF350" s="86">
        <v>0</v>
      </c>
      <c r="AG350" s="86">
        <v>0</v>
      </c>
      <c r="AH350" s="87">
        <v>0</v>
      </c>
    </row>
    <row r="351" spans="2:34" ht="15" customHeight="1" outlineLevel="3">
      <c r="B351" s="125">
        <v>11</v>
      </c>
      <c r="C351" s="126" t="s">
        <v>377</v>
      </c>
      <c r="D351" s="85">
        <f t="shared" si="33"/>
        <v>7637530.2952041402</v>
      </c>
      <c r="E351" s="86">
        <v>7637530.2952041402</v>
      </c>
      <c r="F351" s="86">
        <v>0</v>
      </c>
      <c r="G351" s="86">
        <v>0</v>
      </c>
      <c r="H351" s="86">
        <v>0</v>
      </c>
      <c r="I351" s="86">
        <v>0</v>
      </c>
      <c r="J351" s="86">
        <v>0</v>
      </c>
      <c r="K351" s="86">
        <v>0</v>
      </c>
      <c r="L351" s="86">
        <v>0</v>
      </c>
      <c r="M351" s="86">
        <v>0</v>
      </c>
      <c r="N351" s="86">
        <v>0</v>
      </c>
      <c r="O351" s="86">
        <v>0</v>
      </c>
      <c r="P351" s="86">
        <v>0</v>
      </c>
      <c r="Q351" s="86">
        <v>0</v>
      </c>
      <c r="R351" s="86">
        <v>0</v>
      </c>
      <c r="S351" s="86">
        <v>0</v>
      </c>
      <c r="T351" s="86">
        <v>0</v>
      </c>
      <c r="U351" s="86">
        <v>0</v>
      </c>
      <c r="V351" s="86">
        <v>0</v>
      </c>
      <c r="W351" s="86">
        <v>0</v>
      </c>
      <c r="X351" s="86">
        <v>0</v>
      </c>
      <c r="Y351" s="86">
        <v>0</v>
      </c>
      <c r="Z351" s="86">
        <v>0</v>
      </c>
      <c r="AA351" s="86">
        <v>0</v>
      </c>
      <c r="AB351" s="86">
        <v>0</v>
      </c>
      <c r="AC351" s="86">
        <v>0</v>
      </c>
      <c r="AD351" s="86">
        <v>0</v>
      </c>
      <c r="AE351" s="86">
        <v>0</v>
      </c>
      <c r="AF351" s="86">
        <v>0</v>
      </c>
      <c r="AG351" s="86">
        <v>0</v>
      </c>
      <c r="AH351" s="87">
        <v>0</v>
      </c>
    </row>
    <row r="352" spans="2:34" ht="15" customHeight="1" outlineLevel="3">
      <c r="B352" s="125">
        <v>12</v>
      </c>
      <c r="C352" s="126" t="s">
        <v>382</v>
      </c>
      <c r="D352" s="85">
        <f t="shared" si="33"/>
        <v>8076769.1851762813</v>
      </c>
      <c r="E352" s="86">
        <v>8076769.1851762813</v>
      </c>
      <c r="F352" s="86">
        <v>0</v>
      </c>
      <c r="G352" s="86">
        <v>0</v>
      </c>
      <c r="H352" s="86">
        <v>0</v>
      </c>
      <c r="I352" s="86">
        <v>0</v>
      </c>
      <c r="J352" s="86">
        <v>0</v>
      </c>
      <c r="K352" s="86">
        <v>0</v>
      </c>
      <c r="L352" s="86">
        <v>0</v>
      </c>
      <c r="M352" s="86">
        <v>0</v>
      </c>
      <c r="N352" s="86">
        <v>0</v>
      </c>
      <c r="O352" s="86">
        <v>0</v>
      </c>
      <c r="P352" s="86">
        <v>0</v>
      </c>
      <c r="Q352" s="86">
        <v>0</v>
      </c>
      <c r="R352" s="86">
        <v>0</v>
      </c>
      <c r="S352" s="86">
        <v>0</v>
      </c>
      <c r="T352" s="86">
        <v>0</v>
      </c>
      <c r="U352" s="86">
        <v>0</v>
      </c>
      <c r="V352" s="86">
        <v>0</v>
      </c>
      <c r="W352" s="86">
        <v>0</v>
      </c>
      <c r="X352" s="86">
        <v>0</v>
      </c>
      <c r="Y352" s="86">
        <v>0</v>
      </c>
      <c r="Z352" s="86">
        <v>0</v>
      </c>
      <c r="AA352" s="86">
        <v>0</v>
      </c>
      <c r="AB352" s="86">
        <v>0</v>
      </c>
      <c r="AC352" s="86">
        <v>0</v>
      </c>
      <c r="AD352" s="86">
        <v>0</v>
      </c>
      <c r="AE352" s="86">
        <v>0</v>
      </c>
      <c r="AF352" s="86">
        <v>0</v>
      </c>
      <c r="AG352" s="86">
        <v>0</v>
      </c>
      <c r="AH352" s="87">
        <v>0</v>
      </c>
    </row>
    <row r="353" spans="2:34" ht="15" customHeight="1" outlineLevel="3">
      <c r="B353" s="125">
        <v>13</v>
      </c>
      <c r="C353" s="126" t="s">
        <v>383</v>
      </c>
      <c r="D353" s="85">
        <f t="shared" si="33"/>
        <v>16560251.417425623</v>
      </c>
      <c r="E353" s="86">
        <v>16560251.417425623</v>
      </c>
      <c r="F353" s="86">
        <v>0</v>
      </c>
      <c r="G353" s="86">
        <v>0</v>
      </c>
      <c r="H353" s="86">
        <v>0</v>
      </c>
      <c r="I353" s="86">
        <v>0</v>
      </c>
      <c r="J353" s="86">
        <v>0</v>
      </c>
      <c r="K353" s="86">
        <v>0</v>
      </c>
      <c r="L353" s="86">
        <v>0</v>
      </c>
      <c r="M353" s="86">
        <v>0</v>
      </c>
      <c r="N353" s="86">
        <v>0</v>
      </c>
      <c r="O353" s="86">
        <v>0</v>
      </c>
      <c r="P353" s="86">
        <v>0</v>
      </c>
      <c r="Q353" s="86">
        <v>0</v>
      </c>
      <c r="R353" s="86">
        <v>0</v>
      </c>
      <c r="S353" s="86">
        <v>0</v>
      </c>
      <c r="T353" s="86">
        <v>0</v>
      </c>
      <c r="U353" s="86">
        <v>0</v>
      </c>
      <c r="V353" s="86">
        <v>0</v>
      </c>
      <c r="W353" s="86">
        <v>0</v>
      </c>
      <c r="X353" s="86">
        <v>0</v>
      </c>
      <c r="Y353" s="86">
        <v>0</v>
      </c>
      <c r="Z353" s="86">
        <v>0</v>
      </c>
      <c r="AA353" s="86">
        <v>0</v>
      </c>
      <c r="AB353" s="86">
        <v>0</v>
      </c>
      <c r="AC353" s="86">
        <v>0</v>
      </c>
      <c r="AD353" s="86">
        <v>0</v>
      </c>
      <c r="AE353" s="86">
        <v>0</v>
      </c>
      <c r="AF353" s="86">
        <v>0</v>
      </c>
      <c r="AG353" s="86">
        <v>0</v>
      </c>
      <c r="AH353" s="87">
        <v>0</v>
      </c>
    </row>
    <row r="354" spans="2:34" ht="15" customHeight="1" outlineLevel="3">
      <c r="B354" s="125">
        <v>14</v>
      </c>
      <c r="C354" s="126" t="s">
        <v>368</v>
      </c>
      <c r="D354" s="85">
        <f t="shared" si="33"/>
        <v>7950370.2889910527</v>
      </c>
      <c r="E354" s="86">
        <v>7950370.2889910527</v>
      </c>
      <c r="F354" s="86">
        <v>0</v>
      </c>
      <c r="G354" s="86">
        <v>0</v>
      </c>
      <c r="H354" s="86">
        <v>0</v>
      </c>
      <c r="I354" s="86">
        <v>0</v>
      </c>
      <c r="J354" s="86">
        <v>0</v>
      </c>
      <c r="K354" s="86">
        <v>0</v>
      </c>
      <c r="L354" s="86">
        <v>0</v>
      </c>
      <c r="M354" s="86">
        <v>0</v>
      </c>
      <c r="N354" s="86">
        <v>0</v>
      </c>
      <c r="O354" s="86">
        <v>0</v>
      </c>
      <c r="P354" s="86">
        <v>0</v>
      </c>
      <c r="Q354" s="86">
        <v>0</v>
      </c>
      <c r="R354" s="86">
        <v>0</v>
      </c>
      <c r="S354" s="86">
        <v>0</v>
      </c>
      <c r="T354" s="86">
        <v>0</v>
      </c>
      <c r="U354" s="86">
        <v>0</v>
      </c>
      <c r="V354" s="86">
        <v>0</v>
      </c>
      <c r="W354" s="86">
        <v>0</v>
      </c>
      <c r="X354" s="86">
        <v>0</v>
      </c>
      <c r="Y354" s="86">
        <v>0</v>
      </c>
      <c r="Z354" s="86">
        <v>0</v>
      </c>
      <c r="AA354" s="86">
        <v>0</v>
      </c>
      <c r="AB354" s="86">
        <v>0</v>
      </c>
      <c r="AC354" s="86">
        <v>0</v>
      </c>
      <c r="AD354" s="86">
        <v>0</v>
      </c>
      <c r="AE354" s="86">
        <v>0</v>
      </c>
      <c r="AF354" s="86">
        <v>0</v>
      </c>
      <c r="AG354" s="86">
        <v>0</v>
      </c>
      <c r="AH354" s="87">
        <v>0</v>
      </c>
    </row>
    <row r="355" spans="2:34" ht="15" customHeight="1" outlineLevel="3">
      <c r="B355" s="125">
        <v>15</v>
      </c>
      <c r="C355" s="126" t="s">
        <v>369</v>
      </c>
      <c r="D355" s="85">
        <f t="shared" si="33"/>
        <v>7950370.2889910527</v>
      </c>
      <c r="E355" s="86">
        <v>7950370.2889910527</v>
      </c>
      <c r="F355" s="86">
        <v>0</v>
      </c>
      <c r="G355" s="86">
        <v>0</v>
      </c>
      <c r="H355" s="86">
        <v>0</v>
      </c>
      <c r="I355" s="86">
        <v>0</v>
      </c>
      <c r="J355" s="86">
        <v>0</v>
      </c>
      <c r="K355" s="86">
        <v>0</v>
      </c>
      <c r="L355" s="86">
        <v>0</v>
      </c>
      <c r="M355" s="86">
        <v>0</v>
      </c>
      <c r="N355" s="86">
        <v>0</v>
      </c>
      <c r="O355" s="86">
        <v>0</v>
      </c>
      <c r="P355" s="86">
        <v>0</v>
      </c>
      <c r="Q355" s="86">
        <v>0</v>
      </c>
      <c r="R355" s="86">
        <v>0</v>
      </c>
      <c r="S355" s="86">
        <v>0</v>
      </c>
      <c r="T355" s="86">
        <v>0</v>
      </c>
      <c r="U355" s="86">
        <v>0</v>
      </c>
      <c r="V355" s="86">
        <v>0</v>
      </c>
      <c r="W355" s="86">
        <v>0</v>
      </c>
      <c r="X355" s="86">
        <v>0</v>
      </c>
      <c r="Y355" s="86">
        <v>0</v>
      </c>
      <c r="Z355" s="86">
        <v>0</v>
      </c>
      <c r="AA355" s="86">
        <v>0</v>
      </c>
      <c r="AB355" s="86">
        <v>0</v>
      </c>
      <c r="AC355" s="86">
        <v>0</v>
      </c>
      <c r="AD355" s="86">
        <v>0</v>
      </c>
      <c r="AE355" s="86">
        <v>0</v>
      </c>
      <c r="AF355" s="86">
        <v>0</v>
      </c>
      <c r="AG355" s="86">
        <v>0</v>
      </c>
      <c r="AH355" s="87">
        <v>0</v>
      </c>
    </row>
    <row r="356" spans="2:34" ht="15" customHeight="1" outlineLevel="3">
      <c r="B356" s="125">
        <v>16</v>
      </c>
      <c r="C356" s="126" t="s">
        <v>370</v>
      </c>
      <c r="D356" s="85">
        <f t="shared" si="33"/>
        <v>7795680.0321104396</v>
      </c>
      <c r="E356" s="86">
        <v>7795680.0321104396</v>
      </c>
      <c r="F356" s="86">
        <v>0</v>
      </c>
      <c r="G356" s="86">
        <v>0</v>
      </c>
      <c r="H356" s="86">
        <v>0</v>
      </c>
      <c r="I356" s="86">
        <v>0</v>
      </c>
      <c r="J356" s="86">
        <v>0</v>
      </c>
      <c r="K356" s="86">
        <v>0</v>
      </c>
      <c r="L356" s="86">
        <v>0</v>
      </c>
      <c r="M356" s="86">
        <v>0</v>
      </c>
      <c r="N356" s="86">
        <v>0</v>
      </c>
      <c r="O356" s="86">
        <v>0</v>
      </c>
      <c r="P356" s="86">
        <v>0</v>
      </c>
      <c r="Q356" s="86">
        <v>0</v>
      </c>
      <c r="R356" s="86">
        <v>0</v>
      </c>
      <c r="S356" s="86">
        <v>0</v>
      </c>
      <c r="T356" s="86">
        <v>0</v>
      </c>
      <c r="U356" s="86">
        <v>0</v>
      </c>
      <c r="V356" s="86">
        <v>0</v>
      </c>
      <c r="W356" s="86">
        <v>0</v>
      </c>
      <c r="X356" s="86">
        <v>0</v>
      </c>
      <c r="Y356" s="86">
        <v>0</v>
      </c>
      <c r="Z356" s="86">
        <v>0</v>
      </c>
      <c r="AA356" s="86">
        <v>0</v>
      </c>
      <c r="AB356" s="86">
        <v>0</v>
      </c>
      <c r="AC356" s="86">
        <v>0</v>
      </c>
      <c r="AD356" s="86">
        <v>0</v>
      </c>
      <c r="AE356" s="86">
        <v>0</v>
      </c>
      <c r="AF356" s="86">
        <v>0</v>
      </c>
      <c r="AG356" s="86">
        <v>0</v>
      </c>
      <c r="AH356" s="87">
        <v>0</v>
      </c>
    </row>
    <row r="357" spans="2:34" ht="15" customHeight="1" outlineLevel="2">
      <c r="B357" s="116" t="s">
        <v>52</v>
      </c>
      <c r="C357" s="117" t="s">
        <v>291</v>
      </c>
      <c r="D357" s="88">
        <f t="shared" si="33"/>
        <v>42796752.388323352</v>
      </c>
      <c r="E357" s="82">
        <f>SUM(E358:E362)</f>
        <v>42796752.388323352</v>
      </c>
      <c r="F357" s="82">
        <f t="shared" ref="F357:AH357" si="39">SUM(F358:F362)</f>
        <v>0</v>
      </c>
      <c r="G357" s="82">
        <f t="shared" si="39"/>
        <v>0</v>
      </c>
      <c r="H357" s="82">
        <f t="shared" si="39"/>
        <v>0</v>
      </c>
      <c r="I357" s="82">
        <f t="shared" si="39"/>
        <v>0</v>
      </c>
      <c r="J357" s="82">
        <f t="shared" si="39"/>
        <v>0</v>
      </c>
      <c r="K357" s="82">
        <f t="shared" si="39"/>
        <v>0</v>
      </c>
      <c r="L357" s="82">
        <f t="shared" si="39"/>
        <v>0</v>
      </c>
      <c r="M357" s="82">
        <f t="shared" si="39"/>
        <v>0</v>
      </c>
      <c r="N357" s="82">
        <f t="shared" si="39"/>
        <v>0</v>
      </c>
      <c r="O357" s="82">
        <f t="shared" si="39"/>
        <v>0</v>
      </c>
      <c r="P357" s="82">
        <f t="shared" si="39"/>
        <v>0</v>
      </c>
      <c r="Q357" s="82">
        <f t="shared" si="39"/>
        <v>0</v>
      </c>
      <c r="R357" s="82">
        <f t="shared" si="39"/>
        <v>0</v>
      </c>
      <c r="S357" s="82">
        <f t="shared" si="39"/>
        <v>0</v>
      </c>
      <c r="T357" s="82">
        <f t="shared" si="39"/>
        <v>0</v>
      </c>
      <c r="U357" s="82">
        <f t="shared" si="39"/>
        <v>0</v>
      </c>
      <c r="V357" s="82">
        <f t="shared" si="39"/>
        <v>0</v>
      </c>
      <c r="W357" s="82">
        <f t="shared" si="39"/>
        <v>0</v>
      </c>
      <c r="X357" s="82">
        <f t="shared" si="39"/>
        <v>0</v>
      </c>
      <c r="Y357" s="82">
        <f t="shared" si="39"/>
        <v>0</v>
      </c>
      <c r="Z357" s="82">
        <f t="shared" si="39"/>
        <v>0</v>
      </c>
      <c r="AA357" s="82">
        <f t="shared" si="39"/>
        <v>0</v>
      </c>
      <c r="AB357" s="82">
        <f t="shared" si="39"/>
        <v>0</v>
      </c>
      <c r="AC357" s="82">
        <f t="shared" si="39"/>
        <v>0</v>
      </c>
      <c r="AD357" s="82">
        <f t="shared" si="39"/>
        <v>0</v>
      </c>
      <c r="AE357" s="82">
        <f t="shared" si="39"/>
        <v>0</v>
      </c>
      <c r="AF357" s="82">
        <f t="shared" si="39"/>
        <v>0</v>
      </c>
      <c r="AG357" s="82">
        <f t="shared" si="39"/>
        <v>0</v>
      </c>
      <c r="AH357" s="82">
        <f t="shared" si="39"/>
        <v>0</v>
      </c>
    </row>
    <row r="358" spans="2:34" ht="15" customHeight="1" outlineLevel="3">
      <c r="B358" s="125">
        <v>17</v>
      </c>
      <c r="C358" s="126" t="s">
        <v>387</v>
      </c>
      <c r="D358" s="85">
        <f t="shared" si="33"/>
        <v>13682851.003096927</v>
      </c>
      <c r="E358" s="86">
        <v>13682851.003096927</v>
      </c>
      <c r="F358" s="86">
        <v>0</v>
      </c>
      <c r="G358" s="86">
        <v>0</v>
      </c>
      <c r="H358" s="86">
        <v>0</v>
      </c>
      <c r="I358" s="86">
        <v>0</v>
      </c>
      <c r="J358" s="86">
        <v>0</v>
      </c>
      <c r="K358" s="86">
        <v>0</v>
      </c>
      <c r="L358" s="86">
        <v>0</v>
      </c>
      <c r="M358" s="86">
        <v>0</v>
      </c>
      <c r="N358" s="86">
        <v>0</v>
      </c>
      <c r="O358" s="86">
        <v>0</v>
      </c>
      <c r="P358" s="86">
        <v>0</v>
      </c>
      <c r="Q358" s="86">
        <v>0</v>
      </c>
      <c r="R358" s="86">
        <v>0</v>
      </c>
      <c r="S358" s="86">
        <v>0</v>
      </c>
      <c r="T358" s="86">
        <v>0</v>
      </c>
      <c r="U358" s="86">
        <v>0</v>
      </c>
      <c r="V358" s="86">
        <v>0</v>
      </c>
      <c r="W358" s="86">
        <v>0</v>
      </c>
      <c r="X358" s="86">
        <v>0</v>
      </c>
      <c r="Y358" s="86">
        <v>0</v>
      </c>
      <c r="Z358" s="86">
        <v>0</v>
      </c>
      <c r="AA358" s="86">
        <v>0</v>
      </c>
      <c r="AB358" s="86">
        <v>0</v>
      </c>
      <c r="AC358" s="86">
        <v>0</v>
      </c>
      <c r="AD358" s="86">
        <v>0</v>
      </c>
      <c r="AE358" s="86">
        <v>0</v>
      </c>
      <c r="AF358" s="86">
        <v>0</v>
      </c>
      <c r="AG358" s="86">
        <v>0</v>
      </c>
      <c r="AH358" s="87">
        <v>0</v>
      </c>
    </row>
    <row r="359" spans="2:34" ht="15" customHeight="1" outlineLevel="3">
      <c r="B359" s="125">
        <v>18</v>
      </c>
      <c r="C359" s="126" t="s">
        <v>388</v>
      </c>
      <c r="D359" s="85">
        <f t="shared" si="33"/>
        <v>8765143.8311729282</v>
      </c>
      <c r="E359" s="86">
        <v>8765143.8311729282</v>
      </c>
      <c r="F359" s="86">
        <v>0</v>
      </c>
      <c r="G359" s="86">
        <v>0</v>
      </c>
      <c r="H359" s="86">
        <v>0</v>
      </c>
      <c r="I359" s="86">
        <v>0</v>
      </c>
      <c r="J359" s="86">
        <v>0</v>
      </c>
      <c r="K359" s="86">
        <v>0</v>
      </c>
      <c r="L359" s="86">
        <v>0</v>
      </c>
      <c r="M359" s="86">
        <v>0</v>
      </c>
      <c r="N359" s="86">
        <v>0</v>
      </c>
      <c r="O359" s="86">
        <v>0</v>
      </c>
      <c r="P359" s="86">
        <v>0</v>
      </c>
      <c r="Q359" s="86">
        <v>0</v>
      </c>
      <c r="R359" s="86">
        <v>0</v>
      </c>
      <c r="S359" s="86">
        <v>0</v>
      </c>
      <c r="T359" s="86">
        <v>0</v>
      </c>
      <c r="U359" s="86">
        <v>0</v>
      </c>
      <c r="V359" s="86">
        <v>0</v>
      </c>
      <c r="W359" s="86">
        <v>0</v>
      </c>
      <c r="X359" s="86">
        <v>0</v>
      </c>
      <c r="Y359" s="86">
        <v>0</v>
      </c>
      <c r="Z359" s="86">
        <v>0</v>
      </c>
      <c r="AA359" s="86">
        <v>0</v>
      </c>
      <c r="AB359" s="86">
        <v>0</v>
      </c>
      <c r="AC359" s="86">
        <v>0</v>
      </c>
      <c r="AD359" s="86">
        <v>0</v>
      </c>
      <c r="AE359" s="86">
        <v>0</v>
      </c>
      <c r="AF359" s="86">
        <v>0</v>
      </c>
      <c r="AG359" s="86">
        <v>0</v>
      </c>
      <c r="AH359" s="87">
        <v>0</v>
      </c>
    </row>
    <row r="360" spans="2:34" ht="15" customHeight="1" outlineLevel="3">
      <c r="B360" s="125">
        <v>19</v>
      </c>
      <c r="C360" s="126" t="s">
        <v>384</v>
      </c>
      <c r="D360" s="85">
        <f t="shared" si="33"/>
        <v>6511602.4172971211</v>
      </c>
      <c r="E360" s="86">
        <v>6511602.4172971211</v>
      </c>
      <c r="F360" s="86">
        <v>0</v>
      </c>
      <c r="G360" s="86">
        <v>0</v>
      </c>
      <c r="H360" s="86">
        <v>0</v>
      </c>
      <c r="I360" s="86">
        <v>0</v>
      </c>
      <c r="J360" s="86">
        <v>0</v>
      </c>
      <c r="K360" s="86">
        <v>0</v>
      </c>
      <c r="L360" s="86">
        <v>0</v>
      </c>
      <c r="M360" s="86">
        <v>0</v>
      </c>
      <c r="N360" s="86">
        <v>0</v>
      </c>
      <c r="O360" s="86">
        <v>0</v>
      </c>
      <c r="P360" s="86">
        <v>0</v>
      </c>
      <c r="Q360" s="86">
        <v>0</v>
      </c>
      <c r="R360" s="86">
        <v>0</v>
      </c>
      <c r="S360" s="86">
        <v>0</v>
      </c>
      <c r="T360" s="86">
        <v>0</v>
      </c>
      <c r="U360" s="86">
        <v>0</v>
      </c>
      <c r="V360" s="86">
        <v>0</v>
      </c>
      <c r="W360" s="86">
        <v>0</v>
      </c>
      <c r="X360" s="86">
        <v>0</v>
      </c>
      <c r="Y360" s="86">
        <v>0</v>
      </c>
      <c r="Z360" s="86">
        <v>0</v>
      </c>
      <c r="AA360" s="86">
        <v>0</v>
      </c>
      <c r="AB360" s="86">
        <v>0</v>
      </c>
      <c r="AC360" s="86">
        <v>0</v>
      </c>
      <c r="AD360" s="86">
        <v>0</v>
      </c>
      <c r="AE360" s="86">
        <v>0</v>
      </c>
      <c r="AF360" s="86">
        <v>0</v>
      </c>
      <c r="AG360" s="86">
        <v>0</v>
      </c>
      <c r="AH360" s="87">
        <v>0</v>
      </c>
    </row>
    <row r="361" spans="2:34" ht="15" customHeight="1" outlineLevel="3">
      <c r="B361" s="125">
        <v>20</v>
      </c>
      <c r="C361" s="126" t="s">
        <v>385</v>
      </c>
      <c r="D361" s="85">
        <f t="shared" si="33"/>
        <v>5697652.1151349796</v>
      </c>
      <c r="E361" s="86">
        <v>5697652.1151349796</v>
      </c>
      <c r="F361" s="86">
        <v>0</v>
      </c>
      <c r="G361" s="86">
        <v>0</v>
      </c>
      <c r="H361" s="86">
        <v>0</v>
      </c>
      <c r="I361" s="86">
        <v>0</v>
      </c>
      <c r="J361" s="86">
        <v>0</v>
      </c>
      <c r="K361" s="86">
        <v>0</v>
      </c>
      <c r="L361" s="86">
        <v>0</v>
      </c>
      <c r="M361" s="86">
        <v>0</v>
      </c>
      <c r="N361" s="86">
        <v>0</v>
      </c>
      <c r="O361" s="86">
        <v>0</v>
      </c>
      <c r="P361" s="86">
        <v>0</v>
      </c>
      <c r="Q361" s="86">
        <v>0</v>
      </c>
      <c r="R361" s="86">
        <v>0</v>
      </c>
      <c r="S361" s="86">
        <v>0</v>
      </c>
      <c r="T361" s="86">
        <v>0</v>
      </c>
      <c r="U361" s="86">
        <v>0</v>
      </c>
      <c r="V361" s="86">
        <v>0</v>
      </c>
      <c r="W361" s="86">
        <v>0</v>
      </c>
      <c r="X361" s="86">
        <v>0</v>
      </c>
      <c r="Y361" s="86">
        <v>0</v>
      </c>
      <c r="Z361" s="86">
        <v>0</v>
      </c>
      <c r="AA361" s="86">
        <v>0</v>
      </c>
      <c r="AB361" s="86">
        <v>0</v>
      </c>
      <c r="AC361" s="86">
        <v>0</v>
      </c>
      <c r="AD361" s="86">
        <v>0</v>
      </c>
      <c r="AE361" s="86">
        <v>0</v>
      </c>
      <c r="AF361" s="86">
        <v>0</v>
      </c>
      <c r="AG361" s="86">
        <v>0</v>
      </c>
      <c r="AH361" s="87">
        <v>0</v>
      </c>
    </row>
    <row r="362" spans="2:34" ht="15" customHeight="1" outlineLevel="3">
      <c r="B362" s="125">
        <v>21</v>
      </c>
      <c r="C362" s="126" t="s">
        <v>386</v>
      </c>
      <c r="D362" s="85">
        <f t="shared" si="33"/>
        <v>8139503.0216214005</v>
      </c>
      <c r="E362" s="86">
        <v>8139503.0216214005</v>
      </c>
      <c r="F362" s="86">
        <v>0</v>
      </c>
      <c r="G362" s="86">
        <v>0</v>
      </c>
      <c r="H362" s="86">
        <v>0</v>
      </c>
      <c r="I362" s="86">
        <v>0</v>
      </c>
      <c r="J362" s="86">
        <v>0</v>
      </c>
      <c r="K362" s="86">
        <v>0</v>
      </c>
      <c r="L362" s="86">
        <v>0</v>
      </c>
      <c r="M362" s="86">
        <v>0</v>
      </c>
      <c r="N362" s="86">
        <v>0</v>
      </c>
      <c r="O362" s="86">
        <v>0</v>
      </c>
      <c r="P362" s="86">
        <v>0</v>
      </c>
      <c r="Q362" s="86">
        <v>0</v>
      </c>
      <c r="R362" s="86">
        <v>0</v>
      </c>
      <c r="S362" s="86">
        <v>0</v>
      </c>
      <c r="T362" s="86">
        <v>0</v>
      </c>
      <c r="U362" s="86">
        <v>0</v>
      </c>
      <c r="V362" s="86">
        <v>0</v>
      </c>
      <c r="W362" s="86">
        <v>0</v>
      </c>
      <c r="X362" s="86">
        <v>0</v>
      </c>
      <c r="Y362" s="86">
        <v>0</v>
      </c>
      <c r="Z362" s="86">
        <v>0</v>
      </c>
      <c r="AA362" s="86">
        <v>0</v>
      </c>
      <c r="AB362" s="86">
        <v>0</v>
      </c>
      <c r="AC362" s="86">
        <v>0</v>
      </c>
      <c r="AD362" s="86">
        <v>0</v>
      </c>
      <c r="AE362" s="86">
        <v>0</v>
      </c>
      <c r="AF362" s="86">
        <v>0</v>
      </c>
      <c r="AG362" s="86">
        <v>0</v>
      </c>
      <c r="AH362" s="87">
        <v>0</v>
      </c>
    </row>
    <row r="363" spans="2:34" ht="15" customHeight="1" outlineLevel="1">
      <c r="B363" s="166" t="s">
        <v>156</v>
      </c>
      <c r="C363" s="20" t="s">
        <v>104</v>
      </c>
      <c r="D363" s="79">
        <f t="shared" si="33"/>
        <v>57233705.407983981</v>
      </c>
      <c r="E363" s="80">
        <f>E364+E397</f>
        <v>0</v>
      </c>
      <c r="F363" s="80">
        <f t="shared" ref="F363:AH363" si="40">F364+F397</f>
        <v>2796270.8898090352</v>
      </c>
      <c r="G363" s="80">
        <f t="shared" si="40"/>
        <v>3827989.379286278</v>
      </c>
      <c r="H363" s="80">
        <f t="shared" si="40"/>
        <v>5741984.0689294171</v>
      </c>
      <c r="I363" s="80">
        <f t="shared" si="40"/>
        <v>4273116.7302646749</v>
      </c>
      <c r="J363" s="80">
        <f t="shared" si="40"/>
        <v>1468867.3386647422</v>
      </c>
      <c r="K363" s="80">
        <f t="shared" si="40"/>
        <v>7344336.6933237109</v>
      </c>
      <c r="L363" s="80">
        <f t="shared" si="40"/>
        <v>3827989.379286278</v>
      </c>
      <c r="M363" s="80">
        <f t="shared" si="40"/>
        <v>6320596.7056373656</v>
      </c>
      <c r="N363" s="80">
        <f t="shared" si="40"/>
        <v>0</v>
      </c>
      <c r="O363" s="80">
        <f t="shared" si="40"/>
        <v>0</v>
      </c>
      <c r="P363" s="80">
        <f t="shared" si="40"/>
        <v>0</v>
      </c>
      <c r="Q363" s="80">
        <f t="shared" si="40"/>
        <v>0</v>
      </c>
      <c r="R363" s="80">
        <f t="shared" si="40"/>
        <v>0</v>
      </c>
      <c r="S363" s="80">
        <f t="shared" si="40"/>
        <v>0</v>
      </c>
      <c r="T363" s="80">
        <f t="shared" si="40"/>
        <v>445127.35097839672</v>
      </c>
      <c r="U363" s="80">
        <f t="shared" si="40"/>
        <v>0</v>
      </c>
      <c r="V363" s="80">
        <f t="shared" si="40"/>
        <v>3827989.379286278</v>
      </c>
      <c r="W363" s="80">
        <f t="shared" si="40"/>
        <v>445127.35097839672</v>
      </c>
      <c r="X363" s="80">
        <f t="shared" si="40"/>
        <v>4406602.0159942266</v>
      </c>
      <c r="Y363" s="80">
        <f t="shared" si="40"/>
        <v>1780509.4039135869</v>
      </c>
      <c r="Z363" s="80">
        <f t="shared" si="40"/>
        <v>3382862.0283078812</v>
      </c>
      <c r="AA363" s="80">
        <f t="shared" si="40"/>
        <v>1468867.3386647422</v>
      </c>
      <c r="AB363" s="80">
        <f t="shared" si="40"/>
        <v>5875469.3546589687</v>
      </c>
      <c r="AC363" s="80">
        <f t="shared" si="40"/>
        <v>0</v>
      </c>
      <c r="AD363" s="80">
        <f t="shared" si="40"/>
        <v>0</v>
      </c>
      <c r="AE363" s="80">
        <f t="shared" si="40"/>
        <v>0</v>
      </c>
      <c r="AF363" s="80">
        <f t="shared" si="40"/>
        <v>0</v>
      </c>
      <c r="AG363" s="80">
        <f t="shared" si="40"/>
        <v>0</v>
      </c>
      <c r="AH363" s="80">
        <f t="shared" si="40"/>
        <v>0</v>
      </c>
    </row>
    <row r="364" spans="2:34" ht="15" customHeight="1" outlineLevel="2">
      <c r="B364" s="116" t="s">
        <v>8</v>
      </c>
      <c r="C364" s="127" t="s">
        <v>92</v>
      </c>
      <c r="D364" s="88">
        <f t="shared" si="33"/>
        <v>47886031.03743764</v>
      </c>
      <c r="E364" s="82">
        <f>SUM(E365:E396)</f>
        <v>0</v>
      </c>
      <c r="F364" s="82">
        <f t="shared" ref="F364:AH364" si="41">SUM(F365:F396)</f>
        <v>2351143.5388306384</v>
      </c>
      <c r="G364" s="82">
        <f t="shared" si="41"/>
        <v>2937734.6773294844</v>
      </c>
      <c r="H364" s="82">
        <f t="shared" si="41"/>
        <v>4406602.0159942266</v>
      </c>
      <c r="I364" s="82">
        <f t="shared" si="41"/>
        <v>2937734.6773294844</v>
      </c>
      <c r="J364" s="82">
        <f t="shared" si="41"/>
        <v>1468867.3386647422</v>
      </c>
      <c r="K364" s="82">
        <f t="shared" si="41"/>
        <v>7344336.6933237109</v>
      </c>
      <c r="L364" s="82">
        <f t="shared" si="41"/>
        <v>2937734.6773294844</v>
      </c>
      <c r="M364" s="82">
        <f t="shared" si="41"/>
        <v>5875469.3546589687</v>
      </c>
      <c r="N364" s="82">
        <f t="shared" si="41"/>
        <v>0</v>
      </c>
      <c r="O364" s="82">
        <f t="shared" si="41"/>
        <v>0</v>
      </c>
      <c r="P364" s="82">
        <f t="shared" si="41"/>
        <v>0</v>
      </c>
      <c r="Q364" s="82">
        <f t="shared" si="41"/>
        <v>0</v>
      </c>
      <c r="R364" s="82">
        <f t="shared" si="41"/>
        <v>0</v>
      </c>
      <c r="S364" s="82">
        <f t="shared" si="41"/>
        <v>0</v>
      </c>
      <c r="T364" s="82">
        <f t="shared" si="41"/>
        <v>0</v>
      </c>
      <c r="U364" s="82">
        <f t="shared" si="41"/>
        <v>0</v>
      </c>
      <c r="V364" s="82">
        <f t="shared" si="41"/>
        <v>2937734.6773294844</v>
      </c>
      <c r="W364" s="82">
        <f t="shared" si="41"/>
        <v>0</v>
      </c>
      <c r="X364" s="82">
        <f t="shared" si="41"/>
        <v>4406602.0159942266</v>
      </c>
      <c r="Y364" s="82">
        <f t="shared" si="41"/>
        <v>0</v>
      </c>
      <c r="Z364" s="82">
        <f t="shared" si="41"/>
        <v>2937734.6773294844</v>
      </c>
      <c r="AA364" s="82">
        <f t="shared" si="41"/>
        <v>1468867.3386647422</v>
      </c>
      <c r="AB364" s="82">
        <f t="shared" si="41"/>
        <v>5875469.3546589687</v>
      </c>
      <c r="AC364" s="82">
        <f t="shared" si="41"/>
        <v>0</v>
      </c>
      <c r="AD364" s="82">
        <f t="shared" si="41"/>
        <v>0</v>
      </c>
      <c r="AE364" s="82">
        <f t="shared" si="41"/>
        <v>0</v>
      </c>
      <c r="AF364" s="82">
        <f t="shared" si="41"/>
        <v>0</v>
      </c>
      <c r="AG364" s="82">
        <f t="shared" si="41"/>
        <v>0</v>
      </c>
      <c r="AH364" s="82">
        <f t="shared" si="41"/>
        <v>0</v>
      </c>
    </row>
    <row r="365" spans="2:34" ht="15" customHeight="1" outlineLevel="3">
      <c r="B365" s="83">
        <v>1</v>
      </c>
      <c r="C365" s="128" t="s">
        <v>508</v>
      </c>
      <c r="D365" s="85">
        <f t="shared" si="33"/>
        <v>1468867.3386647422</v>
      </c>
      <c r="E365" s="86">
        <v>0</v>
      </c>
      <c r="F365" s="86">
        <v>0</v>
      </c>
      <c r="G365" s="86">
        <v>0</v>
      </c>
      <c r="H365" s="86">
        <v>0</v>
      </c>
      <c r="I365" s="86">
        <v>0</v>
      </c>
      <c r="J365" s="86">
        <v>0</v>
      </c>
      <c r="K365" s="86">
        <v>0</v>
      </c>
      <c r="L365" s="86">
        <v>0</v>
      </c>
      <c r="M365" s="86">
        <v>0</v>
      </c>
      <c r="N365" s="86">
        <v>0</v>
      </c>
      <c r="O365" s="86">
        <v>0</v>
      </c>
      <c r="P365" s="86">
        <v>0</v>
      </c>
      <c r="Q365" s="86">
        <v>0</v>
      </c>
      <c r="R365" s="86">
        <v>0</v>
      </c>
      <c r="S365" s="86">
        <v>0</v>
      </c>
      <c r="T365" s="86">
        <v>0</v>
      </c>
      <c r="U365" s="86">
        <v>0</v>
      </c>
      <c r="V365" s="86">
        <v>0</v>
      </c>
      <c r="W365" s="86">
        <v>0</v>
      </c>
      <c r="X365" s="86">
        <v>0</v>
      </c>
      <c r="Y365" s="86">
        <v>0</v>
      </c>
      <c r="Z365" s="86">
        <v>0</v>
      </c>
      <c r="AA365" s="86">
        <v>0</v>
      </c>
      <c r="AB365" s="86">
        <v>1468867.3386647422</v>
      </c>
      <c r="AC365" s="86">
        <v>0</v>
      </c>
      <c r="AD365" s="86">
        <v>0</v>
      </c>
      <c r="AE365" s="86">
        <v>0</v>
      </c>
      <c r="AF365" s="86">
        <v>0</v>
      </c>
      <c r="AG365" s="86">
        <v>0</v>
      </c>
      <c r="AH365" s="87">
        <v>0</v>
      </c>
    </row>
    <row r="366" spans="2:34" ht="15" customHeight="1" outlineLevel="3">
      <c r="B366" s="83">
        <v>2</v>
      </c>
      <c r="C366" s="128" t="s">
        <v>509</v>
      </c>
      <c r="D366" s="85">
        <f t="shared" si="33"/>
        <v>1468867.3386647422</v>
      </c>
      <c r="E366" s="86">
        <v>0</v>
      </c>
      <c r="F366" s="86">
        <v>0</v>
      </c>
      <c r="G366" s="86">
        <v>0</v>
      </c>
      <c r="H366" s="86">
        <v>0</v>
      </c>
      <c r="I366" s="86">
        <v>0</v>
      </c>
      <c r="J366" s="86">
        <v>0</v>
      </c>
      <c r="K366" s="86">
        <v>0</v>
      </c>
      <c r="L366" s="86">
        <v>0</v>
      </c>
      <c r="M366" s="86">
        <v>0</v>
      </c>
      <c r="N366" s="86">
        <v>0</v>
      </c>
      <c r="O366" s="86">
        <v>0</v>
      </c>
      <c r="P366" s="86">
        <v>0</v>
      </c>
      <c r="Q366" s="86">
        <v>0</v>
      </c>
      <c r="R366" s="86">
        <v>0</v>
      </c>
      <c r="S366" s="86">
        <v>0</v>
      </c>
      <c r="T366" s="86">
        <v>0</v>
      </c>
      <c r="U366" s="86">
        <v>0</v>
      </c>
      <c r="V366" s="86">
        <v>0</v>
      </c>
      <c r="W366" s="86">
        <v>0</v>
      </c>
      <c r="X366" s="86">
        <v>0</v>
      </c>
      <c r="Y366" s="86">
        <v>0</v>
      </c>
      <c r="Z366" s="86">
        <v>0</v>
      </c>
      <c r="AA366" s="86">
        <v>0</v>
      </c>
      <c r="AB366" s="86">
        <v>1468867.3386647422</v>
      </c>
      <c r="AC366" s="86">
        <v>0</v>
      </c>
      <c r="AD366" s="86">
        <v>0</v>
      </c>
      <c r="AE366" s="86">
        <v>0</v>
      </c>
      <c r="AF366" s="86">
        <v>0</v>
      </c>
      <c r="AG366" s="86">
        <v>0</v>
      </c>
      <c r="AH366" s="87">
        <v>0</v>
      </c>
    </row>
    <row r="367" spans="2:34" ht="15" customHeight="1" outlineLevel="3">
      <c r="B367" s="83">
        <v>3</v>
      </c>
      <c r="C367" s="128" t="s">
        <v>510</v>
      </c>
      <c r="D367" s="85">
        <f t="shared" si="33"/>
        <v>1468867.3386647422</v>
      </c>
      <c r="E367" s="86">
        <v>0</v>
      </c>
      <c r="F367" s="86">
        <v>0</v>
      </c>
      <c r="G367" s="86">
        <v>0</v>
      </c>
      <c r="H367" s="86">
        <v>0</v>
      </c>
      <c r="I367" s="86">
        <v>0</v>
      </c>
      <c r="J367" s="86">
        <v>0</v>
      </c>
      <c r="K367" s="86">
        <v>0</v>
      </c>
      <c r="L367" s="86">
        <v>0</v>
      </c>
      <c r="M367" s="86">
        <v>0</v>
      </c>
      <c r="N367" s="86">
        <v>0</v>
      </c>
      <c r="O367" s="86">
        <v>0</v>
      </c>
      <c r="P367" s="86">
        <v>0</v>
      </c>
      <c r="Q367" s="86">
        <v>0</v>
      </c>
      <c r="R367" s="86">
        <v>0</v>
      </c>
      <c r="S367" s="86">
        <v>0</v>
      </c>
      <c r="T367" s="86">
        <v>0</v>
      </c>
      <c r="U367" s="86">
        <v>0</v>
      </c>
      <c r="V367" s="86">
        <v>0</v>
      </c>
      <c r="W367" s="86">
        <v>0</v>
      </c>
      <c r="X367" s="86">
        <v>0</v>
      </c>
      <c r="Y367" s="86">
        <v>0</v>
      </c>
      <c r="Z367" s="86">
        <v>0</v>
      </c>
      <c r="AA367" s="86">
        <v>0</v>
      </c>
      <c r="AB367" s="86">
        <v>1468867.3386647422</v>
      </c>
      <c r="AC367" s="86">
        <v>0</v>
      </c>
      <c r="AD367" s="86">
        <v>0</v>
      </c>
      <c r="AE367" s="86">
        <v>0</v>
      </c>
      <c r="AF367" s="86">
        <v>0</v>
      </c>
      <c r="AG367" s="86">
        <v>0</v>
      </c>
      <c r="AH367" s="87">
        <v>0</v>
      </c>
    </row>
    <row r="368" spans="2:34" ht="15" customHeight="1" outlineLevel="3">
      <c r="B368" s="83">
        <v>4</v>
      </c>
      <c r="C368" s="128" t="s">
        <v>511</v>
      </c>
      <c r="D368" s="85">
        <f t="shared" si="33"/>
        <v>1468867.3386647422</v>
      </c>
      <c r="E368" s="86">
        <v>0</v>
      </c>
      <c r="F368" s="86">
        <v>0</v>
      </c>
      <c r="G368" s="86">
        <v>0</v>
      </c>
      <c r="H368" s="86">
        <v>0</v>
      </c>
      <c r="I368" s="86">
        <v>0</v>
      </c>
      <c r="J368" s="86">
        <v>0</v>
      </c>
      <c r="K368" s="86">
        <v>0</v>
      </c>
      <c r="L368" s="86">
        <v>0</v>
      </c>
      <c r="M368" s="86">
        <v>0</v>
      </c>
      <c r="N368" s="86">
        <v>0</v>
      </c>
      <c r="O368" s="86">
        <v>0</v>
      </c>
      <c r="P368" s="86">
        <v>0</v>
      </c>
      <c r="Q368" s="86">
        <v>0</v>
      </c>
      <c r="R368" s="86">
        <v>0</v>
      </c>
      <c r="S368" s="86">
        <v>0</v>
      </c>
      <c r="T368" s="86">
        <v>0</v>
      </c>
      <c r="U368" s="86">
        <v>0</v>
      </c>
      <c r="V368" s="86">
        <v>0</v>
      </c>
      <c r="W368" s="86">
        <v>0</v>
      </c>
      <c r="X368" s="86">
        <v>0</v>
      </c>
      <c r="Y368" s="86">
        <v>0</v>
      </c>
      <c r="Z368" s="86">
        <v>0</v>
      </c>
      <c r="AA368" s="86">
        <v>0</v>
      </c>
      <c r="AB368" s="86">
        <v>1468867.3386647422</v>
      </c>
      <c r="AC368" s="86">
        <v>0</v>
      </c>
      <c r="AD368" s="86">
        <v>0</v>
      </c>
      <c r="AE368" s="86">
        <v>0</v>
      </c>
      <c r="AF368" s="86">
        <v>0</v>
      </c>
      <c r="AG368" s="86">
        <v>0</v>
      </c>
      <c r="AH368" s="87">
        <v>0</v>
      </c>
    </row>
    <row r="369" spans="2:34" ht="15" customHeight="1" outlineLevel="3">
      <c r="B369" s="83">
        <v>5</v>
      </c>
      <c r="C369" s="128" t="s">
        <v>512</v>
      </c>
      <c r="D369" s="85">
        <f t="shared" si="33"/>
        <v>1468867.3386647422</v>
      </c>
      <c r="E369" s="86">
        <v>0</v>
      </c>
      <c r="F369" s="86">
        <v>0</v>
      </c>
      <c r="G369" s="86">
        <v>0</v>
      </c>
      <c r="H369" s="86">
        <v>0</v>
      </c>
      <c r="I369" s="86">
        <v>0</v>
      </c>
      <c r="J369" s="86">
        <v>0</v>
      </c>
      <c r="K369" s="86">
        <v>0</v>
      </c>
      <c r="L369" s="86">
        <v>0</v>
      </c>
      <c r="M369" s="86">
        <v>0</v>
      </c>
      <c r="N369" s="86">
        <v>0</v>
      </c>
      <c r="O369" s="86">
        <v>0</v>
      </c>
      <c r="P369" s="86">
        <v>0</v>
      </c>
      <c r="Q369" s="86">
        <v>0</v>
      </c>
      <c r="R369" s="86">
        <v>0</v>
      </c>
      <c r="S369" s="86">
        <v>0</v>
      </c>
      <c r="T369" s="86">
        <v>0</v>
      </c>
      <c r="U369" s="86">
        <v>0</v>
      </c>
      <c r="V369" s="86">
        <v>0</v>
      </c>
      <c r="W369" s="86">
        <v>0</v>
      </c>
      <c r="X369" s="86">
        <v>0</v>
      </c>
      <c r="Y369" s="86">
        <v>0</v>
      </c>
      <c r="Z369" s="86">
        <v>1468867.3386647422</v>
      </c>
      <c r="AA369" s="86">
        <v>0</v>
      </c>
      <c r="AB369" s="86">
        <v>0</v>
      </c>
      <c r="AC369" s="86">
        <v>0</v>
      </c>
      <c r="AD369" s="86">
        <v>0</v>
      </c>
      <c r="AE369" s="86">
        <v>0</v>
      </c>
      <c r="AF369" s="86">
        <v>0</v>
      </c>
      <c r="AG369" s="86">
        <v>0</v>
      </c>
      <c r="AH369" s="87">
        <v>0</v>
      </c>
    </row>
    <row r="370" spans="2:34" ht="15" customHeight="1" outlineLevel="3">
      <c r="B370" s="83">
        <v>6</v>
      </c>
      <c r="C370" s="128" t="s">
        <v>513</v>
      </c>
      <c r="D370" s="85">
        <f t="shared" si="33"/>
        <v>1468867.3386647422</v>
      </c>
      <c r="E370" s="86">
        <v>0</v>
      </c>
      <c r="F370" s="86">
        <v>0</v>
      </c>
      <c r="G370" s="86">
        <v>0</v>
      </c>
      <c r="H370" s="86">
        <v>0</v>
      </c>
      <c r="I370" s="86">
        <v>0</v>
      </c>
      <c r="J370" s="86">
        <v>0</v>
      </c>
      <c r="K370" s="86">
        <v>0</v>
      </c>
      <c r="L370" s="86">
        <v>0</v>
      </c>
      <c r="M370" s="86">
        <v>0</v>
      </c>
      <c r="N370" s="86">
        <v>0</v>
      </c>
      <c r="O370" s="86">
        <v>0</v>
      </c>
      <c r="P370" s="86">
        <v>0</v>
      </c>
      <c r="Q370" s="86">
        <v>0</v>
      </c>
      <c r="R370" s="86">
        <v>0</v>
      </c>
      <c r="S370" s="86">
        <v>0</v>
      </c>
      <c r="T370" s="86">
        <v>0</v>
      </c>
      <c r="U370" s="86">
        <v>0</v>
      </c>
      <c r="V370" s="86">
        <v>0</v>
      </c>
      <c r="W370" s="86">
        <v>0</v>
      </c>
      <c r="X370" s="86">
        <v>0</v>
      </c>
      <c r="Y370" s="86">
        <v>0</v>
      </c>
      <c r="Z370" s="86">
        <v>0</v>
      </c>
      <c r="AA370" s="86">
        <v>1468867.3386647422</v>
      </c>
      <c r="AB370" s="86">
        <v>0</v>
      </c>
      <c r="AC370" s="86">
        <v>0</v>
      </c>
      <c r="AD370" s="86">
        <v>0</v>
      </c>
      <c r="AE370" s="86">
        <v>0</v>
      </c>
      <c r="AF370" s="86">
        <v>0</v>
      </c>
      <c r="AG370" s="86">
        <v>0</v>
      </c>
      <c r="AH370" s="87">
        <v>0</v>
      </c>
    </row>
    <row r="371" spans="2:34" ht="15" customHeight="1" outlineLevel="3">
      <c r="B371" s="83">
        <v>9</v>
      </c>
      <c r="C371" s="128" t="s">
        <v>514</v>
      </c>
      <c r="D371" s="85">
        <f t="shared" si="33"/>
        <v>1468867.3386647422</v>
      </c>
      <c r="E371" s="86">
        <v>0</v>
      </c>
      <c r="F371" s="86">
        <v>0</v>
      </c>
      <c r="G371" s="86">
        <v>0</v>
      </c>
      <c r="H371" s="86">
        <v>0</v>
      </c>
      <c r="I371" s="86">
        <v>1468867.3386647422</v>
      </c>
      <c r="J371" s="86">
        <v>0</v>
      </c>
      <c r="K371" s="86">
        <v>0</v>
      </c>
      <c r="L371" s="86">
        <v>0</v>
      </c>
      <c r="M371" s="86">
        <v>0</v>
      </c>
      <c r="N371" s="86">
        <v>0</v>
      </c>
      <c r="O371" s="86">
        <v>0</v>
      </c>
      <c r="P371" s="86">
        <v>0</v>
      </c>
      <c r="Q371" s="86">
        <v>0</v>
      </c>
      <c r="R371" s="86">
        <v>0</v>
      </c>
      <c r="S371" s="86">
        <v>0</v>
      </c>
      <c r="T371" s="86">
        <v>0</v>
      </c>
      <c r="U371" s="86">
        <v>0</v>
      </c>
      <c r="V371" s="86">
        <v>0</v>
      </c>
      <c r="W371" s="86">
        <v>0</v>
      </c>
      <c r="X371" s="86">
        <v>0</v>
      </c>
      <c r="Y371" s="86">
        <v>0</v>
      </c>
      <c r="Z371" s="86">
        <v>0</v>
      </c>
      <c r="AA371" s="86">
        <v>0</v>
      </c>
      <c r="AB371" s="86">
        <v>0</v>
      </c>
      <c r="AC371" s="86">
        <v>0</v>
      </c>
      <c r="AD371" s="86">
        <v>0</v>
      </c>
      <c r="AE371" s="86">
        <v>0</v>
      </c>
      <c r="AF371" s="86">
        <v>0</v>
      </c>
      <c r="AG371" s="86">
        <v>0</v>
      </c>
      <c r="AH371" s="87">
        <v>0</v>
      </c>
    </row>
    <row r="372" spans="2:34" ht="15" customHeight="1" outlineLevel="3">
      <c r="B372" s="83">
        <v>10</v>
      </c>
      <c r="C372" s="128" t="s">
        <v>515</v>
      </c>
      <c r="D372" s="85">
        <f t="shared" si="33"/>
        <v>1468867.3386647422</v>
      </c>
      <c r="E372" s="86">
        <v>0</v>
      </c>
      <c r="F372" s="86">
        <v>0</v>
      </c>
      <c r="G372" s="86">
        <v>0</v>
      </c>
      <c r="H372" s="86">
        <v>0</v>
      </c>
      <c r="I372" s="86">
        <v>0</v>
      </c>
      <c r="J372" s="86">
        <v>0</v>
      </c>
      <c r="K372" s="86">
        <v>0</v>
      </c>
      <c r="L372" s="86">
        <v>0</v>
      </c>
      <c r="M372" s="86">
        <v>0</v>
      </c>
      <c r="N372" s="86">
        <v>0</v>
      </c>
      <c r="O372" s="86">
        <v>0</v>
      </c>
      <c r="P372" s="86">
        <v>0</v>
      </c>
      <c r="Q372" s="86">
        <v>0</v>
      </c>
      <c r="R372" s="86">
        <v>0</v>
      </c>
      <c r="S372" s="86">
        <v>0</v>
      </c>
      <c r="T372" s="86">
        <v>0</v>
      </c>
      <c r="U372" s="86">
        <v>0</v>
      </c>
      <c r="V372" s="86">
        <v>0</v>
      </c>
      <c r="W372" s="86">
        <v>0</v>
      </c>
      <c r="X372" s="86">
        <v>1468867.3386647422</v>
      </c>
      <c r="Y372" s="86">
        <v>0</v>
      </c>
      <c r="Z372" s="86">
        <v>0</v>
      </c>
      <c r="AA372" s="86">
        <v>0</v>
      </c>
      <c r="AB372" s="86">
        <v>0</v>
      </c>
      <c r="AC372" s="86">
        <v>0</v>
      </c>
      <c r="AD372" s="86">
        <v>0</v>
      </c>
      <c r="AE372" s="86">
        <v>0</v>
      </c>
      <c r="AF372" s="86">
        <v>0</v>
      </c>
      <c r="AG372" s="86">
        <v>0</v>
      </c>
      <c r="AH372" s="87">
        <v>0</v>
      </c>
    </row>
    <row r="373" spans="2:34" ht="15" customHeight="1" outlineLevel="3">
      <c r="B373" s="83">
        <v>11</v>
      </c>
      <c r="C373" s="128" t="s">
        <v>516</v>
      </c>
      <c r="D373" s="85">
        <f t="shared" si="33"/>
        <v>1468867.3386647422</v>
      </c>
      <c r="E373" s="86">
        <v>0</v>
      </c>
      <c r="F373" s="86">
        <v>0</v>
      </c>
      <c r="G373" s="86">
        <v>0</v>
      </c>
      <c r="H373" s="86">
        <v>0</v>
      </c>
      <c r="I373" s="86">
        <v>0</v>
      </c>
      <c r="J373" s="86">
        <v>0</v>
      </c>
      <c r="K373" s="86">
        <v>0</v>
      </c>
      <c r="L373" s="86">
        <v>0</v>
      </c>
      <c r="M373" s="86">
        <v>0</v>
      </c>
      <c r="N373" s="86">
        <v>0</v>
      </c>
      <c r="O373" s="86">
        <v>0</v>
      </c>
      <c r="P373" s="86">
        <v>0</v>
      </c>
      <c r="Q373" s="86">
        <v>0</v>
      </c>
      <c r="R373" s="86">
        <v>0</v>
      </c>
      <c r="S373" s="86">
        <v>0</v>
      </c>
      <c r="T373" s="86">
        <v>0</v>
      </c>
      <c r="U373" s="86">
        <v>0</v>
      </c>
      <c r="V373" s="86">
        <v>0</v>
      </c>
      <c r="W373" s="86">
        <v>0</v>
      </c>
      <c r="X373" s="86">
        <v>0</v>
      </c>
      <c r="Y373" s="86">
        <v>0</v>
      </c>
      <c r="Z373" s="86">
        <v>1468867.3386647422</v>
      </c>
      <c r="AA373" s="86">
        <v>0</v>
      </c>
      <c r="AB373" s="86">
        <v>0</v>
      </c>
      <c r="AC373" s="86">
        <v>0</v>
      </c>
      <c r="AD373" s="86">
        <v>0</v>
      </c>
      <c r="AE373" s="86">
        <v>0</v>
      </c>
      <c r="AF373" s="86">
        <v>0</v>
      </c>
      <c r="AG373" s="86">
        <v>0</v>
      </c>
      <c r="AH373" s="87">
        <v>0</v>
      </c>
    </row>
    <row r="374" spans="2:34" ht="15" customHeight="1" outlineLevel="3">
      <c r="B374" s="83">
        <v>12</v>
      </c>
      <c r="C374" s="128" t="s">
        <v>517</v>
      </c>
      <c r="D374" s="85">
        <f t="shared" si="33"/>
        <v>1468867.3386647422</v>
      </c>
      <c r="E374" s="86">
        <v>0</v>
      </c>
      <c r="F374" s="86">
        <v>0</v>
      </c>
      <c r="G374" s="86">
        <v>0</v>
      </c>
      <c r="H374" s="86">
        <v>0</v>
      </c>
      <c r="I374" s="86">
        <v>0</v>
      </c>
      <c r="J374" s="86">
        <v>0</v>
      </c>
      <c r="K374" s="86">
        <v>0</v>
      </c>
      <c r="L374" s="86">
        <v>0</v>
      </c>
      <c r="M374" s="86">
        <v>0</v>
      </c>
      <c r="N374" s="86">
        <v>0</v>
      </c>
      <c r="O374" s="86">
        <v>0</v>
      </c>
      <c r="P374" s="86">
        <v>0</v>
      </c>
      <c r="Q374" s="86">
        <v>0</v>
      </c>
      <c r="R374" s="86">
        <v>0</v>
      </c>
      <c r="S374" s="86">
        <v>0</v>
      </c>
      <c r="T374" s="86">
        <v>0</v>
      </c>
      <c r="U374" s="86">
        <v>0</v>
      </c>
      <c r="V374" s="86">
        <v>0</v>
      </c>
      <c r="W374" s="86">
        <v>0</v>
      </c>
      <c r="X374" s="86">
        <v>1468867.3386647422</v>
      </c>
      <c r="Y374" s="86">
        <v>0</v>
      </c>
      <c r="Z374" s="86">
        <v>0</v>
      </c>
      <c r="AA374" s="86">
        <v>0</v>
      </c>
      <c r="AB374" s="86">
        <v>0</v>
      </c>
      <c r="AC374" s="86">
        <v>0</v>
      </c>
      <c r="AD374" s="86">
        <v>0</v>
      </c>
      <c r="AE374" s="86">
        <v>0</v>
      </c>
      <c r="AF374" s="86">
        <v>0</v>
      </c>
      <c r="AG374" s="86">
        <v>0</v>
      </c>
      <c r="AH374" s="87">
        <v>0</v>
      </c>
    </row>
    <row r="375" spans="2:34" ht="15" customHeight="1" outlineLevel="3">
      <c r="B375" s="83">
        <v>13</v>
      </c>
      <c r="C375" s="128" t="s">
        <v>518</v>
      </c>
      <c r="D375" s="85">
        <f t="shared" si="33"/>
        <v>1468867.3386647422</v>
      </c>
      <c r="E375" s="86">
        <v>0</v>
      </c>
      <c r="F375" s="86">
        <v>0</v>
      </c>
      <c r="G375" s="86">
        <v>0</v>
      </c>
      <c r="H375" s="86">
        <v>0</v>
      </c>
      <c r="I375" s="86">
        <v>0</v>
      </c>
      <c r="J375" s="86">
        <v>0</v>
      </c>
      <c r="K375" s="86">
        <v>0</v>
      </c>
      <c r="L375" s="86">
        <v>0</v>
      </c>
      <c r="M375" s="86">
        <v>0</v>
      </c>
      <c r="N375" s="86">
        <v>0</v>
      </c>
      <c r="O375" s="86">
        <v>0</v>
      </c>
      <c r="P375" s="86">
        <v>0</v>
      </c>
      <c r="Q375" s="86">
        <v>0</v>
      </c>
      <c r="R375" s="86">
        <v>0</v>
      </c>
      <c r="S375" s="86">
        <v>0</v>
      </c>
      <c r="T375" s="86">
        <v>0</v>
      </c>
      <c r="U375" s="86">
        <v>0</v>
      </c>
      <c r="V375" s="86">
        <v>0</v>
      </c>
      <c r="W375" s="86">
        <v>0</v>
      </c>
      <c r="X375" s="86">
        <v>1468867.3386647422</v>
      </c>
      <c r="Y375" s="86">
        <v>0</v>
      </c>
      <c r="Z375" s="86">
        <v>0</v>
      </c>
      <c r="AA375" s="86">
        <v>0</v>
      </c>
      <c r="AB375" s="86">
        <v>0</v>
      </c>
      <c r="AC375" s="86">
        <v>0</v>
      </c>
      <c r="AD375" s="86">
        <v>0</v>
      </c>
      <c r="AE375" s="86">
        <v>0</v>
      </c>
      <c r="AF375" s="86">
        <v>0</v>
      </c>
      <c r="AG375" s="86">
        <v>0</v>
      </c>
      <c r="AH375" s="87">
        <v>0</v>
      </c>
    </row>
    <row r="376" spans="2:34" ht="15" customHeight="1" outlineLevel="3">
      <c r="B376" s="83">
        <v>14</v>
      </c>
      <c r="C376" s="128" t="s">
        <v>519</v>
      </c>
      <c r="D376" s="85">
        <f t="shared" si="33"/>
        <v>2351143.5388306384</v>
      </c>
      <c r="E376" s="86">
        <v>0</v>
      </c>
      <c r="F376" s="86">
        <v>2351143.5388306384</v>
      </c>
      <c r="G376" s="86">
        <v>0</v>
      </c>
      <c r="H376" s="86">
        <v>0</v>
      </c>
      <c r="I376" s="86">
        <v>0</v>
      </c>
      <c r="J376" s="86">
        <v>0</v>
      </c>
      <c r="K376" s="86">
        <v>0</v>
      </c>
      <c r="L376" s="86">
        <v>0</v>
      </c>
      <c r="M376" s="86">
        <v>0</v>
      </c>
      <c r="N376" s="86">
        <v>0</v>
      </c>
      <c r="O376" s="86">
        <v>0</v>
      </c>
      <c r="P376" s="86">
        <v>0</v>
      </c>
      <c r="Q376" s="86">
        <v>0</v>
      </c>
      <c r="R376" s="86">
        <v>0</v>
      </c>
      <c r="S376" s="86">
        <v>0</v>
      </c>
      <c r="T376" s="86">
        <v>0</v>
      </c>
      <c r="U376" s="86">
        <v>0</v>
      </c>
      <c r="V376" s="86">
        <v>0</v>
      </c>
      <c r="W376" s="86">
        <v>0</v>
      </c>
      <c r="X376" s="86">
        <v>0</v>
      </c>
      <c r="Y376" s="86">
        <v>0</v>
      </c>
      <c r="Z376" s="86">
        <v>0</v>
      </c>
      <c r="AA376" s="86">
        <v>0</v>
      </c>
      <c r="AB376" s="86">
        <v>0</v>
      </c>
      <c r="AC376" s="86">
        <v>0</v>
      </c>
      <c r="AD376" s="86">
        <v>0</v>
      </c>
      <c r="AE376" s="86">
        <v>0</v>
      </c>
      <c r="AF376" s="86">
        <v>0</v>
      </c>
      <c r="AG376" s="86">
        <v>0</v>
      </c>
      <c r="AH376" s="87">
        <v>0</v>
      </c>
    </row>
    <row r="377" spans="2:34" ht="15" customHeight="1" outlineLevel="3">
      <c r="B377" s="83">
        <v>15</v>
      </c>
      <c r="C377" s="128" t="s">
        <v>520</v>
      </c>
      <c r="D377" s="85">
        <f t="shared" si="33"/>
        <v>1468867.3386647422</v>
      </c>
      <c r="E377" s="86">
        <v>0</v>
      </c>
      <c r="F377" s="86">
        <v>0</v>
      </c>
      <c r="G377" s="86">
        <v>1468867.3386647422</v>
      </c>
      <c r="H377" s="86">
        <v>0</v>
      </c>
      <c r="I377" s="86">
        <v>0</v>
      </c>
      <c r="J377" s="86">
        <v>0</v>
      </c>
      <c r="K377" s="86">
        <v>0</v>
      </c>
      <c r="L377" s="86">
        <v>0</v>
      </c>
      <c r="M377" s="86">
        <v>0</v>
      </c>
      <c r="N377" s="86">
        <v>0</v>
      </c>
      <c r="O377" s="86">
        <v>0</v>
      </c>
      <c r="P377" s="86">
        <v>0</v>
      </c>
      <c r="Q377" s="86">
        <v>0</v>
      </c>
      <c r="R377" s="86">
        <v>0</v>
      </c>
      <c r="S377" s="86">
        <v>0</v>
      </c>
      <c r="T377" s="86">
        <v>0</v>
      </c>
      <c r="U377" s="86">
        <v>0</v>
      </c>
      <c r="V377" s="86">
        <v>0</v>
      </c>
      <c r="W377" s="86">
        <v>0</v>
      </c>
      <c r="X377" s="86">
        <v>0</v>
      </c>
      <c r="Y377" s="86">
        <v>0</v>
      </c>
      <c r="Z377" s="86">
        <v>0</v>
      </c>
      <c r="AA377" s="86">
        <v>0</v>
      </c>
      <c r="AB377" s="86">
        <v>0</v>
      </c>
      <c r="AC377" s="86">
        <v>0</v>
      </c>
      <c r="AD377" s="86">
        <v>0</v>
      </c>
      <c r="AE377" s="86">
        <v>0</v>
      </c>
      <c r="AF377" s="86">
        <v>0</v>
      </c>
      <c r="AG377" s="86">
        <v>0</v>
      </c>
      <c r="AH377" s="87">
        <v>0</v>
      </c>
    </row>
    <row r="378" spans="2:34" ht="15" customHeight="1" outlineLevel="3">
      <c r="B378" s="83">
        <v>16</v>
      </c>
      <c r="C378" s="128" t="s">
        <v>521</v>
      </c>
      <c r="D378" s="85">
        <f t="shared" si="33"/>
        <v>1468867.3386647422</v>
      </c>
      <c r="E378" s="86">
        <v>0</v>
      </c>
      <c r="F378" s="86">
        <v>0</v>
      </c>
      <c r="G378" s="86">
        <v>1468867.3386647422</v>
      </c>
      <c r="H378" s="86">
        <v>0</v>
      </c>
      <c r="I378" s="86">
        <v>0</v>
      </c>
      <c r="J378" s="86">
        <v>0</v>
      </c>
      <c r="K378" s="86">
        <v>0</v>
      </c>
      <c r="L378" s="86">
        <v>0</v>
      </c>
      <c r="M378" s="86">
        <v>0</v>
      </c>
      <c r="N378" s="86">
        <v>0</v>
      </c>
      <c r="O378" s="86">
        <v>0</v>
      </c>
      <c r="P378" s="86">
        <v>0</v>
      </c>
      <c r="Q378" s="86">
        <v>0</v>
      </c>
      <c r="R378" s="86">
        <v>0</v>
      </c>
      <c r="S378" s="86">
        <v>0</v>
      </c>
      <c r="T378" s="86">
        <v>0</v>
      </c>
      <c r="U378" s="86">
        <v>0</v>
      </c>
      <c r="V378" s="86">
        <v>0</v>
      </c>
      <c r="W378" s="86">
        <v>0</v>
      </c>
      <c r="X378" s="86">
        <v>0</v>
      </c>
      <c r="Y378" s="86">
        <v>0</v>
      </c>
      <c r="Z378" s="86">
        <v>0</v>
      </c>
      <c r="AA378" s="86">
        <v>0</v>
      </c>
      <c r="AB378" s="86">
        <v>0</v>
      </c>
      <c r="AC378" s="86">
        <v>0</v>
      </c>
      <c r="AD378" s="86">
        <v>0</v>
      </c>
      <c r="AE378" s="86">
        <v>0</v>
      </c>
      <c r="AF378" s="86">
        <v>0</v>
      </c>
      <c r="AG378" s="86">
        <v>0</v>
      </c>
      <c r="AH378" s="87">
        <v>0</v>
      </c>
    </row>
    <row r="379" spans="2:34" ht="15" customHeight="1" outlineLevel="3">
      <c r="B379" s="83">
        <v>17</v>
      </c>
      <c r="C379" s="128" t="s">
        <v>522</v>
      </c>
      <c r="D379" s="85">
        <f t="shared" si="33"/>
        <v>1468867.3386647422</v>
      </c>
      <c r="E379" s="86">
        <v>0</v>
      </c>
      <c r="F379" s="86">
        <v>0</v>
      </c>
      <c r="G379" s="86">
        <v>0</v>
      </c>
      <c r="H379" s="86">
        <v>1468867.3386647422</v>
      </c>
      <c r="I379" s="86">
        <v>0</v>
      </c>
      <c r="J379" s="86">
        <v>0</v>
      </c>
      <c r="K379" s="86">
        <v>0</v>
      </c>
      <c r="L379" s="86">
        <v>0</v>
      </c>
      <c r="M379" s="86">
        <v>0</v>
      </c>
      <c r="N379" s="86">
        <v>0</v>
      </c>
      <c r="O379" s="86">
        <v>0</v>
      </c>
      <c r="P379" s="86">
        <v>0</v>
      </c>
      <c r="Q379" s="86">
        <v>0</v>
      </c>
      <c r="R379" s="86">
        <v>0</v>
      </c>
      <c r="S379" s="86">
        <v>0</v>
      </c>
      <c r="T379" s="86">
        <v>0</v>
      </c>
      <c r="U379" s="86">
        <v>0</v>
      </c>
      <c r="V379" s="86">
        <v>0</v>
      </c>
      <c r="W379" s="86">
        <v>0</v>
      </c>
      <c r="X379" s="86">
        <v>0</v>
      </c>
      <c r="Y379" s="86">
        <v>0</v>
      </c>
      <c r="Z379" s="86">
        <v>0</v>
      </c>
      <c r="AA379" s="86">
        <v>0</v>
      </c>
      <c r="AB379" s="86">
        <v>0</v>
      </c>
      <c r="AC379" s="86">
        <v>0</v>
      </c>
      <c r="AD379" s="86">
        <v>0</v>
      </c>
      <c r="AE379" s="86">
        <v>0</v>
      </c>
      <c r="AF379" s="86">
        <v>0</v>
      </c>
      <c r="AG379" s="86">
        <v>0</v>
      </c>
      <c r="AH379" s="87">
        <v>0</v>
      </c>
    </row>
    <row r="380" spans="2:34" ht="15" customHeight="1" outlineLevel="3">
      <c r="B380" s="83">
        <v>18</v>
      </c>
      <c r="C380" s="128" t="s">
        <v>523</v>
      </c>
      <c r="D380" s="85">
        <f t="shared" si="33"/>
        <v>1468867.3386647422</v>
      </c>
      <c r="E380" s="86">
        <v>0</v>
      </c>
      <c r="F380" s="86">
        <v>0</v>
      </c>
      <c r="G380" s="86">
        <v>0</v>
      </c>
      <c r="H380" s="86">
        <v>0</v>
      </c>
      <c r="I380" s="86">
        <v>0</v>
      </c>
      <c r="J380" s="86">
        <v>1468867.3386647422</v>
      </c>
      <c r="K380" s="86">
        <v>0</v>
      </c>
      <c r="L380" s="86">
        <v>0</v>
      </c>
      <c r="M380" s="86">
        <v>0</v>
      </c>
      <c r="N380" s="86">
        <v>0</v>
      </c>
      <c r="O380" s="86">
        <v>0</v>
      </c>
      <c r="P380" s="86">
        <v>0</v>
      </c>
      <c r="Q380" s="86">
        <v>0</v>
      </c>
      <c r="R380" s="86">
        <v>0</v>
      </c>
      <c r="S380" s="86">
        <v>0</v>
      </c>
      <c r="T380" s="86">
        <v>0</v>
      </c>
      <c r="U380" s="86">
        <v>0</v>
      </c>
      <c r="V380" s="86">
        <v>0</v>
      </c>
      <c r="W380" s="86">
        <v>0</v>
      </c>
      <c r="X380" s="86">
        <v>0</v>
      </c>
      <c r="Y380" s="86">
        <v>0</v>
      </c>
      <c r="Z380" s="86">
        <v>0</v>
      </c>
      <c r="AA380" s="86">
        <v>0</v>
      </c>
      <c r="AB380" s="86">
        <v>0</v>
      </c>
      <c r="AC380" s="86">
        <v>0</v>
      </c>
      <c r="AD380" s="86">
        <v>0</v>
      </c>
      <c r="AE380" s="86">
        <v>0</v>
      </c>
      <c r="AF380" s="86">
        <v>0</v>
      </c>
      <c r="AG380" s="86">
        <v>0</v>
      </c>
      <c r="AH380" s="87">
        <v>0</v>
      </c>
    </row>
    <row r="381" spans="2:34" ht="15" customHeight="1" outlineLevel="3">
      <c r="B381" s="83">
        <v>19</v>
      </c>
      <c r="C381" s="128" t="s">
        <v>524</v>
      </c>
      <c r="D381" s="85">
        <f t="shared" si="33"/>
        <v>1468867.3386647422</v>
      </c>
      <c r="E381" s="86">
        <v>0</v>
      </c>
      <c r="F381" s="86">
        <v>0</v>
      </c>
      <c r="G381" s="86">
        <v>0</v>
      </c>
      <c r="H381" s="86">
        <v>1468867.3386647422</v>
      </c>
      <c r="I381" s="86">
        <v>0</v>
      </c>
      <c r="J381" s="86">
        <v>0</v>
      </c>
      <c r="K381" s="86">
        <v>0</v>
      </c>
      <c r="L381" s="86">
        <v>0</v>
      </c>
      <c r="M381" s="86">
        <v>0</v>
      </c>
      <c r="N381" s="86">
        <v>0</v>
      </c>
      <c r="O381" s="86">
        <v>0</v>
      </c>
      <c r="P381" s="86">
        <v>0</v>
      </c>
      <c r="Q381" s="86">
        <v>0</v>
      </c>
      <c r="R381" s="86">
        <v>0</v>
      </c>
      <c r="S381" s="86">
        <v>0</v>
      </c>
      <c r="T381" s="86">
        <v>0</v>
      </c>
      <c r="U381" s="86">
        <v>0</v>
      </c>
      <c r="V381" s="86">
        <v>0</v>
      </c>
      <c r="W381" s="86">
        <v>0</v>
      </c>
      <c r="X381" s="86">
        <v>0</v>
      </c>
      <c r="Y381" s="86">
        <v>0</v>
      </c>
      <c r="Z381" s="86">
        <v>0</v>
      </c>
      <c r="AA381" s="86">
        <v>0</v>
      </c>
      <c r="AB381" s="86">
        <v>0</v>
      </c>
      <c r="AC381" s="86">
        <v>0</v>
      </c>
      <c r="AD381" s="86">
        <v>0</v>
      </c>
      <c r="AE381" s="86">
        <v>0</v>
      </c>
      <c r="AF381" s="86">
        <v>0</v>
      </c>
      <c r="AG381" s="86">
        <v>0</v>
      </c>
      <c r="AH381" s="87">
        <v>0</v>
      </c>
    </row>
    <row r="382" spans="2:34" ht="15" customHeight="1" outlineLevel="3">
      <c r="B382" s="83">
        <v>20</v>
      </c>
      <c r="C382" s="128" t="s">
        <v>525</v>
      </c>
      <c r="D382" s="85">
        <f t="shared" si="33"/>
        <v>1468867.3386647422</v>
      </c>
      <c r="E382" s="86">
        <v>0</v>
      </c>
      <c r="F382" s="86">
        <v>0</v>
      </c>
      <c r="G382" s="86">
        <v>0</v>
      </c>
      <c r="H382" s="86">
        <v>1468867.3386647422</v>
      </c>
      <c r="I382" s="86">
        <v>0</v>
      </c>
      <c r="J382" s="86">
        <v>0</v>
      </c>
      <c r="K382" s="86">
        <v>0</v>
      </c>
      <c r="L382" s="86">
        <v>0</v>
      </c>
      <c r="M382" s="86">
        <v>0</v>
      </c>
      <c r="N382" s="86">
        <v>0</v>
      </c>
      <c r="O382" s="86">
        <v>0</v>
      </c>
      <c r="P382" s="86">
        <v>0</v>
      </c>
      <c r="Q382" s="86">
        <v>0</v>
      </c>
      <c r="R382" s="86">
        <v>0</v>
      </c>
      <c r="S382" s="86">
        <v>0</v>
      </c>
      <c r="T382" s="86">
        <v>0</v>
      </c>
      <c r="U382" s="86">
        <v>0</v>
      </c>
      <c r="V382" s="86">
        <v>0</v>
      </c>
      <c r="W382" s="86">
        <v>0</v>
      </c>
      <c r="X382" s="86">
        <v>0</v>
      </c>
      <c r="Y382" s="86">
        <v>0</v>
      </c>
      <c r="Z382" s="86">
        <v>0</v>
      </c>
      <c r="AA382" s="86">
        <v>0</v>
      </c>
      <c r="AB382" s="86">
        <v>0</v>
      </c>
      <c r="AC382" s="86">
        <v>0</v>
      </c>
      <c r="AD382" s="86">
        <v>0</v>
      </c>
      <c r="AE382" s="86">
        <v>0</v>
      </c>
      <c r="AF382" s="86">
        <v>0</v>
      </c>
      <c r="AG382" s="86">
        <v>0</v>
      </c>
      <c r="AH382" s="87">
        <v>0</v>
      </c>
    </row>
    <row r="383" spans="2:34" ht="15" customHeight="1" outlineLevel="3">
      <c r="B383" s="83">
        <v>21</v>
      </c>
      <c r="C383" s="128" t="s">
        <v>526</v>
      </c>
      <c r="D383" s="85">
        <f t="shared" si="33"/>
        <v>1468867.3386647422</v>
      </c>
      <c r="E383" s="86">
        <v>0</v>
      </c>
      <c r="F383" s="86">
        <v>0</v>
      </c>
      <c r="G383" s="86">
        <v>0</v>
      </c>
      <c r="H383" s="86">
        <v>0</v>
      </c>
      <c r="I383" s="86">
        <v>0</v>
      </c>
      <c r="J383" s="86">
        <v>0</v>
      </c>
      <c r="K383" s="86">
        <v>1468867.3386647422</v>
      </c>
      <c r="L383" s="86">
        <v>0</v>
      </c>
      <c r="M383" s="86">
        <v>0</v>
      </c>
      <c r="N383" s="86">
        <v>0</v>
      </c>
      <c r="O383" s="86">
        <v>0</v>
      </c>
      <c r="P383" s="86">
        <v>0</v>
      </c>
      <c r="Q383" s="86">
        <v>0</v>
      </c>
      <c r="R383" s="86">
        <v>0</v>
      </c>
      <c r="S383" s="86">
        <v>0</v>
      </c>
      <c r="T383" s="86">
        <v>0</v>
      </c>
      <c r="U383" s="86">
        <v>0</v>
      </c>
      <c r="V383" s="86">
        <v>0</v>
      </c>
      <c r="W383" s="86">
        <v>0</v>
      </c>
      <c r="X383" s="86">
        <v>0</v>
      </c>
      <c r="Y383" s="86">
        <v>0</v>
      </c>
      <c r="Z383" s="86">
        <v>0</v>
      </c>
      <c r="AA383" s="86">
        <v>0</v>
      </c>
      <c r="AB383" s="86">
        <v>0</v>
      </c>
      <c r="AC383" s="86">
        <v>0</v>
      </c>
      <c r="AD383" s="86">
        <v>0</v>
      </c>
      <c r="AE383" s="86">
        <v>0</v>
      </c>
      <c r="AF383" s="86">
        <v>0</v>
      </c>
      <c r="AG383" s="86">
        <v>0</v>
      </c>
      <c r="AH383" s="87">
        <v>0</v>
      </c>
    </row>
    <row r="384" spans="2:34" ht="15" customHeight="1" outlineLevel="3">
      <c r="B384" s="83">
        <v>22</v>
      </c>
      <c r="C384" s="128" t="s">
        <v>527</v>
      </c>
      <c r="D384" s="85">
        <f t="shared" si="33"/>
        <v>1468867.3386647422</v>
      </c>
      <c r="E384" s="86">
        <v>0</v>
      </c>
      <c r="F384" s="86">
        <v>0</v>
      </c>
      <c r="G384" s="86">
        <v>0</v>
      </c>
      <c r="H384" s="86">
        <v>0</v>
      </c>
      <c r="I384" s="86">
        <v>0</v>
      </c>
      <c r="J384" s="86">
        <v>0</v>
      </c>
      <c r="K384" s="86">
        <v>1468867.3386647422</v>
      </c>
      <c r="L384" s="86">
        <v>0</v>
      </c>
      <c r="M384" s="86">
        <v>0</v>
      </c>
      <c r="N384" s="86">
        <v>0</v>
      </c>
      <c r="O384" s="86">
        <v>0</v>
      </c>
      <c r="P384" s="86">
        <v>0</v>
      </c>
      <c r="Q384" s="86">
        <v>0</v>
      </c>
      <c r="R384" s="86">
        <v>0</v>
      </c>
      <c r="S384" s="86">
        <v>0</v>
      </c>
      <c r="T384" s="86">
        <v>0</v>
      </c>
      <c r="U384" s="86">
        <v>0</v>
      </c>
      <c r="V384" s="86">
        <v>0</v>
      </c>
      <c r="W384" s="86">
        <v>0</v>
      </c>
      <c r="X384" s="86">
        <v>0</v>
      </c>
      <c r="Y384" s="86">
        <v>0</v>
      </c>
      <c r="Z384" s="86">
        <v>0</v>
      </c>
      <c r="AA384" s="86">
        <v>0</v>
      </c>
      <c r="AB384" s="86">
        <v>0</v>
      </c>
      <c r="AC384" s="86">
        <v>0</v>
      </c>
      <c r="AD384" s="86">
        <v>0</v>
      </c>
      <c r="AE384" s="86">
        <v>0</v>
      </c>
      <c r="AF384" s="86">
        <v>0</v>
      </c>
      <c r="AG384" s="86">
        <v>0</v>
      </c>
      <c r="AH384" s="87">
        <v>0</v>
      </c>
    </row>
    <row r="385" spans="2:34" ht="15" customHeight="1" outlineLevel="3">
      <c r="B385" s="83">
        <v>23</v>
      </c>
      <c r="C385" s="128" t="s">
        <v>528</v>
      </c>
      <c r="D385" s="85">
        <f t="shared" si="33"/>
        <v>1468867.3386647422</v>
      </c>
      <c r="E385" s="86">
        <v>0</v>
      </c>
      <c r="F385" s="86">
        <v>0</v>
      </c>
      <c r="G385" s="86">
        <v>0</v>
      </c>
      <c r="H385" s="86">
        <v>0</v>
      </c>
      <c r="I385" s="86">
        <v>0</v>
      </c>
      <c r="J385" s="86">
        <v>0</v>
      </c>
      <c r="K385" s="86">
        <v>1468867.3386647422</v>
      </c>
      <c r="L385" s="86">
        <v>0</v>
      </c>
      <c r="M385" s="86">
        <v>0</v>
      </c>
      <c r="N385" s="86">
        <v>0</v>
      </c>
      <c r="O385" s="86">
        <v>0</v>
      </c>
      <c r="P385" s="86">
        <v>0</v>
      </c>
      <c r="Q385" s="86">
        <v>0</v>
      </c>
      <c r="R385" s="86">
        <v>0</v>
      </c>
      <c r="S385" s="86">
        <v>0</v>
      </c>
      <c r="T385" s="86">
        <v>0</v>
      </c>
      <c r="U385" s="86">
        <v>0</v>
      </c>
      <c r="V385" s="86">
        <v>0</v>
      </c>
      <c r="W385" s="86">
        <v>0</v>
      </c>
      <c r="X385" s="86">
        <v>0</v>
      </c>
      <c r="Y385" s="86">
        <v>0</v>
      </c>
      <c r="Z385" s="86">
        <v>0</v>
      </c>
      <c r="AA385" s="86">
        <v>0</v>
      </c>
      <c r="AB385" s="86">
        <v>0</v>
      </c>
      <c r="AC385" s="86">
        <v>0</v>
      </c>
      <c r="AD385" s="86">
        <v>0</v>
      </c>
      <c r="AE385" s="86">
        <v>0</v>
      </c>
      <c r="AF385" s="86">
        <v>0</v>
      </c>
      <c r="AG385" s="86">
        <v>0</v>
      </c>
      <c r="AH385" s="87">
        <v>0</v>
      </c>
    </row>
    <row r="386" spans="2:34" ht="15" customHeight="1" outlineLevel="3">
      <c r="B386" s="83">
        <v>24</v>
      </c>
      <c r="C386" s="128" t="s">
        <v>529</v>
      </c>
      <c r="D386" s="85">
        <f t="shared" si="33"/>
        <v>1468867.3386647422</v>
      </c>
      <c r="E386" s="86">
        <v>0</v>
      </c>
      <c r="F386" s="86">
        <v>0</v>
      </c>
      <c r="G386" s="86">
        <v>0</v>
      </c>
      <c r="H386" s="86">
        <v>0</v>
      </c>
      <c r="I386" s="86">
        <v>0</v>
      </c>
      <c r="J386" s="86">
        <v>0</v>
      </c>
      <c r="K386" s="86">
        <v>1468867.3386647422</v>
      </c>
      <c r="L386" s="86">
        <v>0</v>
      </c>
      <c r="M386" s="86">
        <v>0</v>
      </c>
      <c r="N386" s="86">
        <v>0</v>
      </c>
      <c r="O386" s="86">
        <v>0</v>
      </c>
      <c r="P386" s="86">
        <v>0</v>
      </c>
      <c r="Q386" s="86">
        <v>0</v>
      </c>
      <c r="R386" s="86">
        <v>0</v>
      </c>
      <c r="S386" s="86">
        <v>0</v>
      </c>
      <c r="T386" s="86">
        <v>0</v>
      </c>
      <c r="U386" s="86">
        <v>0</v>
      </c>
      <c r="V386" s="86">
        <v>0</v>
      </c>
      <c r="W386" s="86">
        <v>0</v>
      </c>
      <c r="X386" s="86">
        <v>0</v>
      </c>
      <c r="Y386" s="86">
        <v>0</v>
      </c>
      <c r="Z386" s="86">
        <v>0</v>
      </c>
      <c r="AA386" s="86">
        <v>0</v>
      </c>
      <c r="AB386" s="86">
        <v>0</v>
      </c>
      <c r="AC386" s="86">
        <v>0</v>
      </c>
      <c r="AD386" s="86">
        <v>0</v>
      </c>
      <c r="AE386" s="86">
        <v>0</v>
      </c>
      <c r="AF386" s="86">
        <v>0</v>
      </c>
      <c r="AG386" s="86">
        <v>0</v>
      </c>
      <c r="AH386" s="87">
        <v>0</v>
      </c>
    </row>
    <row r="387" spans="2:34" ht="15" customHeight="1" outlineLevel="3">
      <c r="B387" s="83">
        <v>25</v>
      </c>
      <c r="C387" s="128" t="s">
        <v>530</v>
      </c>
      <c r="D387" s="85">
        <f t="shared" si="33"/>
        <v>1468867.3386647422</v>
      </c>
      <c r="E387" s="86">
        <v>0</v>
      </c>
      <c r="F387" s="86">
        <v>0</v>
      </c>
      <c r="G387" s="86">
        <v>0</v>
      </c>
      <c r="H387" s="86">
        <v>0</v>
      </c>
      <c r="I387" s="86">
        <v>0</v>
      </c>
      <c r="J387" s="86">
        <v>0</v>
      </c>
      <c r="K387" s="86">
        <v>1468867.3386647422</v>
      </c>
      <c r="L387" s="86">
        <v>0</v>
      </c>
      <c r="M387" s="86">
        <v>0</v>
      </c>
      <c r="N387" s="86">
        <v>0</v>
      </c>
      <c r="O387" s="86">
        <v>0</v>
      </c>
      <c r="P387" s="86">
        <v>0</v>
      </c>
      <c r="Q387" s="86">
        <v>0</v>
      </c>
      <c r="R387" s="86">
        <v>0</v>
      </c>
      <c r="S387" s="86">
        <v>0</v>
      </c>
      <c r="T387" s="86">
        <v>0</v>
      </c>
      <c r="U387" s="86">
        <v>0</v>
      </c>
      <c r="V387" s="86">
        <v>0</v>
      </c>
      <c r="W387" s="86">
        <v>0</v>
      </c>
      <c r="X387" s="86">
        <v>0</v>
      </c>
      <c r="Y387" s="86">
        <v>0</v>
      </c>
      <c r="Z387" s="86">
        <v>0</v>
      </c>
      <c r="AA387" s="86">
        <v>0</v>
      </c>
      <c r="AB387" s="86">
        <v>0</v>
      </c>
      <c r="AC387" s="86">
        <v>0</v>
      </c>
      <c r="AD387" s="86">
        <v>0</v>
      </c>
      <c r="AE387" s="86">
        <v>0</v>
      </c>
      <c r="AF387" s="86">
        <v>0</v>
      </c>
      <c r="AG387" s="86">
        <v>0</v>
      </c>
      <c r="AH387" s="87">
        <v>0</v>
      </c>
    </row>
    <row r="388" spans="2:34" ht="15" customHeight="1" outlineLevel="3">
      <c r="B388" s="83">
        <v>26</v>
      </c>
      <c r="C388" s="128" t="s">
        <v>531</v>
      </c>
      <c r="D388" s="85">
        <f t="shared" si="33"/>
        <v>1468867.3386647422</v>
      </c>
      <c r="E388" s="86">
        <v>0</v>
      </c>
      <c r="F388" s="86">
        <v>0</v>
      </c>
      <c r="G388" s="86">
        <v>0</v>
      </c>
      <c r="H388" s="86">
        <v>0</v>
      </c>
      <c r="I388" s="86">
        <v>0</v>
      </c>
      <c r="J388" s="86">
        <v>0</v>
      </c>
      <c r="K388" s="86">
        <v>0</v>
      </c>
      <c r="L388" s="86">
        <v>0</v>
      </c>
      <c r="M388" s="86">
        <v>0</v>
      </c>
      <c r="N388" s="86">
        <v>0</v>
      </c>
      <c r="O388" s="86">
        <v>0</v>
      </c>
      <c r="P388" s="86">
        <v>0</v>
      </c>
      <c r="Q388" s="86">
        <v>0</v>
      </c>
      <c r="R388" s="86">
        <v>0</v>
      </c>
      <c r="S388" s="86">
        <v>0</v>
      </c>
      <c r="T388" s="86">
        <v>0</v>
      </c>
      <c r="U388" s="86">
        <v>0</v>
      </c>
      <c r="V388" s="86">
        <v>1468867.3386647422</v>
      </c>
      <c r="W388" s="86">
        <v>0</v>
      </c>
      <c r="X388" s="86">
        <v>0</v>
      </c>
      <c r="Y388" s="86">
        <v>0</v>
      </c>
      <c r="Z388" s="86">
        <v>0</v>
      </c>
      <c r="AA388" s="86">
        <v>0</v>
      </c>
      <c r="AB388" s="86">
        <v>0</v>
      </c>
      <c r="AC388" s="86">
        <v>0</v>
      </c>
      <c r="AD388" s="86">
        <v>0</v>
      </c>
      <c r="AE388" s="86">
        <v>0</v>
      </c>
      <c r="AF388" s="86">
        <v>0</v>
      </c>
      <c r="AG388" s="86">
        <v>0</v>
      </c>
      <c r="AH388" s="87">
        <v>0</v>
      </c>
    </row>
    <row r="389" spans="2:34" ht="15" customHeight="1" outlineLevel="3">
      <c r="B389" s="83">
        <v>27</v>
      </c>
      <c r="C389" s="128" t="s">
        <v>532</v>
      </c>
      <c r="D389" s="85">
        <f t="shared" si="33"/>
        <v>1468867.3386647422</v>
      </c>
      <c r="E389" s="86">
        <v>0</v>
      </c>
      <c r="F389" s="86">
        <v>0</v>
      </c>
      <c r="G389" s="86">
        <v>0</v>
      </c>
      <c r="H389" s="86">
        <v>0</v>
      </c>
      <c r="I389" s="86">
        <v>0</v>
      </c>
      <c r="J389" s="86">
        <v>0</v>
      </c>
      <c r="K389" s="86">
        <v>0</v>
      </c>
      <c r="L389" s="86">
        <v>1468867.3386647422</v>
      </c>
      <c r="M389" s="86">
        <v>0</v>
      </c>
      <c r="N389" s="86">
        <v>0</v>
      </c>
      <c r="O389" s="86">
        <v>0</v>
      </c>
      <c r="P389" s="86">
        <v>0</v>
      </c>
      <c r="Q389" s="86">
        <v>0</v>
      </c>
      <c r="R389" s="86">
        <v>0</v>
      </c>
      <c r="S389" s="86">
        <v>0</v>
      </c>
      <c r="T389" s="86">
        <v>0</v>
      </c>
      <c r="U389" s="86">
        <v>0</v>
      </c>
      <c r="V389" s="86">
        <v>0</v>
      </c>
      <c r="W389" s="86">
        <v>0</v>
      </c>
      <c r="X389" s="86">
        <v>0</v>
      </c>
      <c r="Y389" s="86">
        <v>0</v>
      </c>
      <c r="Z389" s="86">
        <v>0</v>
      </c>
      <c r="AA389" s="86">
        <v>0</v>
      </c>
      <c r="AB389" s="86">
        <v>0</v>
      </c>
      <c r="AC389" s="86">
        <v>0</v>
      </c>
      <c r="AD389" s="86">
        <v>0</v>
      </c>
      <c r="AE389" s="86">
        <v>0</v>
      </c>
      <c r="AF389" s="86">
        <v>0</v>
      </c>
      <c r="AG389" s="86">
        <v>0</v>
      </c>
      <c r="AH389" s="87">
        <v>0</v>
      </c>
    </row>
    <row r="390" spans="2:34" ht="15" customHeight="1" outlineLevel="3">
      <c r="B390" s="83">
        <v>28</v>
      </c>
      <c r="C390" s="128" t="s">
        <v>533</v>
      </c>
      <c r="D390" s="85">
        <f t="shared" si="33"/>
        <v>1468867.3386647422</v>
      </c>
      <c r="E390" s="86">
        <v>0</v>
      </c>
      <c r="F390" s="86">
        <v>0</v>
      </c>
      <c r="G390" s="86">
        <v>0</v>
      </c>
      <c r="H390" s="86">
        <v>0</v>
      </c>
      <c r="I390" s="86">
        <v>0</v>
      </c>
      <c r="J390" s="86">
        <v>0</v>
      </c>
      <c r="K390" s="86">
        <v>0</v>
      </c>
      <c r="L390" s="86">
        <v>1468867.3386647422</v>
      </c>
      <c r="M390" s="86">
        <v>0</v>
      </c>
      <c r="N390" s="86">
        <v>0</v>
      </c>
      <c r="O390" s="86">
        <v>0</v>
      </c>
      <c r="P390" s="86">
        <v>0</v>
      </c>
      <c r="Q390" s="86">
        <v>0</v>
      </c>
      <c r="R390" s="86">
        <v>0</v>
      </c>
      <c r="S390" s="86">
        <v>0</v>
      </c>
      <c r="T390" s="86">
        <v>0</v>
      </c>
      <c r="U390" s="86">
        <v>0</v>
      </c>
      <c r="V390" s="86">
        <v>0</v>
      </c>
      <c r="W390" s="86">
        <v>0</v>
      </c>
      <c r="X390" s="86">
        <v>0</v>
      </c>
      <c r="Y390" s="86">
        <v>0</v>
      </c>
      <c r="Z390" s="86">
        <v>0</v>
      </c>
      <c r="AA390" s="86">
        <v>0</v>
      </c>
      <c r="AB390" s="86">
        <v>0</v>
      </c>
      <c r="AC390" s="86">
        <v>0</v>
      </c>
      <c r="AD390" s="86">
        <v>0</v>
      </c>
      <c r="AE390" s="86">
        <v>0</v>
      </c>
      <c r="AF390" s="86">
        <v>0</v>
      </c>
      <c r="AG390" s="86">
        <v>0</v>
      </c>
      <c r="AH390" s="87">
        <v>0</v>
      </c>
    </row>
    <row r="391" spans="2:34" ht="15" customHeight="1" outlineLevel="3">
      <c r="B391" s="83">
        <v>29</v>
      </c>
      <c r="C391" s="128" t="s">
        <v>534</v>
      </c>
      <c r="D391" s="85">
        <f t="shared" si="33"/>
        <v>1468867.3386647422</v>
      </c>
      <c r="E391" s="86">
        <v>0</v>
      </c>
      <c r="F391" s="86">
        <v>0</v>
      </c>
      <c r="G391" s="86">
        <v>0</v>
      </c>
      <c r="H391" s="86">
        <v>0</v>
      </c>
      <c r="I391" s="86">
        <v>0</v>
      </c>
      <c r="J391" s="86">
        <v>0</v>
      </c>
      <c r="K391" s="86">
        <v>0</v>
      </c>
      <c r="L391" s="86">
        <v>0</v>
      </c>
      <c r="M391" s="86">
        <v>1468867.3386647422</v>
      </c>
      <c r="N391" s="86">
        <v>0</v>
      </c>
      <c r="O391" s="86">
        <v>0</v>
      </c>
      <c r="P391" s="86">
        <v>0</v>
      </c>
      <c r="Q391" s="86">
        <v>0</v>
      </c>
      <c r="R391" s="86">
        <v>0</v>
      </c>
      <c r="S391" s="86">
        <v>0</v>
      </c>
      <c r="T391" s="86">
        <v>0</v>
      </c>
      <c r="U391" s="86">
        <v>0</v>
      </c>
      <c r="V391" s="86">
        <v>0</v>
      </c>
      <c r="W391" s="86">
        <v>0</v>
      </c>
      <c r="X391" s="86">
        <v>0</v>
      </c>
      <c r="Y391" s="86">
        <v>0</v>
      </c>
      <c r="Z391" s="86">
        <v>0</v>
      </c>
      <c r="AA391" s="86">
        <v>0</v>
      </c>
      <c r="AB391" s="86">
        <v>0</v>
      </c>
      <c r="AC391" s="86">
        <v>0</v>
      </c>
      <c r="AD391" s="86">
        <v>0</v>
      </c>
      <c r="AE391" s="86">
        <v>0</v>
      </c>
      <c r="AF391" s="86">
        <v>0</v>
      </c>
      <c r="AG391" s="86">
        <v>0</v>
      </c>
      <c r="AH391" s="87">
        <v>0</v>
      </c>
    </row>
    <row r="392" spans="2:34" ht="15" customHeight="1" outlineLevel="3">
      <c r="B392" s="83">
        <v>30</v>
      </c>
      <c r="C392" s="128" t="s">
        <v>535</v>
      </c>
      <c r="D392" s="85">
        <f t="shared" si="33"/>
        <v>1468867.3386647422</v>
      </c>
      <c r="E392" s="86">
        <v>0</v>
      </c>
      <c r="F392" s="86">
        <v>0</v>
      </c>
      <c r="G392" s="86">
        <v>0</v>
      </c>
      <c r="H392" s="86">
        <v>0</v>
      </c>
      <c r="I392" s="86">
        <v>0</v>
      </c>
      <c r="J392" s="86">
        <v>0</v>
      </c>
      <c r="K392" s="86">
        <v>0</v>
      </c>
      <c r="L392" s="86">
        <v>0</v>
      </c>
      <c r="M392" s="86">
        <v>1468867.3386647422</v>
      </c>
      <c r="N392" s="86">
        <v>0</v>
      </c>
      <c r="O392" s="86">
        <v>0</v>
      </c>
      <c r="P392" s="86">
        <v>0</v>
      </c>
      <c r="Q392" s="86">
        <v>0</v>
      </c>
      <c r="R392" s="86">
        <v>0</v>
      </c>
      <c r="S392" s="86">
        <v>0</v>
      </c>
      <c r="T392" s="86">
        <v>0</v>
      </c>
      <c r="U392" s="86">
        <v>0</v>
      </c>
      <c r="V392" s="86">
        <v>0</v>
      </c>
      <c r="W392" s="86">
        <v>0</v>
      </c>
      <c r="X392" s="86">
        <v>0</v>
      </c>
      <c r="Y392" s="86">
        <v>0</v>
      </c>
      <c r="Z392" s="86">
        <v>0</v>
      </c>
      <c r="AA392" s="86">
        <v>0</v>
      </c>
      <c r="AB392" s="86">
        <v>0</v>
      </c>
      <c r="AC392" s="86">
        <v>0</v>
      </c>
      <c r="AD392" s="86">
        <v>0</v>
      </c>
      <c r="AE392" s="86">
        <v>0</v>
      </c>
      <c r="AF392" s="86">
        <v>0</v>
      </c>
      <c r="AG392" s="86">
        <v>0</v>
      </c>
      <c r="AH392" s="87">
        <v>0</v>
      </c>
    </row>
    <row r="393" spans="2:34" ht="15" customHeight="1" outlineLevel="3">
      <c r="B393" s="83">
        <v>31</v>
      </c>
      <c r="C393" s="128" t="s">
        <v>536</v>
      </c>
      <c r="D393" s="85">
        <f t="shared" ref="D393:D456" si="42">SUM(E393:AH393)</f>
        <v>1468867.3386647422</v>
      </c>
      <c r="E393" s="86">
        <v>0</v>
      </c>
      <c r="F393" s="86">
        <v>0</v>
      </c>
      <c r="G393" s="86">
        <v>0</v>
      </c>
      <c r="H393" s="86">
        <v>0</v>
      </c>
      <c r="I393" s="86">
        <v>0</v>
      </c>
      <c r="J393" s="86">
        <v>0</v>
      </c>
      <c r="K393" s="86">
        <v>0</v>
      </c>
      <c r="L393" s="86">
        <v>0</v>
      </c>
      <c r="M393" s="86">
        <v>1468867.3386647422</v>
      </c>
      <c r="N393" s="86">
        <v>0</v>
      </c>
      <c r="O393" s="86">
        <v>0</v>
      </c>
      <c r="P393" s="86">
        <v>0</v>
      </c>
      <c r="Q393" s="86">
        <v>0</v>
      </c>
      <c r="R393" s="86">
        <v>0</v>
      </c>
      <c r="S393" s="86">
        <v>0</v>
      </c>
      <c r="T393" s="86">
        <v>0</v>
      </c>
      <c r="U393" s="86">
        <v>0</v>
      </c>
      <c r="V393" s="86">
        <v>0</v>
      </c>
      <c r="W393" s="86">
        <v>0</v>
      </c>
      <c r="X393" s="86">
        <v>0</v>
      </c>
      <c r="Y393" s="86">
        <v>0</v>
      </c>
      <c r="Z393" s="86">
        <v>0</v>
      </c>
      <c r="AA393" s="86">
        <v>0</v>
      </c>
      <c r="AB393" s="86">
        <v>0</v>
      </c>
      <c r="AC393" s="86">
        <v>0</v>
      </c>
      <c r="AD393" s="86">
        <v>0</v>
      </c>
      <c r="AE393" s="86">
        <v>0</v>
      </c>
      <c r="AF393" s="86">
        <v>0</v>
      </c>
      <c r="AG393" s="86">
        <v>0</v>
      </c>
      <c r="AH393" s="87">
        <v>0</v>
      </c>
    </row>
    <row r="394" spans="2:34" ht="15" customHeight="1" outlineLevel="3">
      <c r="B394" s="83">
        <v>32</v>
      </c>
      <c r="C394" s="128" t="s">
        <v>537</v>
      </c>
      <c r="D394" s="85">
        <f t="shared" si="42"/>
        <v>1468867.3386647422</v>
      </c>
      <c r="E394" s="86">
        <v>0</v>
      </c>
      <c r="F394" s="86">
        <v>0</v>
      </c>
      <c r="G394" s="86">
        <v>0</v>
      </c>
      <c r="H394" s="86">
        <v>0</v>
      </c>
      <c r="I394" s="86">
        <v>0</v>
      </c>
      <c r="J394" s="86">
        <v>0</v>
      </c>
      <c r="K394" s="86">
        <v>0</v>
      </c>
      <c r="L394" s="86">
        <v>0</v>
      </c>
      <c r="M394" s="86">
        <v>1468867.3386647422</v>
      </c>
      <c r="N394" s="86">
        <v>0</v>
      </c>
      <c r="O394" s="86">
        <v>0</v>
      </c>
      <c r="P394" s="86">
        <v>0</v>
      </c>
      <c r="Q394" s="86">
        <v>0</v>
      </c>
      <c r="R394" s="86">
        <v>0</v>
      </c>
      <c r="S394" s="86">
        <v>0</v>
      </c>
      <c r="T394" s="86">
        <v>0</v>
      </c>
      <c r="U394" s="86">
        <v>0</v>
      </c>
      <c r="V394" s="86">
        <v>0</v>
      </c>
      <c r="W394" s="86">
        <v>0</v>
      </c>
      <c r="X394" s="86">
        <v>0</v>
      </c>
      <c r="Y394" s="86">
        <v>0</v>
      </c>
      <c r="Z394" s="86">
        <v>0</v>
      </c>
      <c r="AA394" s="86">
        <v>0</v>
      </c>
      <c r="AB394" s="86">
        <v>0</v>
      </c>
      <c r="AC394" s="86">
        <v>0</v>
      </c>
      <c r="AD394" s="86">
        <v>0</v>
      </c>
      <c r="AE394" s="86">
        <v>0</v>
      </c>
      <c r="AF394" s="86">
        <v>0</v>
      </c>
      <c r="AG394" s="86">
        <v>0</v>
      </c>
      <c r="AH394" s="87">
        <v>0</v>
      </c>
    </row>
    <row r="395" spans="2:34" ht="15" customHeight="1" outlineLevel="3">
      <c r="B395" s="83">
        <v>33</v>
      </c>
      <c r="C395" s="128" t="s">
        <v>538</v>
      </c>
      <c r="D395" s="85">
        <f t="shared" si="42"/>
        <v>1468867.3386647422</v>
      </c>
      <c r="E395" s="86">
        <v>0</v>
      </c>
      <c r="F395" s="86">
        <v>0</v>
      </c>
      <c r="G395" s="86">
        <v>0</v>
      </c>
      <c r="H395" s="86">
        <v>0</v>
      </c>
      <c r="I395" s="86">
        <v>1468867.3386647422</v>
      </c>
      <c r="J395" s="86">
        <v>0</v>
      </c>
      <c r="K395" s="86">
        <v>0</v>
      </c>
      <c r="L395" s="86">
        <v>0</v>
      </c>
      <c r="M395" s="86">
        <v>0</v>
      </c>
      <c r="N395" s="86">
        <v>0</v>
      </c>
      <c r="O395" s="86">
        <v>0</v>
      </c>
      <c r="P395" s="86">
        <v>0</v>
      </c>
      <c r="Q395" s="86">
        <v>0</v>
      </c>
      <c r="R395" s="86">
        <v>0</v>
      </c>
      <c r="S395" s="86">
        <v>0</v>
      </c>
      <c r="T395" s="86">
        <v>0</v>
      </c>
      <c r="U395" s="86">
        <v>0</v>
      </c>
      <c r="V395" s="86">
        <v>0</v>
      </c>
      <c r="W395" s="86">
        <v>0</v>
      </c>
      <c r="X395" s="86">
        <v>0</v>
      </c>
      <c r="Y395" s="86">
        <v>0</v>
      </c>
      <c r="Z395" s="86">
        <v>0</v>
      </c>
      <c r="AA395" s="86">
        <v>0</v>
      </c>
      <c r="AB395" s="86">
        <v>0</v>
      </c>
      <c r="AC395" s="86">
        <v>0</v>
      </c>
      <c r="AD395" s="86">
        <v>0</v>
      </c>
      <c r="AE395" s="86">
        <v>0</v>
      </c>
      <c r="AF395" s="86">
        <v>0</v>
      </c>
      <c r="AG395" s="86">
        <v>0</v>
      </c>
      <c r="AH395" s="87">
        <v>0</v>
      </c>
    </row>
    <row r="396" spans="2:34" ht="15" customHeight="1" outlineLevel="3">
      <c r="B396" s="83">
        <v>34</v>
      </c>
      <c r="C396" s="128" t="s">
        <v>539</v>
      </c>
      <c r="D396" s="85">
        <f t="shared" si="42"/>
        <v>1468867.3386647422</v>
      </c>
      <c r="E396" s="86">
        <v>0</v>
      </c>
      <c r="F396" s="86">
        <v>0</v>
      </c>
      <c r="G396" s="86">
        <v>0</v>
      </c>
      <c r="H396" s="86">
        <v>0</v>
      </c>
      <c r="I396" s="86">
        <v>0</v>
      </c>
      <c r="J396" s="86">
        <v>0</v>
      </c>
      <c r="K396" s="86">
        <v>0</v>
      </c>
      <c r="L396" s="86">
        <v>0</v>
      </c>
      <c r="M396" s="86">
        <v>0</v>
      </c>
      <c r="N396" s="86">
        <v>0</v>
      </c>
      <c r="O396" s="86">
        <v>0</v>
      </c>
      <c r="P396" s="86">
        <v>0</v>
      </c>
      <c r="Q396" s="86">
        <v>0</v>
      </c>
      <c r="R396" s="86">
        <v>0</v>
      </c>
      <c r="S396" s="86">
        <v>0</v>
      </c>
      <c r="T396" s="86">
        <v>0</v>
      </c>
      <c r="U396" s="86">
        <v>0</v>
      </c>
      <c r="V396" s="86">
        <v>1468867.3386647422</v>
      </c>
      <c r="W396" s="86">
        <v>0</v>
      </c>
      <c r="X396" s="86">
        <v>0</v>
      </c>
      <c r="Y396" s="86">
        <v>0</v>
      </c>
      <c r="Z396" s="86">
        <v>0</v>
      </c>
      <c r="AA396" s="86">
        <v>0</v>
      </c>
      <c r="AB396" s="86">
        <v>0</v>
      </c>
      <c r="AC396" s="86">
        <v>0</v>
      </c>
      <c r="AD396" s="86">
        <v>0</v>
      </c>
      <c r="AE396" s="86">
        <v>0</v>
      </c>
      <c r="AF396" s="86">
        <v>0</v>
      </c>
      <c r="AG396" s="86">
        <v>0</v>
      </c>
      <c r="AH396" s="87">
        <v>0</v>
      </c>
    </row>
    <row r="397" spans="2:34" ht="15" customHeight="1" outlineLevel="2">
      <c r="B397" s="43" t="s">
        <v>52</v>
      </c>
      <c r="C397" s="34" t="s">
        <v>292</v>
      </c>
      <c r="D397" s="88">
        <f t="shared" si="42"/>
        <v>9347674.3705463316</v>
      </c>
      <c r="E397" s="82">
        <f>SUM(E398:E418)</f>
        <v>0</v>
      </c>
      <c r="F397" s="82">
        <f t="shared" ref="F397:AH397" si="43">SUM(F398:F418)</f>
        <v>445127.35097839672</v>
      </c>
      <c r="G397" s="82">
        <f t="shared" si="43"/>
        <v>890254.70195679343</v>
      </c>
      <c r="H397" s="82">
        <f t="shared" si="43"/>
        <v>1335382.05293519</v>
      </c>
      <c r="I397" s="82">
        <f t="shared" si="43"/>
        <v>1335382.05293519</v>
      </c>
      <c r="J397" s="82">
        <f t="shared" si="43"/>
        <v>0</v>
      </c>
      <c r="K397" s="82">
        <f t="shared" si="43"/>
        <v>0</v>
      </c>
      <c r="L397" s="82">
        <f t="shared" si="43"/>
        <v>890254.70195679343</v>
      </c>
      <c r="M397" s="82">
        <f t="shared" si="43"/>
        <v>445127.35097839672</v>
      </c>
      <c r="N397" s="82">
        <f t="shared" si="43"/>
        <v>0</v>
      </c>
      <c r="O397" s="82">
        <f t="shared" si="43"/>
        <v>0</v>
      </c>
      <c r="P397" s="82">
        <f t="shared" si="43"/>
        <v>0</v>
      </c>
      <c r="Q397" s="82">
        <f t="shared" si="43"/>
        <v>0</v>
      </c>
      <c r="R397" s="82">
        <f t="shared" si="43"/>
        <v>0</v>
      </c>
      <c r="S397" s="82">
        <f t="shared" si="43"/>
        <v>0</v>
      </c>
      <c r="T397" s="82">
        <f t="shared" si="43"/>
        <v>445127.35097839672</v>
      </c>
      <c r="U397" s="82">
        <f t="shared" si="43"/>
        <v>0</v>
      </c>
      <c r="V397" s="82">
        <f t="shared" si="43"/>
        <v>890254.70195679343</v>
      </c>
      <c r="W397" s="82">
        <f t="shared" si="43"/>
        <v>445127.35097839672</v>
      </c>
      <c r="X397" s="82">
        <f t="shared" si="43"/>
        <v>0</v>
      </c>
      <c r="Y397" s="82">
        <f t="shared" si="43"/>
        <v>1780509.4039135869</v>
      </c>
      <c r="Z397" s="82">
        <f t="shared" si="43"/>
        <v>445127.35097839672</v>
      </c>
      <c r="AA397" s="82">
        <f t="shared" si="43"/>
        <v>0</v>
      </c>
      <c r="AB397" s="82">
        <f t="shared" si="43"/>
        <v>0</v>
      </c>
      <c r="AC397" s="82">
        <f t="shared" si="43"/>
        <v>0</v>
      </c>
      <c r="AD397" s="82">
        <f t="shared" si="43"/>
        <v>0</v>
      </c>
      <c r="AE397" s="82">
        <f t="shared" si="43"/>
        <v>0</v>
      </c>
      <c r="AF397" s="82">
        <f t="shared" si="43"/>
        <v>0</v>
      </c>
      <c r="AG397" s="82">
        <f t="shared" si="43"/>
        <v>0</v>
      </c>
      <c r="AH397" s="82">
        <f t="shared" si="43"/>
        <v>0</v>
      </c>
    </row>
    <row r="398" spans="2:34" ht="15" customHeight="1" outlineLevel="3">
      <c r="B398" s="83">
        <v>35</v>
      </c>
      <c r="C398" s="128" t="s">
        <v>540</v>
      </c>
      <c r="D398" s="85">
        <f t="shared" si="42"/>
        <v>445127.35097839672</v>
      </c>
      <c r="E398" s="86">
        <v>0</v>
      </c>
      <c r="F398" s="86">
        <v>0</v>
      </c>
      <c r="G398" s="86">
        <v>0</v>
      </c>
      <c r="H398" s="86">
        <v>445127.35097839672</v>
      </c>
      <c r="I398" s="86">
        <v>0</v>
      </c>
      <c r="J398" s="86">
        <v>0</v>
      </c>
      <c r="K398" s="86">
        <v>0</v>
      </c>
      <c r="L398" s="86">
        <v>0</v>
      </c>
      <c r="M398" s="86">
        <v>0</v>
      </c>
      <c r="N398" s="86">
        <v>0</v>
      </c>
      <c r="O398" s="86">
        <v>0</v>
      </c>
      <c r="P398" s="86">
        <v>0</v>
      </c>
      <c r="Q398" s="86">
        <v>0</v>
      </c>
      <c r="R398" s="86">
        <v>0</v>
      </c>
      <c r="S398" s="86">
        <v>0</v>
      </c>
      <c r="T398" s="86">
        <v>0</v>
      </c>
      <c r="U398" s="86">
        <v>0</v>
      </c>
      <c r="V398" s="86">
        <v>0</v>
      </c>
      <c r="W398" s="86">
        <v>0</v>
      </c>
      <c r="X398" s="86">
        <v>0</v>
      </c>
      <c r="Y398" s="86">
        <v>0</v>
      </c>
      <c r="Z398" s="86">
        <v>0</v>
      </c>
      <c r="AA398" s="86">
        <v>0</v>
      </c>
      <c r="AB398" s="86">
        <v>0</v>
      </c>
      <c r="AC398" s="86">
        <v>0</v>
      </c>
      <c r="AD398" s="86">
        <v>0</v>
      </c>
      <c r="AE398" s="86">
        <v>0</v>
      </c>
      <c r="AF398" s="86">
        <v>0</v>
      </c>
      <c r="AG398" s="86">
        <v>0</v>
      </c>
      <c r="AH398" s="87">
        <v>0</v>
      </c>
    </row>
    <row r="399" spans="2:34" ht="15" customHeight="1" outlineLevel="3">
      <c r="B399" s="83">
        <v>36</v>
      </c>
      <c r="C399" s="128" t="s">
        <v>541</v>
      </c>
      <c r="D399" s="85">
        <f t="shared" si="42"/>
        <v>445127.35097839672</v>
      </c>
      <c r="E399" s="86">
        <v>0</v>
      </c>
      <c r="F399" s="86">
        <v>0</v>
      </c>
      <c r="G399" s="86">
        <v>0</v>
      </c>
      <c r="H399" s="86">
        <v>445127.35097839672</v>
      </c>
      <c r="I399" s="86">
        <v>0</v>
      </c>
      <c r="J399" s="86">
        <v>0</v>
      </c>
      <c r="K399" s="86">
        <v>0</v>
      </c>
      <c r="L399" s="86">
        <v>0</v>
      </c>
      <c r="M399" s="86">
        <v>0</v>
      </c>
      <c r="N399" s="86">
        <v>0</v>
      </c>
      <c r="O399" s="86">
        <v>0</v>
      </c>
      <c r="P399" s="86">
        <v>0</v>
      </c>
      <c r="Q399" s="86">
        <v>0</v>
      </c>
      <c r="R399" s="86">
        <v>0</v>
      </c>
      <c r="S399" s="86">
        <v>0</v>
      </c>
      <c r="T399" s="86">
        <v>0</v>
      </c>
      <c r="U399" s="86">
        <v>0</v>
      </c>
      <c r="V399" s="86">
        <v>0</v>
      </c>
      <c r="W399" s="86">
        <v>0</v>
      </c>
      <c r="X399" s="86">
        <v>0</v>
      </c>
      <c r="Y399" s="86">
        <v>0</v>
      </c>
      <c r="Z399" s="86">
        <v>0</v>
      </c>
      <c r="AA399" s="86">
        <v>0</v>
      </c>
      <c r="AB399" s="86">
        <v>0</v>
      </c>
      <c r="AC399" s="86">
        <v>0</v>
      </c>
      <c r="AD399" s="86">
        <v>0</v>
      </c>
      <c r="AE399" s="86">
        <v>0</v>
      </c>
      <c r="AF399" s="86">
        <v>0</v>
      </c>
      <c r="AG399" s="86">
        <v>0</v>
      </c>
      <c r="AH399" s="87">
        <v>0</v>
      </c>
    </row>
    <row r="400" spans="2:34" ht="15" customHeight="1" outlineLevel="3">
      <c r="B400" s="83">
        <v>37</v>
      </c>
      <c r="C400" s="128" t="s">
        <v>542</v>
      </c>
      <c r="D400" s="85">
        <f t="shared" si="42"/>
        <v>445127.35097839672</v>
      </c>
      <c r="E400" s="86">
        <v>0</v>
      </c>
      <c r="F400" s="86">
        <v>0</v>
      </c>
      <c r="G400" s="86">
        <v>0</v>
      </c>
      <c r="H400" s="86">
        <v>445127.35097839672</v>
      </c>
      <c r="I400" s="86">
        <v>0</v>
      </c>
      <c r="J400" s="86">
        <v>0</v>
      </c>
      <c r="K400" s="86">
        <v>0</v>
      </c>
      <c r="L400" s="86">
        <v>0</v>
      </c>
      <c r="M400" s="86">
        <v>0</v>
      </c>
      <c r="N400" s="86">
        <v>0</v>
      </c>
      <c r="O400" s="86">
        <v>0</v>
      </c>
      <c r="P400" s="86">
        <v>0</v>
      </c>
      <c r="Q400" s="86">
        <v>0</v>
      </c>
      <c r="R400" s="86">
        <v>0</v>
      </c>
      <c r="S400" s="86">
        <v>0</v>
      </c>
      <c r="T400" s="86">
        <v>0</v>
      </c>
      <c r="U400" s="86">
        <v>0</v>
      </c>
      <c r="V400" s="86">
        <v>0</v>
      </c>
      <c r="W400" s="86">
        <v>0</v>
      </c>
      <c r="X400" s="86">
        <v>0</v>
      </c>
      <c r="Y400" s="86">
        <v>0</v>
      </c>
      <c r="Z400" s="86">
        <v>0</v>
      </c>
      <c r="AA400" s="86">
        <v>0</v>
      </c>
      <c r="AB400" s="86">
        <v>0</v>
      </c>
      <c r="AC400" s="86">
        <v>0</v>
      </c>
      <c r="AD400" s="86">
        <v>0</v>
      </c>
      <c r="AE400" s="86">
        <v>0</v>
      </c>
      <c r="AF400" s="86">
        <v>0</v>
      </c>
      <c r="AG400" s="86">
        <v>0</v>
      </c>
      <c r="AH400" s="87">
        <v>0</v>
      </c>
    </row>
    <row r="401" spans="2:34" ht="15" customHeight="1" outlineLevel="3">
      <c r="B401" s="83">
        <v>38</v>
      </c>
      <c r="C401" s="128" t="s">
        <v>543</v>
      </c>
      <c r="D401" s="85">
        <f t="shared" si="42"/>
        <v>445127.35097839672</v>
      </c>
      <c r="E401" s="86">
        <v>0</v>
      </c>
      <c r="F401" s="86">
        <v>0</v>
      </c>
      <c r="G401" s="86">
        <v>0</v>
      </c>
      <c r="H401" s="86">
        <v>0</v>
      </c>
      <c r="I401" s="86">
        <v>445127.35097839672</v>
      </c>
      <c r="J401" s="86">
        <v>0</v>
      </c>
      <c r="K401" s="86">
        <v>0</v>
      </c>
      <c r="L401" s="86">
        <v>0</v>
      </c>
      <c r="M401" s="86">
        <v>0</v>
      </c>
      <c r="N401" s="86">
        <v>0</v>
      </c>
      <c r="O401" s="86">
        <v>0</v>
      </c>
      <c r="P401" s="86">
        <v>0</v>
      </c>
      <c r="Q401" s="86">
        <v>0</v>
      </c>
      <c r="R401" s="86">
        <v>0</v>
      </c>
      <c r="S401" s="86">
        <v>0</v>
      </c>
      <c r="T401" s="86">
        <v>0</v>
      </c>
      <c r="U401" s="86">
        <v>0</v>
      </c>
      <c r="V401" s="86">
        <v>0</v>
      </c>
      <c r="W401" s="86">
        <v>0</v>
      </c>
      <c r="X401" s="86">
        <v>0</v>
      </c>
      <c r="Y401" s="86">
        <v>0</v>
      </c>
      <c r="Z401" s="86">
        <v>0</v>
      </c>
      <c r="AA401" s="86">
        <v>0</v>
      </c>
      <c r="AB401" s="86">
        <v>0</v>
      </c>
      <c r="AC401" s="86">
        <v>0</v>
      </c>
      <c r="AD401" s="86">
        <v>0</v>
      </c>
      <c r="AE401" s="86">
        <v>0</v>
      </c>
      <c r="AF401" s="86">
        <v>0</v>
      </c>
      <c r="AG401" s="86">
        <v>0</v>
      </c>
      <c r="AH401" s="87">
        <v>0</v>
      </c>
    </row>
    <row r="402" spans="2:34" ht="15" customHeight="1" outlineLevel="3">
      <c r="B402" s="83">
        <v>39</v>
      </c>
      <c r="C402" s="128" t="s">
        <v>544</v>
      </c>
      <c r="D402" s="85">
        <f t="shared" si="42"/>
        <v>445127.35097839672</v>
      </c>
      <c r="E402" s="86">
        <v>0</v>
      </c>
      <c r="F402" s="86">
        <v>0</v>
      </c>
      <c r="G402" s="86">
        <v>0</v>
      </c>
      <c r="H402" s="86">
        <v>0</v>
      </c>
      <c r="I402" s="86">
        <v>445127.35097839672</v>
      </c>
      <c r="J402" s="86">
        <v>0</v>
      </c>
      <c r="K402" s="86">
        <v>0</v>
      </c>
      <c r="L402" s="86">
        <v>0</v>
      </c>
      <c r="M402" s="86">
        <v>0</v>
      </c>
      <c r="N402" s="86">
        <v>0</v>
      </c>
      <c r="O402" s="86">
        <v>0</v>
      </c>
      <c r="P402" s="86">
        <v>0</v>
      </c>
      <c r="Q402" s="86">
        <v>0</v>
      </c>
      <c r="R402" s="86">
        <v>0</v>
      </c>
      <c r="S402" s="86">
        <v>0</v>
      </c>
      <c r="T402" s="86">
        <v>0</v>
      </c>
      <c r="U402" s="86">
        <v>0</v>
      </c>
      <c r="V402" s="86">
        <v>0</v>
      </c>
      <c r="W402" s="86">
        <v>0</v>
      </c>
      <c r="X402" s="86">
        <v>0</v>
      </c>
      <c r="Y402" s="86">
        <v>0</v>
      </c>
      <c r="Z402" s="86">
        <v>0</v>
      </c>
      <c r="AA402" s="86">
        <v>0</v>
      </c>
      <c r="AB402" s="86">
        <v>0</v>
      </c>
      <c r="AC402" s="86">
        <v>0</v>
      </c>
      <c r="AD402" s="86">
        <v>0</v>
      </c>
      <c r="AE402" s="86">
        <v>0</v>
      </c>
      <c r="AF402" s="86">
        <v>0</v>
      </c>
      <c r="AG402" s="86">
        <v>0</v>
      </c>
      <c r="AH402" s="87">
        <v>0</v>
      </c>
    </row>
    <row r="403" spans="2:34" ht="15" customHeight="1" outlineLevel="3">
      <c r="B403" s="83">
        <v>40</v>
      </c>
      <c r="C403" s="128" t="s">
        <v>545</v>
      </c>
      <c r="D403" s="85">
        <f t="shared" si="42"/>
        <v>445127.35097839672</v>
      </c>
      <c r="E403" s="86">
        <v>0</v>
      </c>
      <c r="F403" s="86">
        <v>0</v>
      </c>
      <c r="G403" s="86">
        <v>0</v>
      </c>
      <c r="H403" s="86">
        <v>0</v>
      </c>
      <c r="I403" s="86">
        <v>445127.35097839672</v>
      </c>
      <c r="J403" s="86">
        <v>0</v>
      </c>
      <c r="K403" s="86">
        <v>0</v>
      </c>
      <c r="L403" s="86">
        <v>0</v>
      </c>
      <c r="M403" s="86">
        <v>0</v>
      </c>
      <c r="N403" s="86">
        <v>0</v>
      </c>
      <c r="O403" s="86">
        <v>0</v>
      </c>
      <c r="P403" s="86">
        <v>0</v>
      </c>
      <c r="Q403" s="86">
        <v>0</v>
      </c>
      <c r="R403" s="86">
        <v>0</v>
      </c>
      <c r="S403" s="86">
        <v>0</v>
      </c>
      <c r="T403" s="86">
        <v>0</v>
      </c>
      <c r="U403" s="86">
        <v>0</v>
      </c>
      <c r="V403" s="86">
        <v>0</v>
      </c>
      <c r="W403" s="86">
        <v>0</v>
      </c>
      <c r="X403" s="86">
        <v>0</v>
      </c>
      <c r="Y403" s="86">
        <v>0</v>
      </c>
      <c r="Z403" s="86">
        <v>0</v>
      </c>
      <c r="AA403" s="86">
        <v>0</v>
      </c>
      <c r="AB403" s="86">
        <v>0</v>
      </c>
      <c r="AC403" s="86">
        <v>0</v>
      </c>
      <c r="AD403" s="86">
        <v>0</v>
      </c>
      <c r="AE403" s="86">
        <v>0</v>
      </c>
      <c r="AF403" s="86">
        <v>0</v>
      </c>
      <c r="AG403" s="86">
        <v>0</v>
      </c>
      <c r="AH403" s="87">
        <v>0</v>
      </c>
    </row>
    <row r="404" spans="2:34" ht="15" customHeight="1" outlineLevel="3">
      <c r="B404" s="83">
        <v>41</v>
      </c>
      <c r="C404" s="128" t="s">
        <v>546</v>
      </c>
      <c r="D404" s="85">
        <f t="shared" si="42"/>
        <v>445127.35097839672</v>
      </c>
      <c r="E404" s="86">
        <v>0</v>
      </c>
      <c r="F404" s="86">
        <v>0</v>
      </c>
      <c r="G404" s="86">
        <v>0</v>
      </c>
      <c r="H404" s="86">
        <v>0</v>
      </c>
      <c r="I404" s="86">
        <v>0</v>
      </c>
      <c r="J404" s="86">
        <v>0</v>
      </c>
      <c r="K404" s="86">
        <v>0</v>
      </c>
      <c r="L404" s="86">
        <v>0</v>
      </c>
      <c r="M404" s="86">
        <v>0</v>
      </c>
      <c r="N404" s="86">
        <v>0</v>
      </c>
      <c r="O404" s="86">
        <v>0</v>
      </c>
      <c r="P404" s="86">
        <v>0</v>
      </c>
      <c r="Q404" s="86">
        <v>0</v>
      </c>
      <c r="R404" s="86">
        <v>0</v>
      </c>
      <c r="S404" s="86">
        <v>0</v>
      </c>
      <c r="T404" s="86">
        <v>0</v>
      </c>
      <c r="U404" s="86">
        <v>0</v>
      </c>
      <c r="V404" s="86">
        <v>0</v>
      </c>
      <c r="W404" s="86">
        <v>0</v>
      </c>
      <c r="X404" s="86">
        <v>0</v>
      </c>
      <c r="Y404" s="86">
        <v>0</v>
      </c>
      <c r="Z404" s="86">
        <v>445127.35097839672</v>
      </c>
      <c r="AA404" s="86">
        <v>0</v>
      </c>
      <c r="AB404" s="86">
        <v>0</v>
      </c>
      <c r="AC404" s="86">
        <v>0</v>
      </c>
      <c r="AD404" s="86">
        <v>0</v>
      </c>
      <c r="AE404" s="86">
        <v>0</v>
      </c>
      <c r="AF404" s="86">
        <v>0</v>
      </c>
      <c r="AG404" s="86">
        <v>0</v>
      </c>
      <c r="AH404" s="87">
        <v>0</v>
      </c>
    </row>
    <row r="405" spans="2:34" ht="15" customHeight="1" outlineLevel="3">
      <c r="B405" s="83">
        <v>42</v>
      </c>
      <c r="C405" s="128" t="s">
        <v>547</v>
      </c>
      <c r="D405" s="85">
        <f t="shared" si="42"/>
        <v>445127.35097839672</v>
      </c>
      <c r="E405" s="86">
        <v>0</v>
      </c>
      <c r="F405" s="86">
        <v>0</v>
      </c>
      <c r="G405" s="86">
        <v>0</v>
      </c>
      <c r="H405" s="86">
        <v>0</v>
      </c>
      <c r="I405" s="86">
        <v>0</v>
      </c>
      <c r="J405" s="86">
        <v>0</v>
      </c>
      <c r="K405" s="86">
        <v>0</v>
      </c>
      <c r="L405" s="86">
        <v>0</v>
      </c>
      <c r="M405" s="86">
        <v>0</v>
      </c>
      <c r="N405" s="86">
        <v>0</v>
      </c>
      <c r="O405" s="86">
        <v>0</v>
      </c>
      <c r="P405" s="86">
        <v>0</v>
      </c>
      <c r="Q405" s="86">
        <v>0</v>
      </c>
      <c r="R405" s="86">
        <v>0</v>
      </c>
      <c r="S405" s="86">
        <v>0</v>
      </c>
      <c r="T405" s="86">
        <v>0</v>
      </c>
      <c r="U405" s="86">
        <v>0</v>
      </c>
      <c r="V405" s="86">
        <v>0</v>
      </c>
      <c r="W405" s="86">
        <v>0</v>
      </c>
      <c r="X405" s="86">
        <v>0</v>
      </c>
      <c r="Y405" s="86">
        <v>445127.35097839672</v>
      </c>
      <c r="Z405" s="86">
        <v>0</v>
      </c>
      <c r="AA405" s="86">
        <v>0</v>
      </c>
      <c r="AB405" s="86">
        <v>0</v>
      </c>
      <c r="AC405" s="86">
        <v>0</v>
      </c>
      <c r="AD405" s="86">
        <v>0</v>
      </c>
      <c r="AE405" s="86">
        <v>0</v>
      </c>
      <c r="AF405" s="86">
        <v>0</v>
      </c>
      <c r="AG405" s="86">
        <v>0</v>
      </c>
      <c r="AH405" s="87">
        <v>0</v>
      </c>
    </row>
    <row r="406" spans="2:34" ht="15" customHeight="1" outlineLevel="3">
      <c r="B406" s="83">
        <v>43</v>
      </c>
      <c r="C406" s="128" t="s">
        <v>548</v>
      </c>
      <c r="D406" s="85">
        <f t="shared" si="42"/>
        <v>445127.35097839672</v>
      </c>
      <c r="E406" s="86">
        <v>0</v>
      </c>
      <c r="F406" s="86">
        <v>0</v>
      </c>
      <c r="G406" s="86">
        <v>0</v>
      </c>
      <c r="H406" s="86">
        <v>0</v>
      </c>
      <c r="I406" s="86">
        <v>0</v>
      </c>
      <c r="J406" s="86">
        <v>0</v>
      </c>
      <c r="K406" s="86">
        <v>0</v>
      </c>
      <c r="L406" s="86">
        <v>0</v>
      </c>
      <c r="M406" s="86">
        <v>0</v>
      </c>
      <c r="N406" s="86">
        <v>0</v>
      </c>
      <c r="O406" s="86">
        <v>0</v>
      </c>
      <c r="P406" s="86">
        <v>0</v>
      </c>
      <c r="Q406" s="86">
        <v>0</v>
      </c>
      <c r="R406" s="86">
        <v>0</v>
      </c>
      <c r="S406" s="86">
        <v>0</v>
      </c>
      <c r="T406" s="86">
        <v>0</v>
      </c>
      <c r="U406" s="86">
        <v>0</v>
      </c>
      <c r="V406" s="86">
        <v>0</v>
      </c>
      <c r="W406" s="86">
        <v>0</v>
      </c>
      <c r="X406" s="86">
        <v>0</v>
      </c>
      <c r="Y406" s="86">
        <v>445127.35097839672</v>
      </c>
      <c r="Z406" s="86">
        <v>0</v>
      </c>
      <c r="AA406" s="86">
        <v>0</v>
      </c>
      <c r="AB406" s="86">
        <v>0</v>
      </c>
      <c r="AC406" s="86">
        <v>0</v>
      </c>
      <c r="AD406" s="86">
        <v>0</v>
      </c>
      <c r="AE406" s="86">
        <v>0</v>
      </c>
      <c r="AF406" s="86">
        <v>0</v>
      </c>
      <c r="AG406" s="86">
        <v>0</v>
      </c>
      <c r="AH406" s="87">
        <v>0</v>
      </c>
    </row>
    <row r="407" spans="2:34" ht="15" customHeight="1" outlineLevel="3">
      <c r="B407" s="83">
        <v>44</v>
      </c>
      <c r="C407" s="128" t="s">
        <v>549</v>
      </c>
      <c r="D407" s="85">
        <f t="shared" si="42"/>
        <v>445127.35097839672</v>
      </c>
      <c r="E407" s="86">
        <v>0</v>
      </c>
      <c r="F407" s="86">
        <v>0</v>
      </c>
      <c r="G407" s="86">
        <v>0</v>
      </c>
      <c r="H407" s="86">
        <v>0</v>
      </c>
      <c r="I407" s="86">
        <v>0</v>
      </c>
      <c r="J407" s="86">
        <v>0</v>
      </c>
      <c r="K407" s="86">
        <v>0</v>
      </c>
      <c r="L407" s="86">
        <v>0</v>
      </c>
      <c r="M407" s="86">
        <v>0</v>
      </c>
      <c r="N407" s="86">
        <v>0</v>
      </c>
      <c r="O407" s="86">
        <v>0</v>
      </c>
      <c r="P407" s="86">
        <v>0</v>
      </c>
      <c r="Q407" s="86">
        <v>0</v>
      </c>
      <c r="R407" s="86">
        <v>0</v>
      </c>
      <c r="S407" s="86">
        <v>0</v>
      </c>
      <c r="T407" s="86">
        <v>0</v>
      </c>
      <c r="U407" s="86">
        <v>0</v>
      </c>
      <c r="V407" s="86">
        <v>0</v>
      </c>
      <c r="W407" s="86">
        <v>0</v>
      </c>
      <c r="X407" s="86">
        <v>0</v>
      </c>
      <c r="Y407" s="86">
        <v>445127.35097839672</v>
      </c>
      <c r="Z407" s="86">
        <v>0</v>
      </c>
      <c r="AA407" s="86">
        <v>0</v>
      </c>
      <c r="AB407" s="86">
        <v>0</v>
      </c>
      <c r="AC407" s="86">
        <v>0</v>
      </c>
      <c r="AD407" s="86">
        <v>0</v>
      </c>
      <c r="AE407" s="86">
        <v>0</v>
      </c>
      <c r="AF407" s="86">
        <v>0</v>
      </c>
      <c r="AG407" s="86">
        <v>0</v>
      </c>
      <c r="AH407" s="87">
        <v>0</v>
      </c>
    </row>
    <row r="408" spans="2:34" ht="15" customHeight="1" outlineLevel="3">
      <c r="B408" s="83">
        <v>45</v>
      </c>
      <c r="C408" s="128" t="s">
        <v>550</v>
      </c>
      <c r="D408" s="85">
        <f t="shared" si="42"/>
        <v>445127.35097839672</v>
      </c>
      <c r="E408" s="86">
        <v>0</v>
      </c>
      <c r="F408" s="86">
        <v>0</v>
      </c>
      <c r="G408" s="86">
        <v>0</v>
      </c>
      <c r="H408" s="86">
        <v>0</v>
      </c>
      <c r="I408" s="86">
        <v>0</v>
      </c>
      <c r="J408" s="86">
        <v>0</v>
      </c>
      <c r="K408" s="86">
        <v>0</v>
      </c>
      <c r="L408" s="86">
        <v>0</v>
      </c>
      <c r="M408" s="86">
        <v>0</v>
      </c>
      <c r="N408" s="86">
        <v>0</v>
      </c>
      <c r="O408" s="86">
        <v>0</v>
      </c>
      <c r="P408" s="86">
        <v>0</v>
      </c>
      <c r="Q408" s="86">
        <v>0</v>
      </c>
      <c r="R408" s="86">
        <v>0</v>
      </c>
      <c r="S408" s="86">
        <v>0</v>
      </c>
      <c r="T408" s="86">
        <v>0</v>
      </c>
      <c r="U408" s="86">
        <v>0</v>
      </c>
      <c r="V408" s="86">
        <v>0</v>
      </c>
      <c r="W408" s="86">
        <v>0</v>
      </c>
      <c r="X408" s="86">
        <v>0</v>
      </c>
      <c r="Y408" s="86">
        <v>445127.35097839672</v>
      </c>
      <c r="Z408" s="86">
        <v>0</v>
      </c>
      <c r="AA408" s="86">
        <v>0</v>
      </c>
      <c r="AB408" s="86">
        <v>0</v>
      </c>
      <c r="AC408" s="86">
        <v>0</v>
      </c>
      <c r="AD408" s="86">
        <v>0</v>
      </c>
      <c r="AE408" s="86">
        <v>0</v>
      </c>
      <c r="AF408" s="86">
        <v>0</v>
      </c>
      <c r="AG408" s="86">
        <v>0</v>
      </c>
      <c r="AH408" s="87">
        <v>0</v>
      </c>
    </row>
    <row r="409" spans="2:34" ht="15" customHeight="1" outlineLevel="3">
      <c r="B409" s="83">
        <v>46</v>
      </c>
      <c r="C409" s="128" t="s">
        <v>551</v>
      </c>
      <c r="D409" s="85">
        <f t="shared" si="42"/>
        <v>445127.35097839672</v>
      </c>
      <c r="E409" s="86">
        <v>0</v>
      </c>
      <c r="F409" s="86">
        <v>0</v>
      </c>
      <c r="G409" s="86">
        <v>0</v>
      </c>
      <c r="H409" s="86">
        <v>0</v>
      </c>
      <c r="I409" s="86">
        <v>0</v>
      </c>
      <c r="J409" s="86">
        <v>0</v>
      </c>
      <c r="K409" s="86">
        <v>0</v>
      </c>
      <c r="L409" s="86">
        <v>0</v>
      </c>
      <c r="M409" s="86">
        <v>0</v>
      </c>
      <c r="N409" s="86">
        <v>0</v>
      </c>
      <c r="O409" s="86">
        <v>0</v>
      </c>
      <c r="P409" s="86">
        <v>0</v>
      </c>
      <c r="Q409" s="86">
        <v>0</v>
      </c>
      <c r="R409" s="86">
        <v>0</v>
      </c>
      <c r="S409" s="86">
        <v>0</v>
      </c>
      <c r="T409" s="86">
        <v>0</v>
      </c>
      <c r="U409" s="86">
        <v>0</v>
      </c>
      <c r="V409" s="86">
        <v>0</v>
      </c>
      <c r="W409" s="86">
        <v>445127.35097839672</v>
      </c>
      <c r="X409" s="86">
        <v>0</v>
      </c>
      <c r="Y409" s="86">
        <v>0</v>
      </c>
      <c r="Z409" s="86">
        <v>0</v>
      </c>
      <c r="AA409" s="86">
        <v>0</v>
      </c>
      <c r="AB409" s="86">
        <v>0</v>
      </c>
      <c r="AC409" s="86">
        <v>0</v>
      </c>
      <c r="AD409" s="86">
        <v>0</v>
      </c>
      <c r="AE409" s="86">
        <v>0</v>
      </c>
      <c r="AF409" s="86">
        <v>0</v>
      </c>
      <c r="AG409" s="86">
        <v>0</v>
      </c>
      <c r="AH409" s="87">
        <v>0</v>
      </c>
    </row>
    <row r="410" spans="2:34" ht="15" customHeight="1" outlineLevel="3">
      <c r="B410" s="83">
        <v>47</v>
      </c>
      <c r="C410" s="128" t="s">
        <v>552</v>
      </c>
      <c r="D410" s="85">
        <f t="shared" si="42"/>
        <v>445127.35097839672</v>
      </c>
      <c r="E410" s="86">
        <v>0</v>
      </c>
      <c r="F410" s="86">
        <v>0</v>
      </c>
      <c r="G410" s="86">
        <v>0</v>
      </c>
      <c r="H410" s="86">
        <v>0</v>
      </c>
      <c r="I410" s="86">
        <v>0</v>
      </c>
      <c r="J410" s="86">
        <v>0</v>
      </c>
      <c r="K410" s="86">
        <v>0</v>
      </c>
      <c r="L410" s="86">
        <v>445127.35097839672</v>
      </c>
      <c r="M410" s="86">
        <v>0</v>
      </c>
      <c r="N410" s="86">
        <v>0</v>
      </c>
      <c r="O410" s="86">
        <v>0</v>
      </c>
      <c r="P410" s="86">
        <v>0</v>
      </c>
      <c r="Q410" s="86">
        <v>0</v>
      </c>
      <c r="R410" s="86">
        <v>0</v>
      </c>
      <c r="S410" s="86">
        <v>0</v>
      </c>
      <c r="T410" s="86">
        <v>0</v>
      </c>
      <c r="U410" s="86">
        <v>0</v>
      </c>
      <c r="V410" s="86">
        <v>0</v>
      </c>
      <c r="W410" s="86">
        <v>0</v>
      </c>
      <c r="X410" s="86">
        <v>0</v>
      </c>
      <c r="Y410" s="86">
        <v>0</v>
      </c>
      <c r="Z410" s="86">
        <v>0</v>
      </c>
      <c r="AA410" s="86">
        <v>0</v>
      </c>
      <c r="AB410" s="86">
        <v>0</v>
      </c>
      <c r="AC410" s="86">
        <v>0</v>
      </c>
      <c r="AD410" s="86">
        <v>0</v>
      </c>
      <c r="AE410" s="86">
        <v>0</v>
      </c>
      <c r="AF410" s="86">
        <v>0</v>
      </c>
      <c r="AG410" s="86">
        <v>0</v>
      </c>
      <c r="AH410" s="87">
        <v>0</v>
      </c>
    </row>
    <row r="411" spans="2:34" ht="15" customHeight="1" outlineLevel="3">
      <c r="B411" s="83">
        <v>48</v>
      </c>
      <c r="C411" s="128" t="s">
        <v>553</v>
      </c>
      <c r="D411" s="85">
        <f t="shared" si="42"/>
        <v>445127.35097839672</v>
      </c>
      <c r="E411" s="86">
        <v>0</v>
      </c>
      <c r="F411" s="86">
        <v>0</v>
      </c>
      <c r="G411" s="86">
        <v>0</v>
      </c>
      <c r="H411" s="86">
        <v>0</v>
      </c>
      <c r="I411" s="86">
        <v>0</v>
      </c>
      <c r="J411" s="86">
        <v>0</v>
      </c>
      <c r="K411" s="86">
        <v>0</v>
      </c>
      <c r="L411" s="86">
        <v>445127.35097839672</v>
      </c>
      <c r="M411" s="86">
        <v>0</v>
      </c>
      <c r="N411" s="86">
        <v>0</v>
      </c>
      <c r="O411" s="86">
        <v>0</v>
      </c>
      <c r="P411" s="86">
        <v>0</v>
      </c>
      <c r="Q411" s="86">
        <v>0</v>
      </c>
      <c r="R411" s="86">
        <v>0</v>
      </c>
      <c r="S411" s="86">
        <v>0</v>
      </c>
      <c r="T411" s="86">
        <v>0</v>
      </c>
      <c r="U411" s="86">
        <v>0</v>
      </c>
      <c r="V411" s="86">
        <v>0</v>
      </c>
      <c r="W411" s="86">
        <v>0</v>
      </c>
      <c r="X411" s="86">
        <v>0</v>
      </c>
      <c r="Y411" s="86">
        <v>0</v>
      </c>
      <c r="Z411" s="86">
        <v>0</v>
      </c>
      <c r="AA411" s="86">
        <v>0</v>
      </c>
      <c r="AB411" s="86">
        <v>0</v>
      </c>
      <c r="AC411" s="86">
        <v>0</v>
      </c>
      <c r="AD411" s="86">
        <v>0</v>
      </c>
      <c r="AE411" s="86">
        <v>0</v>
      </c>
      <c r="AF411" s="86">
        <v>0</v>
      </c>
      <c r="AG411" s="86">
        <v>0</v>
      </c>
      <c r="AH411" s="87">
        <v>0</v>
      </c>
    </row>
    <row r="412" spans="2:34" ht="15" customHeight="1" outlineLevel="3">
      <c r="B412" s="83">
        <v>49</v>
      </c>
      <c r="C412" s="128" t="s">
        <v>554</v>
      </c>
      <c r="D412" s="85">
        <f t="shared" si="42"/>
        <v>445127.35097839672</v>
      </c>
      <c r="E412" s="86">
        <v>0</v>
      </c>
      <c r="F412" s="86">
        <v>0</v>
      </c>
      <c r="G412" s="86">
        <v>0</v>
      </c>
      <c r="H412" s="86">
        <v>0</v>
      </c>
      <c r="I412" s="86">
        <v>0</v>
      </c>
      <c r="J412" s="86">
        <v>0</v>
      </c>
      <c r="K412" s="86">
        <v>0</v>
      </c>
      <c r="L412" s="86">
        <v>0</v>
      </c>
      <c r="M412" s="86">
        <v>0</v>
      </c>
      <c r="N412" s="86">
        <v>0</v>
      </c>
      <c r="O412" s="86">
        <v>0</v>
      </c>
      <c r="P412" s="86">
        <v>0</v>
      </c>
      <c r="Q412" s="86">
        <v>0</v>
      </c>
      <c r="R412" s="86">
        <v>0</v>
      </c>
      <c r="S412" s="86">
        <v>0</v>
      </c>
      <c r="T412" s="86">
        <v>0</v>
      </c>
      <c r="U412" s="86">
        <v>0</v>
      </c>
      <c r="V412" s="86">
        <v>445127.35097839672</v>
      </c>
      <c r="W412" s="86">
        <v>0</v>
      </c>
      <c r="X412" s="86">
        <v>0</v>
      </c>
      <c r="Y412" s="86">
        <v>0</v>
      </c>
      <c r="Z412" s="86">
        <v>0</v>
      </c>
      <c r="AA412" s="86">
        <v>0</v>
      </c>
      <c r="AB412" s="86">
        <v>0</v>
      </c>
      <c r="AC412" s="86">
        <v>0</v>
      </c>
      <c r="AD412" s="86">
        <v>0</v>
      </c>
      <c r="AE412" s="86">
        <v>0</v>
      </c>
      <c r="AF412" s="86">
        <v>0</v>
      </c>
      <c r="AG412" s="86">
        <v>0</v>
      </c>
      <c r="AH412" s="87">
        <v>0</v>
      </c>
    </row>
    <row r="413" spans="2:34" ht="15" customHeight="1" outlineLevel="3">
      <c r="B413" s="83">
        <v>50</v>
      </c>
      <c r="C413" s="128" t="s">
        <v>555</v>
      </c>
      <c r="D413" s="85">
        <f t="shared" si="42"/>
        <v>445127.35097839672</v>
      </c>
      <c r="E413" s="86">
        <v>0</v>
      </c>
      <c r="F413" s="86">
        <v>0</v>
      </c>
      <c r="G413" s="86">
        <v>0</v>
      </c>
      <c r="H413" s="86">
        <v>0</v>
      </c>
      <c r="I413" s="86">
        <v>0</v>
      </c>
      <c r="J413" s="86">
        <v>0</v>
      </c>
      <c r="K413" s="86">
        <v>0</v>
      </c>
      <c r="L413" s="86">
        <v>0</v>
      </c>
      <c r="M413" s="86">
        <v>0</v>
      </c>
      <c r="N413" s="86">
        <v>0</v>
      </c>
      <c r="O413" s="86">
        <v>0</v>
      </c>
      <c r="P413" s="86">
        <v>0</v>
      </c>
      <c r="Q413" s="86">
        <v>0</v>
      </c>
      <c r="R413" s="86">
        <v>0</v>
      </c>
      <c r="S413" s="86">
        <v>0</v>
      </c>
      <c r="T413" s="86">
        <v>0</v>
      </c>
      <c r="U413" s="86">
        <v>0</v>
      </c>
      <c r="V413" s="86">
        <v>445127.35097839672</v>
      </c>
      <c r="W413" s="86">
        <v>0</v>
      </c>
      <c r="X413" s="86">
        <v>0</v>
      </c>
      <c r="Y413" s="86">
        <v>0</v>
      </c>
      <c r="Z413" s="86">
        <v>0</v>
      </c>
      <c r="AA413" s="86">
        <v>0</v>
      </c>
      <c r="AB413" s="86">
        <v>0</v>
      </c>
      <c r="AC413" s="86">
        <v>0</v>
      </c>
      <c r="AD413" s="86">
        <v>0</v>
      </c>
      <c r="AE413" s="86">
        <v>0</v>
      </c>
      <c r="AF413" s="86">
        <v>0</v>
      </c>
      <c r="AG413" s="86">
        <v>0</v>
      </c>
      <c r="AH413" s="87">
        <v>0</v>
      </c>
    </row>
    <row r="414" spans="2:34" ht="15" customHeight="1" outlineLevel="3">
      <c r="B414" s="83">
        <v>51</v>
      </c>
      <c r="C414" s="128" t="s">
        <v>556</v>
      </c>
      <c r="D414" s="85">
        <f t="shared" si="42"/>
        <v>445127.35097839672</v>
      </c>
      <c r="E414" s="86">
        <v>0</v>
      </c>
      <c r="F414" s="86">
        <v>0</v>
      </c>
      <c r="G414" s="86">
        <v>445127.35097839672</v>
      </c>
      <c r="H414" s="86">
        <v>0</v>
      </c>
      <c r="I414" s="86">
        <v>0</v>
      </c>
      <c r="J414" s="86">
        <v>0</v>
      </c>
      <c r="K414" s="86">
        <v>0</v>
      </c>
      <c r="L414" s="86">
        <v>0</v>
      </c>
      <c r="M414" s="86">
        <v>0</v>
      </c>
      <c r="N414" s="86">
        <v>0</v>
      </c>
      <c r="O414" s="86">
        <v>0</v>
      </c>
      <c r="P414" s="86">
        <v>0</v>
      </c>
      <c r="Q414" s="86">
        <v>0</v>
      </c>
      <c r="R414" s="86">
        <v>0</v>
      </c>
      <c r="S414" s="86">
        <v>0</v>
      </c>
      <c r="T414" s="86">
        <v>0</v>
      </c>
      <c r="U414" s="86">
        <v>0</v>
      </c>
      <c r="V414" s="86">
        <v>0</v>
      </c>
      <c r="W414" s="86">
        <v>0</v>
      </c>
      <c r="X414" s="86">
        <v>0</v>
      </c>
      <c r="Y414" s="86">
        <v>0</v>
      </c>
      <c r="Z414" s="86">
        <v>0</v>
      </c>
      <c r="AA414" s="86">
        <v>0</v>
      </c>
      <c r="AB414" s="86">
        <v>0</v>
      </c>
      <c r="AC414" s="86">
        <v>0</v>
      </c>
      <c r="AD414" s="86">
        <v>0</v>
      </c>
      <c r="AE414" s="86">
        <v>0</v>
      </c>
      <c r="AF414" s="86">
        <v>0</v>
      </c>
      <c r="AG414" s="86">
        <v>0</v>
      </c>
      <c r="AH414" s="87">
        <v>0</v>
      </c>
    </row>
    <row r="415" spans="2:34" ht="15" customHeight="1" outlineLevel="3">
      <c r="B415" s="83">
        <v>52</v>
      </c>
      <c r="C415" s="128" t="s">
        <v>557</v>
      </c>
      <c r="D415" s="85">
        <f t="shared" si="42"/>
        <v>445127.35097839672</v>
      </c>
      <c r="E415" s="86">
        <v>0</v>
      </c>
      <c r="F415" s="86">
        <v>0</v>
      </c>
      <c r="G415" s="86">
        <v>445127.35097839672</v>
      </c>
      <c r="H415" s="86">
        <v>0</v>
      </c>
      <c r="I415" s="86">
        <v>0</v>
      </c>
      <c r="J415" s="86">
        <v>0</v>
      </c>
      <c r="K415" s="86">
        <v>0</v>
      </c>
      <c r="L415" s="86">
        <v>0</v>
      </c>
      <c r="M415" s="86">
        <v>0</v>
      </c>
      <c r="N415" s="86">
        <v>0</v>
      </c>
      <c r="O415" s="86">
        <v>0</v>
      </c>
      <c r="P415" s="86">
        <v>0</v>
      </c>
      <c r="Q415" s="86">
        <v>0</v>
      </c>
      <c r="R415" s="86">
        <v>0</v>
      </c>
      <c r="S415" s="86">
        <v>0</v>
      </c>
      <c r="T415" s="86">
        <v>0</v>
      </c>
      <c r="U415" s="86">
        <v>0</v>
      </c>
      <c r="V415" s="86">
        <v>0</v>
      </c>
      <c r="W415" s="86">
        <v>0</v>
      </c>
      <c r="X415" s="86">
        <v>0</v>
      </c>
      <c r="Y415" s="86">
        <v>0</v>
      </c>
      <c r="Z415" s="86">
        <v>0</v>
      </c>
      <c r="AA415" s="86">
        <v>0</v>
      </c>
      <c r="AB415" s="86">
        <v>0</v>
      </c>
      <c r="AC415" s="86">
        <v>0</v>
      </c>
      <c r="AD415" s="86">
        <v>0</v>
      </c>
      <c r="AE415" s="86">
        <v>0</v>
      </c>
      <c r="AF415" s="86">
        <v>0</v>
      </c>
      <c r="AG415" s="86">
        <v>0</v>
      </c>
      <c r="AH415" s="87">
        <v>0</v>
      </c>
    </row>
    <row r="416" spans="2:34" ht="15" customHeight="1" outlineLevel="3">
      <c r="B416" s="83">
        <v>53</v>
      </c>
      <c r="C416" s="128" t="s">
        <v>558</v>
      </c>
      <c r="D416" s="85">
        <f t="shared" si="42"/>
        <v>445127.35097839672</v>
      </c>
      <c r="E416" s="86">
        <v>0</v>
      </c>
      <c r="F416" s="86">
        <v>0</v>
      </c>
      <c r="G416" s="86">
        <v>0</v>
      </c>
      <c r="H416" s="86">
        <v>0</v>
      </c>
      <c r="I416" s="86">
        <v>0</v>
      </c>
      <c r="J416" s="86">
        <v>0</v>
      </c>
      <c r="K416" s="86">
        <v>0</v>
      </c>
      <c r="L416" s="86">
        <v>0</v>
      </c>
      <c r="M416" s="86">
        <v>445127.35097839672</v>
      </c>
      <c r="N416" s="86">
        <v>0</v>
      </c>
      <c r="O416" s="86">
        <v>0</v>
      </c>
      <c r="P416" s="86">
        <v>0</v>
      </c>
      <c r="Q416" s="86">
        <v>0</v>
      </c>
      <c r="R416" s="86">
        <v>0</v>
      </c>
      <c r="S416" s="86">
        <v>0</v>
      </c>
      <c r="T416" s="86">
        <v>0</v>
      </c>
      <c r="U416" s="86">
        <v>0</v>
      </c>
      <c r="V416" s="86">
        <v>0</v>
      </c>
      <c r="W416" s="86">
        <v>0</v>
      </c>
      <c r="X416" s="86">
        <v>0</v>
      </c>
      <c r="Y416" s="86">
        <v>0</v>
      </c>
      <c r="Z416" s="86">
        <v>0</v>
      </c>
      <c r="AA416" s="86">
        <v>0</v>
      </c>
      <c r="AB416" s="86">
        <v>0</v>
      </c>
      <c r="AC416" s="86">
        <v>0</v>
      </c>
      <c r="AD416" s="86">
        <v>0</v>
      </c>
      <c r="AE416" s="86">
        <v>0</v>
      </c>
      <c r="AF416" s="86">
        <v>0</v>
      </c>
      <c r="AG416" s="86">
        <v>0</v>
      </c>
      <c r="AH416" s="87">
        <v>0</v>
      </c>
    </row>
    <row r="417" spans="2:34" ht="15" customHeight="1" outlineLevel="3">
      <c r="B417" s="83">
        <v>54</v>
      </c>
      <c r="C417" s="128" t="s">
        <v>559</v>
      </c>
      <c r="D417" s="85">
        <f t="shared" si="42"/>
        <v>445127.35097839672</v>
      </c>
      <c r="E417" s="86">
        <v>0</v>
      </c>
      <c r="F417" s="86">
        <v>445127.35097839672</v>
      </c>
      <c r="G417" s="86">
        <v>0</v>
      </c>
      <c r="H417" s="86">
        <v>0</v>
      </c>
      <c r="I417" s="86">
        <v>0</v>
      </c>
      <c r="J417" s="86">
        <v>0</v>
      </c>
      <c r="K417" s="86">
        <v>0</v>
      </c>
      <c r="L417" s="86">
        <v>0</v>
      </c>
      <c r="M417" s="86">
        <v>0</v>
      </c>
      <c r="N417" s="86">
        <v>0</v>
      </c>
      <c r="O417" s="86">
        <v>0</v>
      </c>
      <c r="P417" s="86">
        <v>0</v>
      </c>
      <c r="Q417" s="86">
        <v>0</v>
      </c>
      <c r="R417" s="86">
        <v>0</v>
      </c>
      <c r="S417" s="86">
        <v>0</v>
      </c>
      <c r="T417" s="86">
        <v>0</v>
      </c>
      <c r="U417" s="86">
        <v>0</v>
      </c>
      <c r="V417" s="86">
        <v>0</v>
      </c>
      <c r="W417" s="86">
        <v>0</v>
      </c>
      <c r="X417" s="86">
        <v>0</v>
      </c>
      <c r="Y417" s="86">
        <v>0</v>
      </c>
      <c r="Z417" s="86">
        <v>0</v>
      </c>
      <c r="AA417" s="86">
        <v>0</v>
      </c>
      <c r="AB417" s="86">
        <v>0</v>
      </c>
      <c r="AC417" s="86">
        <v>0</v>
      </c>
      <c r="AD417" s="86">
        <v>0</v>
      </c>
      <c r="AE417" s="86">
        <v>0</v>
      </c>
      <c r="AF417" s="86">
        <v>0</v>
      </c>
      <c r="AG417" s="86">
        <v>0</v>
      </c>
      <c r="AH417" s="87">
        <v>0</v>
      </c>
    </row>
    <row r="418" spans="2:34" ht="15" customHeight="1" outlineLevel="3">
      <c r="B418" s="83">
        <v>55</v>
      </c>
      <c r="C418" s="128" t="s">
        <v>560</v>
      </c>
      <c r="D418" s="85">
        <f t="shared" si="42"/>
        <v>445127.35097839672</v>
      </c>
      <c r="E418" s="86">
        <v>0</v>
      </c>
      <c r="F418" s="86">
        <v>0</v>
      </c>
      <c r="G418" s="86">
        <v>0</v>
      </c>
      <c r="H418" s="86">
        <v>0</v>
      </c>
      <c r="I418" s="86">
        <v>0</v>
      </c>
      <c r="J418" s="86">
        <v>0</v>
      </c>
      <c r="K418" s="86">
        <v>0</v>
      </c>
      <c r="L418" s="86">
        <v>0</v>
      </c>
      <c r="M418" s="86">
        <v>0</v>
      </c>
      <c r="N418" s="86">
        <v>0</v>
      </c>
      <c r="O418" s="86">
        <v>0</v>
      </c>
      <c r="P418" s="86">
        <v>0</v>
      </c>
      <c r="Q418" s="86">
        <v>0</v>
      </c>
      <c r="R418" s="86">
        <v>0</v>
      </c>
      <c r="S418" s="86">
        <v>0</v>
      </c>
      <c r="T418" s="86">
        <v>445127.35097839672</v>
      </c>
      <c r="U418" s="86">
        <v>0</v>
      </c>
      <c r="V418" s="86">
        <v>0</v>
      </c>
      <c r="W418" s="86">
        <v>0</v>
      </c>
      <c r="X418" s="86">
        <v>0</v>
      </c>
      <c r="Y418" s="86">
        <v>0</v>
      </c>
      <c r="Z418" s="86">
        <v>0</v>
      </c>
      <c r="AA418" s="86">
        <v>0</v>
      </c>
      <c r="AB418" s="86">
        <v>0</v>
      </c>
      <c r="AC418" s="86">
        <v>0</v>
      </c>
      <c r="AD418" s="86">
        <v>0</v>
      </c>
      <c r="AE418" s="86">
        <v>0</v>
      </c>
      <c r="AF418" s="86">
        <v>0</v>
      </c>
      <c r="AG418" s="86">
        <v>0</v>
      </c>
      <c r="AH418" s="87">
        <v>0</v>
      </c>
    </row>
    <row r="419" spans="2:34" ht="15" customHeight="1" outlineLevel="1">
      <c r="B419" s="166" t="s">
        <v>157</v>
      </c>
      <c r="C419" s="20" t="s">
        <v>105</v>
      </c>
      <c r="D419" s="79">
        <f t="shared" si="42"/>
        <v>113369618.56798939</v>
      </c>
      <c r="E419" s="80">
        <f>E420</f>
        <v>0</v>
      </c>
      <c r="F419" s="80">
        <f t="shared" ref="F419:AH419" si="44">F420</f>
        <v>25827672.6228569</v>
      </c>
      <c r="G419" s="80">
        <f t="shared" si="44"/>
        <v>0</v>
      </c>
      <c r="H419" s="80">
        <f t="shared" si="44"/>
        <v>0</v>
      </c>
      <c r="I419" s="80">
        <f t="shared" si="44"/>
        <v>25251527.338660233</v>
      </c>
      <c r="J419" s="80">
        <f t="shared" si="44"/>
        <v>0</v>
      </c>
      <c r="K419" s="80">
        <f t="shared" si="44"/>
        <v>13684224.05898222</v>
      </c>
      <c r="L419" s="80">
        <f t="shared" si="44"/>
        <v>0</v>
      </c>
      <c r="M419" s="80">
        <f t="shared" si="44"/>
        <v>0</v>
      </c>
      <c r="N419" s="80">
        <f t="shared" si="44"/>
        <v>0</v>
      </c>
      <c r="O419" s="80">
        <f t="shared" si="44"/>
        <v>0</v>
      </c>
      <c r="P419" s="80">
        <f t="shared" si="44"/>
        <v>0</v>
      </c>
      <c r="Q419" s="80">
        <f t="shared" si="44"/>
        <v>0</v>
      </c>
      <c r="R419" s="80">
        <f t="shared" si="44"/>
        <v>0</v>
      </c>
      <c r="S419" s="80">
        <f t="shared" si="44"/>
        <v>0</v>
      </c>
      <c r="T419" s="80">
        <f t="shared" si="44"/>
        <v>0</v>
      </c>
      <c r="U419" s="80">
        <f t="shared" si="44"/>
        <v>0</v>
      </c>
      <c r="V419" s="80">
        <f t="shared" si="44"/>
        <v>35181322.710358642</v>
      </c>
      <c r="W419" s="80">
        <f t="shared" si="44"/>
        <v>0</v>
      </c>
      <c r="X419" s="80">
        <f t="shared" si="44"/>
        <v>0</v>
      </c>
      <c r="Y419" s="80">
        <f t="shared" si="44"/>
        <v>0</v>
      </c>
      <c r="Z419" s="80">
        <f t="shared" si="44"/>
        <v>0</v>
      </c>
      <c r="AA419" s="80">
        <f t="shared" si="44"/>
        <v>13424871.837131392</v>
      </c>
      <c r="AB419" s="80">
        <f t="shared" si="44"/>
        <v>0</v>
      </c>
      <c r="AC419" s="80">
        <f t="shared" si="44"/>
        <v>0</v>
      </c>
      <c r="AD419" s="80">
        <f t="shared" si="44"/>
        <v>0</v>
      </c>
      <c r="AE419" s="80">
        <f t="shared" si="44"/>
        <v>0</v>
      </c>
      <c r="AF419" s="80">
        <f t="shared" si="44"/>
        <v>0</v>
      </c>
      <c r="AG419" s="80">
        <f t="shared" si="44"/>
        <v>0</v>
      </c>
      <c r="AH419" s="80">
        <f t="shared" si="44"/>
        <v>0</v>
      </c>
    </row>
    <row r="420" spans="2:34" ht="15" customHeight="1" outlineLevel="2">
      <c r="B420" s="116" t="s">
        <v>8</v>
      </c>
      <c r="C420" s="117" t="s">
        <v>92</v>
      </c>
      <c r="D420" s="88">
        <f t="shared" si="42"/>
        <v>113369618.56798939</v>
      </c>
      <c r="E420" s="82">
        <f>SUM(E421:E429)</f>
        <v>0</v>
      </c>
      <c r="F420" s="82">
        <f t="shared" ref="F420:AH420" si="45">SUM(F421:F429)</f>
        <v>25827672.6228569</v>
      </c>
      <c r="G420" s="82">
        <f t="shared" si="45"/>
        <v>0</v>
      </c>
      <c r="H420" s="82">
        <f t="shared" si="45"/>
        <v>0</v>
      </c>
      <c r="I420" s="82">
        <f t="shared" si="45"/>
        <v>25251527.338660233</v>
      </c>
      <c r="J420" s="82">
        <f t="shared" si="45"/>
        <v>0</v>
      </c>
      <c r="K420" s="82">
        <f t="shared" si="45"/>
        <v>13684224.05898222</v>
      </c>
      <c r="L420" s="82">
        <f t="shared" si="45"/>
        <v>0</v>
      </c>
      <c r="M420" s="82">
        <f t="shared" si="45"/>
        <v>0</v>
      </c>
      <c r="N420" s="82">
        <f t="shared" si="45"/>
        <v>0</v>
      </c>
      <c r="O420" s="82">
        <f t="shared" si="45"/>
        <v>0</v>
      </c>
      <c r="P420" s="82">
        <f t="shared" si="45"/>
        <v>0</v>
      </c>
      <c r="Q420" s="82">
        <f t="shared" si="45"/>
        <v>0</v>
      </c>
      <c r="R420" s="82">
        <f t="shared" si="45"/>
        <v>0</v>
      </c>
      <c r="S420" s="82">
        <f t="shared" si="45"/>
        <v>0</v>
      </c>
      <c r="T420" s="82">
        <f t="shared" si="45"/>
        <v>0</v>
      </c>
      <c r="U420" s="82">
        <f t="shared" si="45"/>
        <v>0</v>
      </c>
      <c r="V420" s="82">
        <f t="shared" si="45"/>
        <v>35181322.710358642</v>
      </c>
      <c r="W420" s="82">
        <f t="shared" si="45"/>
        <v>0</v>
      </c>
      <c r="X420" s="82">
        <f t="shared" si="45"/>
        <v>0</v>
      </c>
      <c r="Y420" s="82">
        <f t="shared" si="45"/>
        <v>0</v>
      </c>
      <c r="Z420" s="82">
        <f t="shared" si="45"/>
        <v>0</v>
      </c>
      <c r="AA420" s="82">
        <f t="shared" si="45"/>
        <v>13424871.837131392</v>
      </c>
      <c r="AB420" s="82">
        <f t="shared" si="45"/>
        <v>0</v>
      </c>
      <c r="AC420" s="82">
        <f t="shared" si="45"/>
        <v>0</v>
      </c>
      <c r="AD420" s="82">
        <f t="shared" si="45"/>
        <v>0</v>
      </c>
      <c r="AE420" s="82">
        <f t="shared" si="45"/>
        <v>0</v>
      </c>
      <c r="AF420" s="82">
        <f t="shared" si="45"/>
        <v>0</v>
      </c>
      <c r="AG420" s="82">
        <f t="shared" si="45"/>
        <v>0</v>
      </c>
      <c r="AH420" s="82">
        <f t="shared" si="45"/>
        <v>0</v>
      </c>
    </row>
    <row r="421" spans="2:34" ht="15" customHeight="1" outlineLevel="3">
      <c r="B421" s="125">
        <v>1</v>
      </c>
      <c r="C421" s="126" t="s">
        <v>420</v>
      </c>
      <c r="D421" s="85">
        <f t="shared" si="42"/>
        <v>6712435.9185656961</v>
      </c>
      <c r="E421" s="86">
        <v>0</v>
      </c>
      <c r="F421" s="86">
        <v>0</v>
      </c>
      <c r="G421" s="86">
        <v>0</v>
      </c>
      <c r="H421" s="86">
        <v>0</v>
      </c>
      <c r="I421" s="86">
        <v>0</v>
      </c>
      <c r="J421" s="86">
        <v>0</v>
      </c>
      <c r="K421" s="86">
        <v>0</v>
      </c>
      <c r="L421" s="86">
        <v>0</v>
      </c>
      <c r="M421" s="86">
        <v>0</v>
      </c>
      <c r="N421" s="86">
        <v>0</v>
      </c>
      <c r="O421" s="86">
        <v>0</v>
      </c>
      <c r="P421" s="86">
        <v>0</v>
      </c>
      <c r="Q421" s="86">
        <v>0</v>
      </c>
      <c r="R421" s="86">
        <v>0</v>
      </c>
      <c r="S421" s="86">
        <v>0</v>
      </c>
      <c r="T421" s="86">
        <v>0</v>
      </c>
      <c r="U421" s="86">
        <v>0</v>
      </c>
      <c r="V421" s="86">
        <v>0</v>
      </c>
      <c r="W421" s="86">
        <v>0</v>
      </c>
      <c r="X421" s="86">
        <v>0</v>
      </c>
      <c r="Y421" s="86">
        <v>0</v>
      </c>
      <c r="Z421" s="86">
        <v>0</v>
      </c>
      <c r="AA421" s="86">
        <v>6712435.9185656961</v>
      </c>
      <c r="AB421" s="86">
        <v>0</v>
      </c>
      <c r="AC421" s="86">
        <v>0</v>
      </c>
      <c r="AD421" s="86">
        <v>0</v>
      </c>
      <c r="AE421" s="86">
        <v>0</v>
      </c>
      <c r="AF421" s="86">
        <v>0</v>
      </c>
      <c r="AG421" s="86">
        <v>0</v>
      </c>
      <c r="AH421" s="87">
        <v>0</v>
      </c>
    </row>
    <row r="422" spans="2:34" ht="15" customHeight="1" outlineLevel="3">
      <c r="B422" s="125">
        <v>2</v>
      </c>
      <c r="C422" s="126" t="s">
        <v>421</v>
      </c>
      <c r="D422" s="85">
        <f t="shared" si="42"/>
        <v>6712435.9185656961</v>
      </c>
      <c r="E422" s="86">
        <v>0</v>
      </c>
      <c r="F422" s="86">
        <v>0</v>
      </c>
      <c r="G422" s="86">
        <v>0</v>
      </c>
      <c r="H422" s="86">
        <v>0</v>
      </c>
      <c r="I422" s="86">
        <v>0</v>
      </c>
      <c r="J422" s="86">
        <v>0</v>
      </c>
      <c r="K422" s="86">
        <v>0</v>
      </c>
      <c r="L422" s="86">
        <v>0</v>
      </c>
      <c r="M422" s="86">
        <v>0</v>
      </c>
      <c r="N422" s="86">
        <v>0</v>
      </c>
      <c r="O422" s="86">
        <v>0</v>
      </c>
      <c r="P422" s="86">
        <v>0</v>
      </c>
      <c r="Q422" s="86">
        <v>0</v>
      </c>
      <c r="R422" s="86">
        <v>0</v>
      </c>
      <c r="S422" s="86">
        <v>0</v>
      </c>
      <c r="T422" s="86">
        <v>0</v>
      </c>
      <c r="U422" s="86">
        <v>0</v>
      </c>
      <c r="V422" s="86">
        <v>0</v>
      </c>
      <c r="W422" s="86">
        <v>0</v>
      </c>
      <c r="X422" s="86">
        <v>0</v>
      </c>
      <c r="Y422" s="86">
        <v>0</v>
      </c>
      <c r="Z422" s="86">
        <v>0</v>
      </c>
      <c r="AA422" s="86">
        <v>6712435.9185656961</v>
      </c>
      <c r="AB422" s="86">
        <v>0</v>
      </c>
      <c r="AC422" s="86">
        <v>0</v>
      </c>
      <c r="AD422" s="86">
        <v>0</v>
      </c>
      <c r="AE422" s="86">
        <v>0</v>
      </c>
      <c r="AF422" s="86">
        <v>0</v>
      </c>
      <c r="AG422" s="86">
        <v>0</v>
      </c>
      <c r="AH422" s="87">
        <v>0</v>
      </c>
    </row>
    <row r="423" spans="2:34" ht="15" customHeight="1" outlineLevel="3">
      <c r="B423" s="125">
        <v>3</v>
      </c>
      <c r="C423" s="126" t="s">
        <v>422</v>
      </c>
      <c r="D423" s="85">
        <f t="shared" si="42"/>
        <v>10124993.113973748</v>
      </c>
      <c r="E423" s="86">
        <v>0</v>
      </c>
      <c r="F423" s="86">
        <v>0</v>
      </c>
      <c r="G423" s="86">
        <v>0</v>
      </c>
      <c r="H423" s="86">
        <v>0</v>
      </c>
      <c r="I423" s="86">
        <v>0</v>
      </c>
      <c r="J423" s="86">
        <v>0</v>
      </c>
      <c r="K423" s="86">
        <v>0</v>
      </c>
      <c r="L423" s="86">
        <v>0</v>
      </c>
      <c r="M423" s="86">
        <v>0</v>
      </c>
      <c r="N423" s="86">
        <v>0</v>
      </c>
      <c r="O423" s="86">
        <v>0</v>
      </c>
      <c r="P423" s="86">
        <v>0</v>
      </c>
      <c r="Q423" s="86">
        <v>0</v>
      </c>
      <c r="R423" s="86">
        <v>0</v>
      </c>
      <c r="S423" s="86">
        <v>0</v>
      </c>
      <c r="T423" s="86">
        <v>0</v>
      </c>
      <c r="U423" s="86">
        <v>0</v>
      </c>
      <c r="V423" s="86">
        <v>10124993.113973748</v>
      </c>
      <c r="W423" s="86">
        <v>0</v>
      </c>
      <c r="X423" s="86">
        <v>0</v>
      </c>
      <c r="Y423" s="86">
        <v>0</v>
      </c>
      <c r="Z423" s="86">
        <v>0</v>
      </c>
      <c r="AA423" s="86">
        <v>0</v>
      </c>
      <c r="AB423" s="86">
        <v>0</v>
      </c>
      <c r="AC423" s="86">
        <v>0</v>
      </c>
      <c r="AD423" s="86">
        <v>0</v>
      </c>
      <c r="AE423" s="86">
        <v>0</v>
      </c>
      <c r="AF423" s="86">
        <v>0</v>
      </c>
      <c r="AG423" s="86">
        <v>0</v>
      </c>
      <c r="AH423" s="87">
        <v>0</v>
      </c>
    </row>
    <row r="424" spans="2:34" ht="15" customHeight="1" outlineLevel="3">
      <c r="B424" s="125">
        <v>4</v>
      </c>
      <c r="C424" s="126" t="s">
        <v>423</v>
      </c>
      <c r="D424" s="85">
        <f t="shared" si="42"/>
        <v>13312922.55614033</v>
      </c>
      <c r="E424" s="86">
        <v>0</v>
      </c>
      <c r="F424" s="86">
        <v>0</v>
      </c>
      <c r="G424" s="86">
        <v>0</v>
      </c>
      <c r="H424" s="86">
        <v>0</v>
      </c>
      <c r="I424" s="86">
        <v>0</v>
      </c>
      <c r="J424" s="86">
        <v>0</v>
      </c>
      <c r="K424" s="86">
        <v>0</v>
      </c>
      <c r="L424" s="86">
        <v>0</v>
      </c>
      <c r="M424" s="86">
        <v>0</v>
      </c>
      <c r="N424" s="86">
        <v>0</v>
      </c>
      <c r="O424" s="86">
        <v>0</v>
      </c>
      <c r="P424" s="86">
        <v>0</v>
      </c>
      <c r="Q424" s="86">
        <v>0</v>
      </c>
      <c r="R424" s="86">
        <v>0</v>
      </c>
      <c r="S424" s="86">
        <v>0</v>
      </c>
      <c r="T424" s="86">
        <v>0</v>
      </c>
      <c r="U424" s="86">
        <v>0</v>
      </c>
      <c r="V424" s="86">
        <v>13312922.55614033</v>
      </c>
      <c r="W424" s="86">
        <v>0</v>
      </c>
      <c r="X424" s="86">
        <v>0</v>
      </c>
      <c r="Y424" s="86">
        <v>0</v>
      </c>
      <c r="Z424" s="86">
        <v>0</v>
      </c>
      <c r="AA424" s="86">
        <v>0</v>
      </c>
      <c r="AB424" s="86">
        <v>0</v>
      </c>
      <c r="AC424" s="86">
        <v>0</v>
      </c>
      <c r="AD424" s="86">
        <v>0</v>
      </c>
      <c r="AE424" s="86">
        <v>0</v>
      </c>
      <c r="AF424" s="86">
        <v>0</v>
      </c>
      <c r="AG424" s="86">
        <v>0</v>
      </c>
      <c r="AH424" s="87">
        <v>0</v>
      </c>
    </row>
    <row r="425" spans="2:34" ht="15" customHeight="1" outlineLevel="3">
      <c r="B425" s="125">
        <v>5</v>
      </c>
      <c r="C425" s="126" t="s">
        <v>424</v>
      </c>
      <c r="D425" s="85">
        <f t="shared" si="42"/>
        <v>11743407.040244563</v>
      </c>
      <c r="E425" s="86">
        <v>0</v>
      </c>
      <c r="F425" s="86">
        <v>0</v>
      </c>
      <c r="G425" s="86">
        <v>0</v>
      </c>
      <c r="H425" s="86">
        <v>0</v>
      </c>
      <c r="I425" s="86">
        <v>0</v>
      </c>
      <c r="J425" s="86">
        <v>0</v>
      </c>
      <c r="K425" s="86">
        <v>0</v>
      </c>
      <c r="L425" s="86">
        <v>0</v>
      </c>
      <c r="M425" s="86">
        <v>0</v>
      </c>
      <c r="N425" s="86">
        <v>0</v>
      </c>
      <c r="O425" s="86">
        <v>0</v>
      </c>
      <c r="P425" s="86">
        <v>0</v>
      </c>
      <c r="Q425" s="86">
        <v>0</v>
      </c>
      <c r="R425" s="86">
        <v>0</v>
      </c>
      <c r="S425" s="86">
        <v>0</v>
      </c>
      <c r="T425" s="86">
        <v>0</v>
      </c>
      <c r="U425" s="86">
        <v>0</v>
      </c>
      <c r="V425" s="86">
        <v>11743407.040244563</v>
      </c>
      <c r="W425" s="86">
        <v>0</v>
      </c>
      <c r="X425" s="86">
        <v>0</v>
      </c>
      <c r="Y425" s="86">
        <v>0</v>
      </c>
      <c r="Z425" s="86">
        <v>0</v>
      </c>
      <c r="AA425" s="86">
        <v>0</v>
      </c>
      <c r="AB425" s="86">
        <v>0</v>
      </c>
      <c r="AC425" s="86">
        <v>0</v>
      </c>
      <c r="AD425" s="86">
        <v>0</v>
      </c>
      <c r="AE425" s="86">
        <v>0</v>
      </c>
      <c r="AF425" s="86">
        <v>0</v>
      </c>
      <c r="AG425" s="86">
        <v>0</v>
      </c>
      <c r="AH425" s="87">
        <v>0</v>
      </c>
    </row>
    <row r="426" spans="2:34" ht="15" customHeight="1" outlineLevel="3">
      <c r="B426" s="125">
        <v>6</v>
      </c>
      <c r="C426" s="126" t="s">
        <v>426</v>
      </c>
      <c r="D426" s="85">
        <f t="shared" si="42"/>
        <v>9911041.0980884507</v>
      </c>
      <c r="E426" s="86">
        <v>0</v>
      </c>
      <c r="F426" s="86">
        <v>9911041.0980884507</v>
      </c>
      <c r="G426" s="86">
        <v>0</v>
      </c>
      <c r="H426" s="86">
        <v>0</v>
      </c>
      <c r="I426" s="86">
        <v>0</v>
      </c>
      <c r="J426" s="86">
        <v>0</v>
      </c>
      <c r="K426" s="86">
        <v>0</v>
      </c>
      <c r="L426" s="86">
        <v>0</v>
      </c>
      <c r="M426" s="86">
        <v>0</v>
      </c>
      <c r="N426" s="86">
        <v>0</v>
      </c>
      <c r="O426" s="86">
        <v>0</v>
      </c>
      <c r="P426" s="86">
        <v>0</v>
      </c>
      <c r="Q426" s="86">
        <v>0</v>
      </c>
      <c r="R426" s="86">
        <v>0</v>
      </c>
      <c r="S426" s="86">
        <v>0</v>
      </c>
      <c r="T426" s="86">
        <v>0</v>
      </c>
      <c r="U426" s="86">
        <v>0</v>
      </c>
      <c r="V426" s="86">
        <v>0</v>
      </c>
      <c r="W426" s="86">
        <v>0</v>
      </c>
      <c r="X426" s="86">
        <v>0</v>
      </c>
      <c r="Y426" s="86">
        <v>0</v>
      </c>
      <c r="Z426" s="86">
        <v>0</v>
      </c>
      <c r="AA426" s="86">
        <v>0</v>
      </c>
      <c r="AB426" s="86">
        <v>0</v>
      </c>
      <c r="AC426" s="86">
        <v>0</v>
      </c>
      <c r="AD426" s="86">
        <v>0</v>
      </c>
      <c r="AE426" s="86">
        <v>0</v>
      </c>
      <c r="AF426" s="86">
        <v>0</v>
      </c>
      <c r="AG426" s="86">
        <v>0</v>
      </c>
      <c r="AH426" s="87">
        <v>0</v>
      </c>
    </row>
    <row r="427" spans="2:34" ht="15" customHeight="1" outlineLevel="3">
      <c r="B427" s="125">
        <v>7</v>
      </c>
      <c r="C427" s="126" t="s">
        <v>427</v>
      </c>
      <c r="D427" s="85">
        <f t="shared" si="42"/>
        <v>15916631.524768451</v>
      </c>
      <c r="E427" s="86">
        <v>0</v>
      </c>
      <c r="F427" s="86">
        <v>15916631.524768451</v>
      </c>
      <c r="G427" s="86">
        <v>0</v>
      </c>
      <c r="H427" s="86">
        <v>0</v>
      </c>
      <c r="I427" s="86">
        <v>0</v>
      </c>
      <c r="J427" s="86">
        <v>0</v>
      </c>
      <c r="K427" s="86">
        <v>0</v>
      </c>
      <c r="L427" s="86">
        <v>0</v>
      </c>
      <c r="M427" s="86">
        <v>0</v>
      </c>
      <c r="N427" s="86">
        <v>0</v>
      </c>
      <c r="O427" s="86">
        <v>0</v>
      </c>
      <c r="P427" s="86">
        <v>0</v>
      </c>
      <c r="Q427" s="86">
        <v>0</v>
      </c>
      <c r="R427" s="86">
        <v>0</v>
      </c>
      <c r="S427" s="86">
        <v>0</v>
      </c>
      <c r="T427" s="86">
        <v>0</v>
      </c>
      <c r="U427" s="86">
        <v>0</v>
      </c>
      <c r="V427" s="86">
        <v>0</v>
      </c>
      <c r="W427" s="86">
        <v>0</v>
      </c>
      <c r="X427" s="86">
        <v>0</v>
      </c>
      <c r="Y427" s="86">
        <v>0</v>
      </c>
      <c r="Z427" s="86">
        <v>0</v>
      </c>
      <c r="AA427" s="86">
        <v>0</v>
      </c>
      <c r="AB427" s="86">
        <v>0</v>
      </c>
      <c r="AC427" s="86">
        <v>0</v>
      </c>
      <c r="AD427" s="86">
        <v>0</v>
      </c>
      <c r="AE427" s="86">
        <v>0</v>
      </c>
      <c r="AF427" s="86">
        <v>0</v>
      </c>
      <c r="AG427" s="86">
        <v>0</v>
      </c>
      <c r="AH427" s="87">
        <v>0</v>
      </c>
    </row>
    <row r="428" spans="2:34" ht="15" customHeight="1" outlineLevel="3">
      <c r="B428" s="125">
        <v>8</v>
      </c>
      <c r="C428" s="126" t="s">
        <v>428</v>
      </c>
      <c r="D428" s="85">
        <f t="shared" si="42"/>
        <v>13684224.05898222</v>
      </c>
      <c r="E428" s="86">
        <v>0</v>
      </c>
      <c r="F428" s="86">
        <v>0</v>
      </c>
      <c r="G428" s="86">
        <v>0</v>
      </c>
      <c r="H428" s="86">
        <v>0</v>
      </c>
      <c r="I428" s="86">
        <v>0</v>
      </c>
      <c r="J428" s="86">
        <v>0</v>
      </c>
      <c r="K428" s="86">
        <v>13684224.05898222</v>
      </c>
      <c r="L428" s="86">
        <v>0</v>
      </c>
      <c r="M428" s="86">
        <v>0</v>
      </c>
      <c r="N428" s="86">
        <v>0</v>
      </c>
      <c r="O428" s="86">
        <v>0</v>
      </c>
      <c r="P428" s="86">
        <v>0</v>
      </c>
      <c r="Q428" s="86">
        <v>0</v>
      </c>
      <c r="R428" s="86">
        <v>0</v>
      </c>
      <c r="S428" s="86">
        <v>0</v>
      </c>
      <c r="T428" s="86">
        <v>0</v>
      </c>
      <c r="U428" s="86">
        <v>0</v>
      </c>
      <c r="V428" s="86">
        <v>0</v>
      </c>
      <c r="W428" s="86">
        <v>0</v>
      </c>
      <c r="X428" s="86">
        <v>0</v>
      </c>
      <c r="Y428" s="86">
        <v>0</v>
      </c>
      <c r="Z428" s="86">
        <v>0</v>
      </c>
      <c r="AA428" s="86">
        <v>0</v>
      </c>
      <c r="AB428" s="86">
        <v>0</v>
      </c>
      <c r="AC428" s="86">
        <v>0</v>
      </c>
      <c r="AD428" s="86">
        <v>0</v>
      </c>
      <c r="AE428" s="86">
        <v>0</v>
      </c>
      <c r="AF428" s="86">
        <v>0</v>
      </c>
      <c r="AG428" s="86">
        <v>0</v>
      </c>
      <c r="AH428" s="87">
        <v>0</v>
      </c>
    </row>
    <row r="429" spans="2:34" ht="15" customHeight="1" outlineLevel="3">
      <c r="B429" s="125">
        <v>9</v>
      </c>
      <c r="C429" s="126" t="s">
        <v>429</v>
      </c>
      <c r="D429" s="85">
        <f t="shared" si="42"/>
        <v>25251527.338660233</v>
      </c>
      <c r="E429" s="86">
        <v>0</v>
      </c>
      <c r="F429" s="86">
        <v>0</v>
      </c>
      <c r="G429" s="86">
        <v>0</v>
      </c>
      <c r="H429" s="86">
        <v>0</v>
      </c>
      <c r="I429" s="86">
        <v>25251527.338660233</v>
      </c>
      <c r="J429" s="86">
        <v>0</v>
      </c>
      <c r="K429" s="86">
        <v>0</v>
      </c>
      <c r="L429" s="86">
        <v>0</v>
      </c>
      <c r="M429" s="86">
        <v>0</v>
      </c>
      <c r="N429" s="86">
        <v>0</v>
      </c>
      <c r="O429" s="86">
        <v>0</v>
      </c>
      <c r="P429" s="86">
        <v>0</v>
      </c>
      <c r="Q429" s="86">
        <v>0</v>
      </c>
      <c r="R429" s="86">
        <v>0</v>
      </c>
      <c r="S429" s="86">
        <v>0</v>
      </c>
      <c r="T429" s="86">
        <v>0</v>
      </c>
      <c r="U429" s="86">
        <v>0</v>
      </c>
      <c r="V429" s="86">
        <v>0</v>
      </c>
      <c r="W429" s="86">
        <v>0</v>
      </c>
      <c r="X429" s="86">
        <v>0</v>
      </c>
      <c r="Y429" s="86">
        <v>0</v>
      </c>
      <c r="Z429" s="86">
        <v>0</v>
      </c>
      <c r="AA429" s="86">
        <v>0</v>
      </c>
      <c r="AB429" s="86">
        <v>0</v>
      </c>
      <c r="AC429" s="86">
        <v>0</v>
      </c>
      <c r="AD429" s="86">
        <v>0</v>
      </c>
      <c r="AE429" s="86">
        <v>0</v>
      </c>
      <c r="AF429" s="86">
        <v>0</v>
      </c>
      <c r="AG429" s="86">
        <v>0</v>
      </c>
      <c r="AH429" s="87">
        <v>0</v>
      </c>
    </row>
    <row r="430" spans="2:34" ht="15" customHeight="1" outlineLevel="1">
      <c r="B430" s="166" t="s">
        <v>158</v>
      </c>
      <c r="C430" s="20" t="s">
        <v>155</v>
      </c>
      <c r="D430" s="79">
        <f t="shared" si="42"/>
        <v>42307240.3518546</v>
      </c>
      <c r="E430" s="80">
        <f>E431</f>
        <v>0</v>
      </c>
      <c r="F430" s="80">
        <f t="shared" ref="F430:AH430" si="46">F431</f>
        <v>42307240.3518546</v>
      </c>
      <c r="G430" s="80">
        <f t="shared" si="46"/>
        <v>0</v>
      </c>
      <c r="H430" s="80">
        <f t="shared" si="46"/>
        <v>0</v>
      </c>
      <c r="I430" s="80">
        <f t="shared" si="46"/>
        <v>0</v>
      </c>
      <c r="J430" s="80">
        <f t="shared" si="46"/>
        <v>0</v>
      </c>
      <c r="K430" s="80">
        <f t="shared" si="46"/>
        <v>0</v>
      </c>
      <c r="L430" s="80">
        <f t="shared" si="46"/>
        <v>0</v>
      </c>
      <c r="M430" s="80">
        <f t="shared" si="46"/>
        <v>0</v>
      </c>
      <c r="N430" s="80">
        <f t="shared" si="46"/>
        <v>0</v>
      </c>
      <c r="O430" s="80">
        <f t="shared" si="46"/>
        <v>0</v>
      </c>
      <c r="P430" s="80">
        <f t="shared" si="46"/>
        <v>0</v>
      </c>
      <c r="Q430" s="80">
        <f t="shared" si="46"/>
        <v>0</v>
      </c>
      <c r="R430" s="80">
        <f t="shared" si="46"/>
        <v>0</v>
      </c>
      <c r="S430" s="80">
        <f t="shared" si="46"/>
        <v>0</v>
      </c>
      <c r="T430" s="80">
        <f t="shared" si="46"/>
        <v>0</v>
      </c>
      <c r="U430" s="80">
        <f t="shared" si="46"/>
        <v>0</v>
      </c>
      <c r="V430" s="80">
        <f t="shared" si="46"/>
        <v>0</v>
      </c>
      <c r="W430" s="80">
        <f t="shared" si="46"/>
        <v>0</v>
      </c>
      <c r="X430" s="80">
        <f t="shared" si="46"/>
        <v>0</v>
      </c>
      <c r="Y430" s="80">
        <f t="shared" si="46"/>
        <v>0</v>
      </c>
      <c r="Z430" s="80">
        <f t="shared" si="46"/>
        <v>0</v>
      </c>
      <c r="AA430" s="80">
        <f t="shared" si="46"/>
        <v>0</v>
      </c>
      <c r="AB430" s="80">
        <f t="shared" si="46"/>
        <v>0</v>
      </c>
      <c r="AC430" s="80">
        <f t="shared" si="46"/>
        <v>0</v>
      </c>
      <c r="AD430" s="80">
        <f t="shared" si="46"/>
        <v>0</v>
      </c>
      <c r="AE430" s="80">
        <f t="shared" si="46"/>
        <v>0</v>
      </c>
      <c r="AF430" s="80">
        <f t="shared" si="46"/>
        <v>0</v>
      </c>
      <c r="AG430" s="80">
        <f t="shared" si="46"/>
        <v>0</v>
      </c>
      <c r="AH430" s="80">
        <f t="shared" si="46"/>
        <v>0</v>
      </c>
    </row>
    <row r="431" spans="2:34" ht="15" customHeight="1" outlineLevel="2">
      <c r="B431" s="43" t="s">
        <v>8</v>
      </c>
      <c r="C431" s="34" t="s">
        <v>92</v>
      </c>
      <c r="D431" s="88">
        <f t="shared" si="42"/>
        <v>42307240.3518546</v>
      </c>
      <c r="E431" s="82">
        <f>SUM(E432:E440)</f>
        <v>0</v>
      </c>
      <c r="F431" s="82">
        <f t="shared" ref="F431:AH431" si="47">SUM(F432:F440)</f>
        <v>42307240.3518546</v>
      </c>
      <c r="G431" s="82">
        <f t="shared" si="47"/>
        <v>0</v>
      </c>
      <c r="H431" s="82">
        <f t="shared" si="47"/>
        <v>0</v>
      </c>
      <c r="I431" s="82">
        <f t="shared" si="47"/>
        <v>0</v>
      </c>
      <c r="J431" s="82">
        <f t="shared" si="47"/>
        <v>0</v>
      </c>
      <c r="K431" s="82">
        <f t="shared" si="47"/>
        <v>0</v>
      </c>
      <c r="L431" s="82">
        <f t="shared" si="47"/>
        <v>0</v>
      </c>
      <c r="M431" s="82">
        <f t="shared" si="47"/>
        <v>0</v>
      </c>
      <c r="N431" s="82">
        <f t="shared" si="47"/>
        <v>0</v>
      </c>
      <c r="O431" s="82">
        <f t="shared" si="47"/>
        <v>0</v>
      </c>
      <c r="P431" s="82">
        <f t="shared" si="47"/>
        <v>0</v>
      </c>
      <c r="Q431" s="82">
        <f t="shared" si="47"/>
        <v>0</v>
      </c>
      <c r="R431" s="82">
        <f t="shared" si="47"/>
        <v>0</v>
      </c>
      <c r="S431" s="82">
        <f t="shared" si="47"/>
        <v>0</v>
      </c>
      <c r="T431" s="82">
        <f t="shared" si="47"/>
        <v>0</v>
      </c>
      <c r="U431" s="82">
        <f t="shared" si="47"/>
        <v>0</v>
      </c>
      <c r="V431" s="82">
        <f t="shared" si="47"/>
        <v>0</v>
      </c>
      <c r="W431" s="82">
        <f t="shared" si="47"/>
        <v>0</v>
      </c>
      <c r="X431" s="82">
        <f t="shared" si="47"/>
        <v>0</v>
      </c>
      <c r="Y431" s="82">
        <f t="shared" si="47"/>
        <v>0</v>
      </c>
      <c r="Z431" s="82">
        <f t="shared" si="47"/>
        <v>0</v>
      </c>
      <c r="AA431" s="82">
        <f t="shared" si="47"/>
        <v>0</v>
      </c>
      <c r="AB431" s="82">
        <f t="shared" si="47"/>
        <v>0</v>
      </c>
      <c r="AC431" s="82">
        <f t="shared" si="47"/>
        <v>0</v>
      </c>
      <c r="AD431" s="82">
        <f t="shared" si="47"/>
        <v>0</v>
      </c>
      <c r="AE431" s="82">
        <f t="shared" si="47"/>
        <v>0</v>
      </c>
      <c r="AF431" s="82">
        <f t="shared" si="47"/>
        <v>0</v>
      </c>
      <c r="AG431" s="82">
        <f t="shared" si="47"/>
        <v>0</v>
      </c>
      <c r="AH431" s="82">
        <f t="shared" si="47"/>
        <v>0</v>
      </c>
    </row>
    <row r="432" spans="2:34" ht="15" customHeight="1" outlineLevel="3">
      <c r="B432" s="83">
        <v>1</v>
      </c>
      <c r="C432" s="84" t="s">
        <v>389</v>
      </c>
      <c r="D432" s="85">
        <f t="shared" si="42"/>
        <v>4700804.4835393997</v>
      </c>
      <c r="E432" s="86">
        <v>0</v>
      </c>
      <c r="F432" s="86">
        <v>4700804.4835393997</v>
      </c>
      <c r="G432" s="86">
        <v>0</v>
      </c>
      <c r="H432" s="86">
        <v>0</v>
      </c>
      <c r="I432" s="86">
        <v>0</v>
      </c>
      <c r="J432" s="86">
        <v>0</v>
      </c>
      <c r="K432" s="86">
        <v>0</v>
      </c>
      <c r="L432" s="86">
        <v>0</v>
      </c>
      <c r="M432" s="86">
        <v>0</v>
      </c>
      <c r="N432" s="86">
        <v>0</v>
      </c>
      <c r="O432" s="86">
        <v>0</v>
      </c>
      <c r="P432" s="86">
        <v>0</v>
      </c>
      <c r="Q432" s="86">
        <v>0</v>
      </c>
      <c r="R432" s="86">
        <v>0</v>
      </c>
      <c r="S432" s="86">
        <v>0</v>
      </c>
      <c r="T432" s="86">
        <v>0</v>
      </c>
      <c r="U432" s="86">
        <v>0</v>
      </c>
      <c r="V432" s="86">
        <v>0</v>
      </c>
      <c r="W432" s="86">
        <v>0</v>
      </c>
      <c r="X432" s="86">
        <v>0</v>
      </c>
      <c r="Y432" s="86">
        <v>0</v>
      </c>
      <c r="Z432" s="86">
        <v>0</v>
      </c>
      <c r="AA432" s="86">
        <v>0</v>
      </c>
      <c r="AB432" s="86">
        <v>0</v>
      </c>
      <c r="AC432" s="86">
        <v>0</v>
      </c>
      <c r="AD432" s="86">
        <v>0</v>
      </c>
      <c r="AE432" s="86">
        <v>0</v>
      </c>
      <c r="AF432" s="86">
        <v>0</v>
      </c>
      <c r="AG432" s="86">
        <v>0</v>
      </c>
      <c r="AH432" s="87">
        <v>0</v>
      </c>
    </row>
    <row r="433" spans="2:34" ht="15" customHeight="1" outlineLevel="3">
      <c r="B433" s="83">
        <v>2</v>
      </c>
      <c r="C433" s="84" t="s">
        <v>390</v>
      </c>
      <c r="D433" s="85">
        <f t="shared" si="42"/>
        <v>4700804.4835393997</v>
      </c>
      <c r="E433" s="86">
        <v>0</v>
      </c>
      <c r="F433" s="86">
        <v>4700804.4835393997</v>
      </c>
      <c r="G433" s="86">
        <v>0</v>
      </c>
      <c r="H433" s="86">
        <v>0</v>
      </c>
      <c r="I433" s="86">
        <v>0</v>
      </c>
      <c r="J433" s="86">
        <v>0</v>
      </c>
      <c r="K433" s="86">
        <v>0</v>
      </c>
      <c r="L433" s="86">
        <v>0</v>
      </c>
      <c r="M433" s="86">
        <v>0</v>
      </c>
      <c r="N433" s="86">
        <v>0</v>
      </c>
      <c r="O433" s="86">
        <v>0</v>
      </c>
      <c r="P433" s="86">
        <v>0</v>
      </c>
      <c r="Q433" s="86">
        <v>0</v>
      </c>
      <c r="R433" s="86">
        <v>0</v>
      </c>
      <c r="S433" s="86">
        <v>0</v>
      </c>
      <c r="T433" s="86">
        <v>0</v>
      </c>
      <c r="U433" s="86">
        <v>0</v>
      </c>
      <c r="V433" s="86">
        <v>0</v>
      </c>
      <c r="W433" s="86">
        <v>0</v>
      </c>
      <c r="X433" s="86">
        <v>0</v>
      </c>
      <c r="Y433" s="86">
        <v>0</v>
      </c>
      <c r="Z433" s="86">
        <v>0</v>
      </c>
      <c r="AA433" s="86">
        <v>0</v>
      </c>
      <c r="AB433" s="86">
        <v>0</v>
      </c>
      <c r="AC433" s="86">
        <v>0</v>
      </c>
      <c r="AD433" s="86">
        <v>0</v>
      </c>
      <c r="AE433" s="86">
        <v>0</v>
      </c>
      <c r="AF433" s="86">
        <v>0</v>
      </c>
      <c r="AG433" s="86">
        <v>0</v>
      </c>
      <c r="AH433" s="87">
        <v>0</v>
      </c>
    </row>
    <row r="434" spans="2:34" ht="15" customHeight="1" outlineLevel="3">
      <c r="B434" s="83">
        <v>3</v>
      </c>
      <c r="C434" s="84" t="s">
        <v>391</v>
      </c>
      <c r="D434" s="85">
        <f t="shared" si="42"/>
        <v>4700804.4835393997</v>
      </c>
      <c r="E434" s="86">
        <v>0</v>
      </c>
      <c r="F434" s="86">
        <v>4700804.4835393997</v>
      </c>
      <c r="G434" s="86">
        <v>0</v>
      </c>
      <c r="H434" s="86">
        <v>0</v>
      </c>
      <c r="I434" s="86">
        <v>0</v>
      </c>
      <c r="J434" s="86">
        <v>0</v>
      </c>
      <c r="K434" s="86">
        <v>0</v>
      </c>
      <c r="L434" s="86">
        <v>0</v>
      </c>
      <c r="M434" s="86">
        <v>0</v>
      </c>
      <c r="N434" s="86">
        <v>0</v>
      </c>
      <c r="O434" s="86">
        <v>0</v>
      </c>
      <c r="P434" s="86">
        <v>0</v>
      </c>
      <c r="Q434" s="86">
        <v>0</v>
      </c>
      <c r="R434" s="86">
        <v>0</v>
      </c>
      <c r="S434" s="86">
        <v>0</v>
      </c>
      <c r="T434" s="86">
        <v>0</v>
      </c>
      <c r="U434" s="86">
        <v>0</v>
      </c>
      <c r="V434" s="86">
        <v>0</v>
      </c>
      <c r="W434" s="86">
        <v>0</v>
      </c>
      <c r="X434" s="86">
        <v>0</v>
      </c>
      <c r="Y434" s="86">
        <v>0</v>
      </c>
      <c r="Z434" s="86">
        <v>0</v>
      </c>
      <c r="AA434" s="86">
        <v>0</v>
      </c>
      <c r="AB434" s="86">
        <v>0</v>
      </c>
      <c r="AC434" s="86">
        <v>0</v>
      </c>
      <c r="AD434" s="86">
        <v>0</v>
      </c>
      <c r="AE434" s="86">
        <v>0</v>
      </c>
      <c r="AF434" s="86">
        <v>0</v>
      </c>
      <c r="AG434" s="86">
        <v>0</v>
      </c>
      <c r="AH434" s="87">
        <v>0</v>
      </c>
    </row>
    <row r="435" spans="2:34" ht="15" customHeight="1" outlineLevel="3">
      <c r="B435" s="83">
        <v>4</v>
      </c>
      <c r="C435" s="84" t="s">
        <v>392</v>
      </c>
      <c r="D435" s="85">
        <f t="shared" si="42"/>
        <v>4700804.4835393997</v>
      </c>
      <c r="E435" s="86">
        <v>0</v>
      </c>
      <c r="F435" s="86">
        <v>4700804.4835393997</v>
      </c>
      <c r="G435" s="86">
        <v>0</v>
      </c>
      <c r="H435" s="86">
        <v>0</v>
      </c>
      <c r="I435" s="86">
        <v>0</v>
      </c>
      <c r="J435" s="86">
        <v>0</v>
      </c>
      <c r="K435" s="86">
        <v>0</v>
      </c>
      <c r="L435" s="86">
        <v>0</v>
      </c>
      <c r="M435" s="86">
        <v>0</v>
      </c>
      <c r="N435" s="86">
        <v>0</v>
      </c>
      <c r="O435" s="86">
        <v>0</v>
      </c>
      <c r="P435" s="86">
        <v>0</v>
      </c>
      <c r="Q435" s="86">
        <v>0</v>
      </c>
      <c r="R435" s="86">
        <v>0</v>
      </c>
      <c r="S435" s="86">
        <v>0</v>
      </c>
      <c r="T435" s="86">
        <v>0</v>
      </c>
      <c r="U435" s="86">
        <v>0</v>
      </c>
      <c r="V435" s="86">
        <v>0</v>
      </c>
      <c r="W435" s="86">
        <v>0</v>
      </c>
      <c r="X435" s="86">
        <v>0</v>
      </c>
      <c r="Y435" s="86">
        <v>0</v>
      </c>
      <c r="Z435" s="86">
        <v>0</v>
      </c>
      <c r="AA435" s="86">
        <v>0</v>
      </c>
      <c r="AB435" s="86">
        <v>0</v>
      </c>
      <c r="AC435" s="86">
        <v>0</v>
      </c>
      <c r="AD435" s="86">
        <v>0</v>
      </c>
      <c r="AE435" s="86">
        <v>0</v>
      </c>
      <c r="AF435" s="86">
        <v>0</v>
      </c>
      <c r="AG435" s="86">
        <v>0</v>
      </c>
      <c r="AH435" s="87">
        <v>0</v>
      </c>
    </row>
    <row r="436" spans="2:34" ht="15" customHeight="1" outlineLevel="3">
      <c r="B436" s="83">
        <v>5</v>
      </c>
      <c r="C436" s="84" t="s">
        <v>393</v>
      </c>
      <c r="D436" s="85">
        <f t="shared" si="42"/>
        <v>4700804.4835393997</v>
      </c>
      <c r="E436" s="86">
        <v>0</v>
      </c>
      <c r="F436" s="86">
        <v>4700804.4835393997</v>
      </c>
      <c r="G436" s="86">
        <v>0</v>
      </c>
      <c r="H436" s="86">
        <v>0</v>
      </c>
      <c r="I436" s="86">
        <v>0</v>
      </c>
      <c r="J436" s="86">
        <v>0</v>
      </c>
      <c r="K436" s="86">
        <v>0</v>
      </c>
      <c r="L436" s="86">
        <v>0</v>
      </c>
      <c r="M436" s="86">
        <v>0</v>
      </c>
      <c r="N436" s="86">
        <v>0</v>
      </c>
      <c r="O436" s="86">
        <v>0</v>
      </c>
      <c r="P436" s="86">
        <v>0</v>
      </c>
      <c r="Q436" s="86">
        <v>0</v>
      </c>
      <c r="R436" s="86">
        <v>0</v>
      </c>
      <c r="S436" s="86">
        <v>0</v>
      </c>
      <c r="T436" s="86">
        <v>0</v>
      </c>
      <c r="U436" s="86">
        <v>0</v>
      </c>
      <c r="V436" s="86">
        <v>0</v>
      </c>
      <c r="W436" s="86">
        <v>0</v>
      </c>
      <c r="X436" s="86">
        <v>0</v>
      </c>
      <c r="Y436" s="86">
        <v>0</v>
      </c>
      <c r="Z436" s="86">
        <v>0</v>
      </c>
      <c r="AA436" s="86">
        <v>0</v>
      </c>
      <c r="AB436" s="86">
        <v>0</v>
      </c>
      <c r="AC436" s="86">
        <v>0</v>
      </c>
      <c r="AD436" s="86">
        <v>0</v>
      </c>
      <c r="AE436" s="86">
        <v>0</v>
      </c>
      <c r="AF436" s="86">
        <v>0</v>
      </c>
      <c r="AG436" s="86">
        <v>0</v>
      </c>
      <c r="AH436" s="87">
        <v>0</v>
      </c>
    </row>
    <row r="437" spans="2:34" ht="15" customHeight="1" outlineLevel="3">
      <c r="B437" s="83">
        <v>6</v>
      </c>
      <c r="C437" s="84" t="s">
        <v>396</v>
      </c>
      <c r="D437" s="85">
        <f t="shared" si="42"/>
        <v>4700804.4835393997</v>
      </c>
      <c r="E437" s="86">
        <v>0</v>
      </c>
      <c r="F437" s="86">
        <v>4700804.4835393997</v>
      </c>
      <c r="G437" s="86">
        <v>0</v>
      </c>
      <c r="H437" s="86">
        <v>0</v>
      </c>
      <c r="I437" s="86">
        <v>0</v>
      </c>
      <c r="J437" s="86">
        <v>0</v>
      </c>
      <c r="K437" s="86">
        <v>0</v>
      </c>
      <c r="L437" s="86">
        <v>0</v>
      </c>
      <c r="M437" s="86">
        <v>0</v>
      </c>
      <c r="N437" s="86">
        <v>0</v>
      </c>
      <c r="O437" s="86">
        <v>0</v>
      </c>
      <c r="P437" s="86">
        <v>0</v>
      </c>
      <c r="Q437" s="86">
        <v>0</v>
      </c>
      <c r="R437" s="86">
        <v>0</v>
      </c>
      <c r="S437" s="86">
        <v>0</v>
      </c>
      <c r="T437" s="86">
        <v>0</v>
      </c>
      <c r="U437" s="86">
        <v>0</v>
      </c>
      <c r="V437" s="86">
        <v>0</v>
      </c>
      <c r="W437" s="86">
        <v>0</v>
      </c>
      <c r="X437" s="86">
        <v>0</v>
      </c>
      <c r="Y437" s="86">
        <v>0</v>
      </c>
      <c r="Z437" s="86">
        <v>0</v>
      </c>
      <c r="AA437" s="86">
        <v>0</v>
      </c>
      <c r="AB437" s="86">
        <v>0</v>
      </c>
      <c r="AC437" s="86">
        <v>0</v>
      </c>
      <c r="AD437" s="86">
        <v>0</v>
      </c>
      <c r="AE437" s="86">
        <v>0</v>
      </c>
      <c r="AF437" s="86">
        <v>0</v>
      </c>
      <c r="AG437" s="86">
        <v>0</v>
      </c>
      <c r="AH437" s="87">
        <v>0</v>
      </c>
    </row>
    <row r="438" spans="2:34" ht="15" customHeight="1" outlineLevel="3">
      <c r="B438" s="83">
        <v>7</v>
      </c>
      <c r="C438" s="84" t="s">
        <v>397</v>
      </c>
      <c r="D438" s="85">
        <f t="shared" si="42"/>
        <v>4700804.4835393997</v>
      </c>
      <c r="E438" s="86">
        <v>0</v>
      </c>
      <c r="F438" s="86">
        <v>4700804.4835393997</v>
      </c>
      <c r="G438" s="86">
        <v>0</v>
      </c>
      <c r="H438" s="86">
        <v>0</v>
      </c>
      <c r="I438" s="86">
        <v>0</v>
      </c>
      <c r="J438" s="86">
        <v>0</v>
      </c>
      <c r="K438" s="86">
        <v>0</v>
      </c>
      <c r="L438" s="86">
        <v>0</v>
      </c>
      <c r="M438" s="86">
        <v>0</v>
      </c>
      <c r="N438" s="86">
        <v>0</v>
      </c>
      <c r="O438" s="86">
        <v>0</v>
      </c>
      <c r="P438" s="86">
        <v>0</v>
      </c>
      <c r="Q438" s="86">
        <v>0</v>
      </c>
      <c r="R438" s="86">
        <v>0</v>
      </c>
      <c r="S438" s="86">
        <v>0</v>
      </c>
      <c r="T438" s="86">
        <v>0</v>
      </c>
      <c r="U438" s="86">
        <v>0</v>
      </c>
      <c r="V438" s="86">
        <v>0</v>
      </c>
      <c r="W438" s="86">
        <v>0</v>
      </c>
      <c r="X438" s="86">
        <v>0</v>
      </c>
      <c r="Y438" s="86">
        <v>0</v>
      </c>
      <c r="Z438" s="86">
        <v>0</v>
      </c>
      <c r="AA438" s="86">
        <v>0</v>
      </c>
      <c r="AB438" s="86">
        <v>0</v>
      </c>
      <c r="AC438" s="86">
        <v>0</v>
      </c>
      <c r="AD438" s="86">
        <v>0</v>
      </c>
      <c r="AE438" s="86">
        <v>0</v>
      </c>
      <c r="AF438" s="86">
        <v>0</v>
      </c>
      <c r="AG438" s="86">
        <v>0</v>
      </c>
      <c r="AH438" s="87">
        <v>0</v>
      </c>
    </row>
    <row r="439" spans="2:34" ht="15" customHeight="1" outlineLevel="3">
      <c r="B439" s="83">
        <v>8</v>
      </c>
      <c r="C439" s="84" t="s">
        <v>394</v>
      </c>
      <c r="D439" s="85">
        <f t="shared" si="42"/>
        <v>4700804.4835393997</v>
      </c>
      <c r="E439" s="86">
        <v>0</v>
      </c>
      <c r="F439" s="86">
        <v>4700804.4835393997</v>
      </c>
      <c r="G439" s="86">
        <v>0</v>
      </c>
      <c r="H439" s="86">
        <v>0</v>
      </c>
      <c r="I439" s="86">
        <v>0</v>
      </c>
      <c r="J439" s="86">
        <v>0</v>
      </c>
      <c r="K439" s="86">
        <v>0</v>
      </c>
      <c r="L439" s="86">
        <v>0</v>
      </c>
      <c r="M439" s="86">
        <v>0</v>
      </c>
      <c r="N439" s="86">
        <v>0</v>
      </c>
      <c r="O439" s="86">
        <v>0</v>
      </c>
      <c r="P439" s="86">
        <v>0</v>
      </c>
      <c r="Q439" s="86">
        <v>0</v>
      </c>
      <c r="R439" s="86">
        <v>0</v>
      </c>
      <c r="S439" s="86">
        <v>0</v>
      </c>
      <c r="T439" s="86">
        <v>0</v>
      </c>
      <c r="U439" s="86">
        <v>0</v>
      </c>
      <c r="V439" s="86">
        <v>0</v>
      </c>
      <c r="W439" s="86">
        <v>0</v>
      </c>
      <c r="X439" s="86">
        <v>0</v>
      </c>
      <c r="Y439" s="86">
        <v>0</v>
      </c>
      <c r="Z439" s="86">
        <v>0</v>
      </c>
      <c r="AA439" s="86">
        <v>0</v>
      </c>
      <c r="AB439" s="86">
        <v>0</v>
      </c>
      <c r="AC439" s="86">
        <v>0</v>
      </c>
      <c r="AD439" s="86">
        <v>0</v>
      </c>
      <c r="AE439" s="86">
        <v>0</v>
      </c>
      <c r="AF439" s="86">
        <v>0</v>
      </c>
      <c r="AG439" s="86">
        <v>0</v>
      </c>
      <c r="AH439" s="87">
        <v>0</v>
      </c>
    </row>
    <row r="440" spans="2:34" ht="15" customHeight="1" outlineLevel="3">
      <c r="B440" s="83">
        <v>9</v>
      </c>
      <c r="C440" s="84" t="s">
        <v>395</v>
      </c>
      <c r="D440" s="85">
        <f t="shared" si="42"/>
        <v>4700804.4835393997</v>
      </c>
      <c r="E440" s="86">
        <v>0</v>
      </c>
      <c r="F440" s="86">
        <v>4700804.4835393997</v>
      </c>
      <c r="G440" s="86">
        <v>0</v>
      </c>
      <c r="H440" s="86">
        <v>0</v>
      </c>
      <c r="I440" s="86">
        <v>0</v>
      </c>
      <c r="J440" s="86">
        <v>0</v>
      </c>
      <c r="K440" s="86">
        <v>0</v>
      </c>
      <c r="L440" s="86">
        <v>0</v>
      </c>
      <c r="M440" s="86">
        <v>0</v>
      </c>
      <c r="N440" s="86">
        <v>0</v>
      </c>
      <c r="O440" s="86">
        <v>0</v>
      </c>
      <c r="P440" s="86">
        <v>0</v>
      </c>
      <c r="Q440" s="86">
        <v>0</v>
      </c>
      <c r="R440" s="86">
        <v>0</v>
      </c>
      <c r="S440" s="86">
        <v>0</v>
      </c>
      <c r="T440" s="86">
        <v>0</v>
      </c>
      <c r="U440" s="86">
        <v>0</v>
      </c>
      <c r="V440" s="86">
        <v>0</v>
      </c>
      <c r="W440" s="86">
        <v>0</v>
      </c>
      <c r="X440" s="86">
        <v>0</v>
      </c>
      <c r="Y440" s="86">
        <v>0</v>
      </c>
      <c r="Z440" s="86">
        <v>0</v>
      </c>
      <c r="AA440" s="86">
        <v>0</v>
      </c>
      <c r="AB440" s="86">
        <v>0</v>
      </c>
      <c r="AC440" s="86">
        <v>0</v>
      </c>
      <c r="AD440" s="86">
        <v>0</v>
      </c>
      <c r="AE440" s="86">
        <v>0</v>
      </c>
      <c r="AF440" s="86">
        <v>0</v>
      </c>
      <c r="AG440" s="86">
        <v>0</v>
      </c>
      <c r="AH440" s="87">
        <v>0</v>
      </c>
    </row>
    <row r="441" spans="2:34" ht="15" customHeight="1" outlineLevel="1">
      <c r="B441" s="166" t="s">
        <v>310</v>
      </c>
      <c r="C441" s="20" t="s">
        <v>106</v>
      </c>
      <c r="D441" s="79">
        <f t="shared" si="42"/>
        <v>3283884.008200001</v>
      </c>
      <c r="E441" s="80">
        <f>E442+E449</f>
        <v>0</v>
      </c>
      <c r="F441" s="80">
        <f t="shared" ref="F441:AH441" si="48">F442+F449</f>
        <v>3283884.008200001</v>
      </c>
      <c r="G441" s="80">
        <f t="shared" si="48"/>
        <v>0</v>
      </c>
      <c r="H441" s="80">
        <f t="shared" si="48"/>
        <v>0</v>
      </c>
      <c r="I441" s="80">
        <f t="shared" si="48"/>
        <v>0</v>
      </c>
      <c r="J441" s="80">
        <f t="shared" si="48"/>
        <v>0</v>
      </c>
      <c r="K441" s="80">
        <f t="shared" si="48"/>
        <v>0</v>
      </c>
      <c r="L441" s="80">
        <f t="shared" si="48"/>
        <v>0</v>
      </c>
      <c r="M441" s="80">
        <f t="shared" si="48"/>
        <v>0</v>
      </c>
      <c r="N441" s="80">
        <f t="shared" si="48"/>
        <v>0</v>
      </c>
      <c r="O441" s="80">
        <f t="shared" si="48"/>
        <v>0</v>
      </c>
      <c r="P441" s="80">
        <f t="shared" si="48"/>
        <v>0</v>
      </c>
      <c r="Q441" s="80">
        <f t="shared" si="48"/>
        <v>0</v>
      </c>
      <c r="R441" s="80">
        <f t="shared" si="48"/>
        <v>0</v>
      </c>
      <c r="S441" s="80">
        <f t="shared" si="48"/>
        <v>0</v>
      </c>
      <c r="T441" s="80">
        <f t="shared" si="48"/>
        <v>0</v>
      </c>
      <c r="U441" s="80">
        <f t="shared" si="48"/>
        <v>0</v>
      </c>
      <c r="V441" s="80">
        <f t="shared" si="48"/>
        <v>0</v>
      </c>
      <c r="W441" s="80">
        <f t="shared" si="48"/>
        <v>0</v>
      </c>
      <c r="X441" s="80">
        <f t="shared" si="48"/>
        <v>0</v>
      </c>
      <c r="Y441" s="80">
        <f t="shared" si="48"/>
        <v>0</v>
      </c>
      <c r="Z441" s="80">
        <f t="shared" si="48"/>
        <v>0</v>
      </c>
      <c r="AA441" s="80">
        <f t="shared" si="48"/>
        <v>0</v>
      </c>
      <c r="AB441" s="80">
        <f t="shared" si="48"/>
        <v>0</v>
      </c>
      <c r="AC441" s="80">
        <f t="shared" si="48"/>
        <v>0</v>
      </c>
      <c r="AD441" s="80">
        <f t="shared" si="48"/>
        <v>0</v>
      </c>
      <c r="AE441" s="80">
        <f t="shared" si="48"/>
        <v>0</v>
      </c>
      <c r="AF441" s="80">
        <f t="shared" si="48"/>
        <v>0</v>
      </c>
      <c r="AG441" s="80">
        <f t="shared" si="48"/>
        <v>0</v>
      </c>
      <c r="AH441" s="80">
        <f t="shared" si="48"/>
        <v>0</v>
      </c>
    </row>
    <row r="442" spans="2:34" ht="15" customHeight="1" outlineLevel="2">
      <c r="B442" s="43" t="s">
        <v>8</v>
      </c>
      <c r="C442" s="34" t="s">
        <v>784</v>
      </c>
      <c r="D442" s="88">
        <f t="shared" si="42"/>
        <v>1970330.4049200006</v>
      </c>
      <c r="E442" s="82">
        <f>SUM(E443:E448)</f>
        <v>0</v>
      </c>
      <c r="F442" s="82">
        <f t="shared" ref="F442:AH442" si="49">SUM(F443:F448)</f>
        <v>1970330.4049200006</v>
      </c>
      <c r="G442" s="82">
        <f t="shared" si="49"/>
        <v>0</v>
      </c>
      <c r="H442" s="82">
        <f t="shared" si="49"/>
        <v>0</v>
      </c>
      <c r="I442" s="82">
        <f t="shared" si="49"/>
        <v>0</v>
      </c>
      <c r="J442" s="82">
        <f t="shared" si="49"/>
        <v>0</v>
      </c>
      <c r="K442" s="82">
        <f t="shared" si="49"/>
        <v>0</v>
      </c>
      <c r="L442" s="82">
        <f t="shared" si="49"/>
        <v>0</v>
      </c>
      <c r="M442" s="82">
        <f t="shared" si="49"/>
        <v>0</v>
      </c>
      <c r="N442" s="82">
        <f t="shared" si="49"/>
        <v>0</v>
      </c>
      <c r="O442" s="82">
        <f t="shared" si="49"/>
        <v>0</v>
      </c>
      <c r="P442" s="82">
        <f t="shared" si="49"/>
        <v>0</v>
      </c>
      <c r="Q442" s="82">
        <f t="shared" si="49"/>
        <v>0</v>
      </c>
      <c r="R442" s="82">
        <f t="shared" si="49"/>
        <v>0</v>
      </c>
      <c r="S442" s="82">
        <f t="shared" si="49"/>
        <v>0</v>
      </c>
      <c r="T442" s="82">
        <f t="shared" si="49"/>
        <v>0</v>
      </c>
      <c r="U442" s="82">
        <f t="shared" si="49"/>
        <v>0</v>
      </c>
      <c r="V442" s="82">
        <f t="shared" si="49"/>
        <v>0</v>
      </c>
      <c r="W442" s="82">
        <f t="shared" si="49"/>
        <v>0</v>
      </c>
      <c r="X442" s="82">
        <f t="shared" si="49"/>
        <v>0</v>
      </c>
      <c r="Y442" s="82">
        <f t="shared" si="49"/>
        <v>0</v>
      </c>
      <c r="Z442" s="82">
        <f t="shared" si="49"/>
        <v>0</v>
      </c>
      <c r="AA442" s="82">
        <f t="shared" si="49"/>
        <v>0</v>
      </c>
      <c r="AB442" s="82">
        <f t="shared" si="49"/>
        <v>0</v>
      </c>
      <c r="AC442" s="82">
        <f t="shared" si="49"/>
        <v>0</v>
      </c>
      <c r="AD442" s="82">
        <f t="shared" si="49"/>
        <v>0</v>
      </c>
      <c r="AE442" s="82">
        <f t="shared" si="49"/>
        <v>0</v>
      </c>
      <c r="AF442" s="82">
        <f t="shared" si="49"/>
        <v>0</v>
      </c>
      <c r="AG442" s="82">
        <f t="shared" si="49"/>
        <v>0</v>
      </c>
      <c r="AH442" s="82">
        <f t="shared" si="49"/>
        <v>0</v>
      </c>
    </row>
    <row r="443" spans="2:34" ht="15" customHeight="1" outlineLevel="3">
      <c r="B443" s="83">
        <v>1</v>
      </c>
      <c r="C443" s="84" t="s">
        <v>398</v>
      </c>
      <c r="D443" s="85">
        <f t="shared" si="42"/>
        <v>328388.4008200001</v>
      </c>
      <c r="E443" s="86">
        <v>0</v>
      </c>
      <c r="F443" s="86">
        <v>328388.4008200001</v>
      </c>
      <c r="G443" s="86">
        <v>0</v>
      </c>
      <c r="H443" s="86">
        <v>0</v>
      </c>
      <c r="I443" s="86">
        <v>0</v>
      </c>
      <c r="J443" s="86">
        <v>0</v>
      </c>
      <c r="K443" s="86">
        <v>0</v>
      </c>
      <c r="L443" s="86">
        <v>0</v>
      </c>
      <c r="M443" s="86">
        <v>0</v>
      </c>
      <c r="N443" s="86">
        <v>0</v>
      </c>
      <c r="O443" s="86">
        <v>0</v>
      </c>
      <c r="P443" s="86">
        <v>0</v>
      </c>
      <c r="Q443" s="86">
        <v>0</v>
      </c>
      <c r="R443" s="86">
        <v>0</v>
      </c>
      <c r="S443" s="86">
        <v>0</v>
      </c>
      <c r="T443" s="86">
        <v>0</v>
      </c>
      <c r="U443" s="86">
        <v>0</v>
      </c>
      <c r="V443" s="86">
        <v>0</v>
      </c>
      <c r="W443" s="86">
        <v>0</v>
      </c>
      <c r="X443" s="86">
        <v>0</v>
      </c>
      <c r="Y443" s="86">
        <v>0</v>
      </c>
      <c r="Z443" s="86">
        <v>0</v>
      </c>
      <c r="AA443" s="86">
        <v>0</v>
      </c>
      <c r="AB443" s="86">
        <v>0</v>
      </c>
      <c r="AC443" s="86">
        <v>0</v>
      </c>
      <c r="AD443" s="86">
        <v>0</v>
      </c>
      <c r="AE443" s="86">
        <v>0</v>
      </c>
      <c r="AF443" s="86">
        <v>0</v>
      </c>
      <c r="AG443" s="86">
        <v>0</v>
      </c>
      <c r="AH443" s="87">
        <v>0</v>
      </c>
    </row>
    <row r="444" spans="2:34" ht="15" customHeight="1" outlineLevel="3">
      <c r="B444" s="83">
        <v>2</v>
      </c>
      <c r="C444" s="84" t="s">
        <v>399</v>
      </c>
      <c r="D444" s="85">
        <f t="shared" si="42"/>
        <v>328388.4008200001</v>
      </c>
      <c r="E444" s="86">
        <v>0</v>
      </c>
      <c r="F444" s="86">
        <v>328388.4008200001</v>
      </c>
      <c r="G444" s="86">
        <v>0</v>
      </c>
      <c r="H444" s="86">
        <v>0</v>
      </c>
      <c r="I444" s="86">
        <v>0</v>
      </c>
      <c r="J444" s="86">
        <v>0</v>
      </c>
      <c r="K444" s="86">
        <v>0</v>
      </c>
      <c r="L444" s="86">
        <v>0</v>
      </c>
      <c r="M444" s="86">
        <v>0</v>
      </c>
      <c r="N444" s="86">
        <v>0</v>
      </c>
      <c r="O444" s="86">
        <v>0</v>
      </c>
      <c r="P444" s="86">
        <v>0</v>
      </c>
      <c r="Q444" s="86">
        <v>0</v>
      </c>
      <c r="R444" s="86">
        <v>0</v>
      </c>
      <c r="S444" s="86">
        <v>0</v>
      </c>
      <c r="T444" s="86">
        <v>0</v>
      </c>
      <c r="U444" s="86">
        <v>0</v>
      </c>
      <c r="V444" s="86">
        <v>0</v>
      </c>
      <c r="W444" s="86">
        <v>0</v>
      </c>
      <c r="X444" s="86">
        <v>0</v>
      </c>
      <c r="Y444" s="86">
        <v>0</v>
      </c>
      <c r="Z444" s="86">
        <v>0</v>
      </c>
      <c r="AA444" s="86">
        <v>0</v>
      </c>
      <c r="AB444" s="86">
        <v>0</v>
      </c>
      <c r="AC444" s="86">
        <v>0</v>
      </c>
      <c r="AD444" s="86">
        <v>0</v>
      </c>
      <c r="AE444" s="86">
        <v>0</v>
      </c>
      <c r="AF444" s="86">
        <v>0</v>
      </c>
      <c r="AG444" s="86">
        <v>0</v>
      </c>
      <c r="AH444" s="87">
        <v>0</v>
      </c>
    </row>
    <row r="445" spans="2:34" ht="15" customHeight="1" outlineLevel="3">
      <c r="B445" s="83">
        <v>3</v>
      </c>
      <c r="C445" s="84" t="s">
        <v>400</v>
      </c>
      <c r="D445" s="85">
        <f t="shared" si="42"/>
        <v>328388.4008200001</v>
      </c>
      <c r="E445" s="86">
        <v>0</v>
      </c>
      <c r="F445" s="86">
        <v>328388.4008200001</v>
      </c>
      <c r="G445" s="86">
        <v>0</v>
      </c>
      <c r="H445" s="86">
        <v>0</v>
      </c>
      <c r="I445" s="86">
        <v>0</v>
      </c>
      <c r="J445" s="86">
        <v>0</v>
      </c>
      <c r="K445" s="86">
        <v>0</v>
      </c>
      <c r="L445" s="86">
        <v>0</v>
      </c>
      <c r="M445" s="86">
        <v>0</v>
      </c>
      <c r="N445" s="86">
        <v>0</v>
      </c>
      <c r="O445" s="86">
        <v>0</v>
      </c>
      <c r="P445" s="86">
        <v>0</v>
      </c>
      <c r="Q445" s="86">
        <v>0</v>
      </c>
      <c r="R445" s="86">
        <v>0</v>
      </c>
      <c r="S445" s="86">
        <v>0</v>
      </c>
      <c r="T445" s="86">
        <v>0</v>
      </c>
      <c r="U445" s="86">
        <v>0</v>
      </c>
      <c r="V445" s="86">
        <v>0</v>
      </c>
      <c r="W445" s="86">
        <v>0</v>
      </c>
      <c r="X445" s="86">
        <v>0</v>
      </c>
      <c r="Y445" s="86">
        <v>0</v>
      </c>
      <c r="Z445" s="86">
        <v>0</v>
      </c>
      <c r="AA445" s="86">
        <v>0</v>
      </c>
      <c r="AB445" s="86">
        <v>0</v>
      </c>
      <c r="AC445" s="86">
        <v>0</v>
      </c>
      <c r="AD445" s="86">
        <v>0</v>
      </c>
      <c r="AE445" s="86">
        <v>0</v>
      </c>
      <c r="AF445" s="86">
        <v>0</v>
      </c>
      <c r="AG445" s="86">
        <v>0</v>
      </c>
      <c r="AH445" s="87">
        <v>0</v>
      </c>
    </row>
    <row r="446" spans="2:34" ht="15" customHeight="1" outlineLevel="3">
      <c r="B446" s="83">
        <v>4</v>
      </c>
      <c r="C446" s="84" t="s">
        <v>401</v>
      </c>
      <c r="D446" s="85">
        <f t="shared" si="42"/>
        <v>328388.4008200001</v>
      </c>
      <c r="E446" s="86">
        <v>0</v>
      </c>
      <c r="F446" s="86">
        <v>328388.4008200001</v>
      </c>
      <c r="G446" s="86">
        <v>0</v>
      </c>
      <c r="H446" s="86">
        <v>0</v>
      </c>
      <c r="I446" s="86">
        <v>0</v>
      </c>
      <c r="J446" s="86">
        <v>0</v>
      </c>
      <c r="K446" s="86">
        <v>0</v>
      </c>
      <c r="L446" s="86">
        <v>0</v>
      </c>
      <c r="M446" s="86">
        <v>0</v>
      </c>
      <c r="N446" s="86">
        <v>0</v>
      </c>
      <c r="O446" s="86">
        <v>0</v>
      </c>
      <c r="P446" s="86">
        <v>0</v>
      </c>
      <c r="Q446" s="86">
        <v>0</v>
      </c>
      <c r="R446" s="86">
        <v>0</v>
      </c>
      <c r="S446" s="86">
        <v>0</v>
      </c>
      <c r="T446" s="86">
        <v>0</v>
      </c>
      <c r="U446" s="86">
        <v>0</v>
      </c>
      <c r="V446" s="86">
        <v>0</v>
      </c>
      <c r="W446" s="86">
        <v>0</v>
      </c>
      <c r="X446" s="86">
        <v>0</v>
      </c>
      <c r="Y446" s="86">
        <v>0</v>
      </c>
      <c r="Z446" s="86">
        <v>0</v>
      </c>
      <c r="AA446" s="86">
        <v>0</v>
      </c>
      <c r="AB446" s="86">
        <v>0</v>
      </c>
      <c r="AC446" s="86">
        <v>0</v>
      </c>
      <c r="AD446" s="86">
        <v>0</v>
      </c>
      <c r="AE446" s="86">
        <v>0</v>
      </c>
      <c r="AF446" s="86">
        <v>0</v>
      </c>
      <c r="AG446" s="86">
        <v>0</v>
      </c>
      <c r="AH446" s="87">
        <v>0</v>
      </c>
    </row>
    <row r="447" spans="2:34" ht="15" customHeight="1" outlineLevel="3">
      <c r="B447" s="83">
        <v>5</v>
      </c>
      <c r="C447" s="84" t="s">
        <v>402</v>
      </c>
      <c r="D447" s="85">
        <f t="shared" si="42"/>
        <v>328388.4008200001</v>
      </c>
      <c r="E447" s="86">
        <v>0</v>
      </c>
      <c r="F447" s="86">
        <v>328388.4008200001</v>
      </c>
      <c r="G447" s="86">
        <v>0</v>
      </c>
      <c r="H447" s="86">
        <v>0</v>
      </c>
      <c r="I447" s="86">
        <v>0</v>
      </c>
      <c r="J447" s="86">
        <v>0</v>
      </c>
      <c r="K447" s="86">
        <v>0</v>
      </c>
      <c r="L447" s="86">
        <v>0</v>
      </c>
      <c r="M447" s="86">
        <v>0</v>
      </c>
      <c r="N447" s="86">
        <v>0</v>
      </c>
      <c r="O447" s="86">
        <v>0</v>
      </c>
      <c r="P447" s="86">
        <v>0</v>
      </c>
      <c r="Q447" s="86">
        <v>0</v>
      </c>
      <c r="R447" s="86">
        <v>0</v>
      </c>
      <c r="S447" s="86">
        <v>0</v>
      </c>
      <c r="T447" s="86">
        <v>0</v>
      </c>
      <c r="U447" s="86">
        <v>0</v>
      </c>
      <c r="V447" s="86">
        <v>0</v>
      </c>
      <c r="W447" s="86">
        <v>0</v>
      </c>
      <c r="X447" s="86">
        <v>0</v>
      </c>
      <c r="Y447" s="86">
        <v>0</v>
      </c>
      <c r="Z447" s="86">
        <v>0</v>
      </c>
      <c r="AA447" s="86">
        <v>0</v>
      </c>
      <c r="AB447" s="86">
        <v>0</v>
      </c>
      <c r="AC447" s="86">
        <v>0</v>
      </c>
      <c r="AD447" s="86">
        <v>0</v>
      </c>
      <c r="AE447" s="86">
        <v>0</v>
      </c>
      <c r="AF447" s="86">
        <v>0</v>
      </c>
      <c r="AG447" s="86">
        <v>0</v>
      </c>
      <c r="AH447" s="87">
        <v>0</v>
      </c>
    </row>
    <row r="448" spans="2:34" ht="15" customHeight="1" outlineLevel="3">
      <c r="B448" s="83">
        <v>6</v>
      </c>
      <c r="C448" s="84" t="s">
        <v>403</v>
      </c>
      <c r="D448" s="85">
        <f t="shared" si="42"/>
        <v>328388.4008200001</v>
      </c>
      <c r="E448" s="86">
        <v>0</v>
      </c>
      <c r="F448" s="86">
        <v>328388.4008200001</v>
      </c>
      <c r="G448" s="86">
        <v>0</v>
      </c>
      <c r="H448" s="86">
        <v>0</v>
      </c>
      <c r="I448" s="86">
        <v>0</v>
      </c>
      <c r="J448" s="86">
        <v>0</v>
      </c>
      <c r="K448" s="86">
        <v>0</v>
      </c>
      <c r="L448" s="86">
        <v>0</v>
      </c>
      <c r="M448" s="86">
        <v>0</v>
      </c>
      <c r="N448" s="86">
        <v>0</v>
      </c>
      <c r="O448" s="86">
        <v>0</v>
      </c>
      <c r="P448" s="86">
        <v>0</v>
      </c>
      <c r="Q448" s="86">
        <v>0</v>
      </c>
      <c r="R448" s="86">
        <v>0</v>
      </c>
      <c r="S448" s="86">
        <v>0</v>
      </c>
      <c r="T448" s="86">
        <v>0</v>
      </c>
      <c r="U448" s="86">
        <v>0</v>
      </c>
      <c r="V448" s="86">
        <v>0</v>
      </c>
      <c r="W448" s="86">
        <v>0</v>
      </c>
      <c r="X448" s="86">
        <v>0</v>
      </c>
      <c r="Y448" s="86">
        <v>0</v>
      </c>
      <c r="Z448" s="86">
        <v>0</v>
      </c>
      <c r="AA448" s="86">
        <v>0</v>
      </c>
      <c r="AB448" s="86">
        <v>0</v>
      </c>
      <c r="AC448" s="86">
        <v>0</v>
      </c>
      <c r="AD448" s="86">
        <v>0</v>
      </c>
      <c r="AE448" s="86">
        <v>0</v>
      </c>
      <c r="AF448" s="86">
        <v>0</v>
      </c>
      <c r="AG448" s="86">
        <v>0</v>
      </c>
      <c r="AH448" s="87">
        <v>0</v>
      </c>
    </row>
    <row r="449" spans="2:34" ht="15" customHeight="1" outlineLevel="2">
      <c r="B449" s="43" t="s">
        <v>52</v>
      </c>
      <c r="C449" s="117" t="s">
        <v>785</v>
      </c>
      <c r="D449" s="88">
        <f t="shared" si="42"/>
        <v>1313553.6032800004</v>
      </c>
      <c r="E449" s="82">
        <f>SUM(E450:E454)</f>
        <v>0</v>
      </c>
      <c r="F449" s="82">
        <f t="shared" ref="F449:AH449" si="50">SUM(F450:F454)</f>
        <v>1313553.6032800004</v>
      </c>
      <c r="G449" s="82">
        <f t="shared" si="50"/>
        <v>0</v>
      </c>
      <c r="H449" s="82">
        <f t="shared" si="50"/>
        <v>0</v>
      </c>
      <c r="I449" s="82">
        <f t="shared" si="50"/>
        <v>0</v>
      </c>
      <c r="J449" s="82">
        <f t="shared" si="50"/>
        <v>0</v>
      </c>
      <c r="K449" s="82">
        <f t="shared" si="50"/>
        <v>0</v>
      </c>
      <c r="L449" s="82">
        <f t="shared" si="50"/>
        <v>0</v>
      </c>
      <c r="M449" s="82">
        <f t="shared" si="50"/>
        <v>0</v>
      </c>
      <c r="N449" s="82">
        <f t="shared" si="50"/>
        <v>0</v>
      </c>
      <c r="O449" s="82">
        <f t="shared" si="50"/>
        <v>0</v>
      </c>
      <c r="P449" s="82">
        <f t="shared" si="50"/>
        <v>0</v>
      </c>
      <c r="Q449" s="82">
        <f t="shared" si="50"/>
        <v>0</v>
      </c>
      <c r="R449" s="82">
        <f t="shared" si="50"/>
        <v>0</v>
      </c>
      <c r="S449" s="82">
        <f t="shared" si="50"/>
        <v>0</v>
      </c>
      <c r="T449" s="82">
        <f t="shared" si="50"/>
        <v>0</v>
      </c>
      <c r="U449" s="82">
        <f t="shared" si="50"/>
        <v>0</v>
      </c>
      <c r="V449" s="82">
        <f t="shared" si="50"/>
        <v>0</v>
      </c>
      <c r="W449" s="82">
        <f t="shared" si="50"/>
        <v>0</v>
      </c>
      <c r="X449" s="82">
        <f t="shared" si="50"/>
        <v>0</v>
      </c>
      <c r="Y449" s="82">
        <f t="shared" si="50"/>
        <v>0</v>
      </c>
      <c r="Z449" s="82">
        <f t="shared" si="50"/>
        <v>0</v>
      </c>
      <c r="AA449" s="82">
        <f t="shared" si="50"/>
        <v>0</v>
      </c>
      <c r="AB449" s="82">
        <f t="shared" si="50"/>
        <v>0</v>
      </c>
      <c r="AC449" s="82">
        <f t="shared" si="50"/>
        <v>0</v>
      </c>
      <c r="AD449" s="82">
        <f t="shared" si="50"/>
        <v>0</v>
      </c>
      <c r="AE449" s="82">
        <f t="shared" si="50"/>
        <v>0</v>
      </c>
      <c r="AF449" s="82">
        <f t="shared" si="50"/>
        <v>0</v>
      </c>
      <c r="AG449" s="82">
        <f t="shared" si="50"/>
        <v>0</v>
      </c>
      <c r="AH449" s="82">
        <f t="shared" si="50"/>
        <v>0</v>
      </c>
    </row>
    <row r="450" spans="2:34" ht="15" customHeight="1" outlineLevel="3">
      <c r="B450" s="83">
        <v>7</v>
      </c>
      <c r="C450" s="84" t="s">
        <v>786</v>
      </c>
      <c r="D450" s="85">
        <f t="shared" si="42"/>
        <v>164194.20041000005</v>
      </c>
      <c r="E450" s="86">
        <v>0</v>
      </c>
      <c r="F450" s="86">
        <v>164194.20041000005</v>
      </c>
      <c r="G450" s="86">
        <v>0</v>
      </c>
      <c r="H450" s="86">
        <v>0</v>
      </c>
      <c r="I450" s="86">
        <v>0</v>
      </c>
      <c r="J450" s="86">
        <v>0</v>
      </c>
      <c r="K450" s="86">
        <v>0</v>
      </c>
      <c r="L450" s="86">
        <v>0</v>
      </c>
      <c r="M450" s="86">
        <v>0</v>
      </c>
      <c r="N450" s="86">
        <v>0</v>
      </c>
      <c r="O450" s="86">
        <v>0</v>
      </c>
      <c r="P450" s="86">
        <v>0</v>
      </c>
      <c r="Q450" s="86">
        <v>0</v>
      </c>
      <c r="R450" s="86">
        <v>0</v>
      </c>
      <c r="S450" s="86">
        <v>0</v>
      </c>
      <c r="T450" s="86">
        <v>0</v>
      </c>
      <c r="U450" s="86">
        <v>0</v>
      </c>
      <c r="V450" s="86">
        <v>0</v>
      </c>
      <c r="W450" s="86">
        <v>0</v>
      </c>
      <c r="X450" s="86">
        <v>0</v>
      </c>
      <c r="Y450" s="86">
        <v>0</v>
      </c>
      <c r="Z450" s="86">
        <v>0</v>
      </c>
      <c r="AA450" s="86">
        <v>0</v>
      </c>
      <c r="AB450" s="86">
        <v>0</v>
      </c>
      <c r="AC450" s="86">
        <v>0</v>
      </c>
      <c r="AD450" s="86">
        <v>0</v>
      </c>
      <c r="AE450" s="86">
        <v>0</v>
      </c>
      <c r="AF450" s="86">
        <v>0</v>
      </c>
      <c r="AG450" s="86">
        <v>0</v>
      </c>
      <c r="AH450" s="87">
        <v>0</v>
      </c>
    </row>
    <row r="451" spans="2:34" ht="15" customHeight="1" outlineLevel="3">
      <c r="B451" s="83">
        <v>8</v>
      </c>
      <c r="C451" s="84" t="s">
        <v>787</v>
      </c>
      <c r="D451" s="85">
        <f t="shared" si="42"/>
        <v>164194.20041000005</v>
      </c>
      <c r="E451" s="86">
        <v>0</v>
      </c>
      <c r="F451" s="86">
        <v>164194.20041000005</v>
      </c>
      <c r="G451" s="86">
        <v>0</v>
      </c>
      <c r="H451" s="86">
        <v>0</v>
      </c>
      <c r="I451" s="86">
        <v>0</v>
      </c>
      <c r="J451" s="86">
        <v>0</v>
      </c>
      <c r="K451" s="86">
        <v>0</v>
      </c>
      <c r="L451" s="86">
        <v>0</v>
      </c>
      <c r="M451" s="86">
        <v>0</v>
      </c>
      <c r="N451" s="86">
        <v>0</v>
      </c>
      <c r="O451" s="86">
        <v>0</v>
      </c>
      <c r="P451" s="86">
        <v>0</v>
      </c>
      <c r="Q451" s="86">
        <v>0</v>
      </c>
      <c r="R451" s="86">
        <v>0</v>
      </c>
      <c r="S451" s="86">
        <v>0</v>
      </c>
      <c r="T451" s="86">
        <v>0</v>
      </c>
      <c r="U451" s="86">
        <v>0</v>
      </c>
      <c r="V451" s="86">
        <v>0</v>
      </c>
      <c r="W451" s="86">
        <v>0</v>
      </c>
      <c r="X451" s="86">
        <v>0</v>
      </c>
      <c r="Y451" s="86">
        <v>0</v>
      </c>
      <c r="Z451" s="86">
        <v>0</v>
      </c>
      <c r="AA451" s="86">
        <v>0</v>
      </c>
      <c r="AB451" s="86">
        <v>0</v>
      </c>
      <c r="AC451" s="86">
        <v>0</v>
      </c>
      <c r="AD451" s="86">
        <v>0</v>
      </c>
      <c r="AE451" s="86">
        <v>0</v>
      </c>
      <c r="AF451" s="86">
        <v>0</v>
      </c>
      <c r="AG451" s="86">
        <v>0</v>
      </c>
      <c r="AH451" s="87">
        <v>0</v>
      </c>
    </row>
    <row r="452" spans="2:34" ht="15" customHeight="1" outlineLevel="3">
      <c r="B452" s="83">
        <v>9</v>
      </c>
      <c r="C452" s="84" t="s">
        <v>404</v>
      </c>
      <c r="D452" s="85">
        <f t="shared" si="42"/>
        <v>328388.4008200001</v>
      </c>
      <c r="E452" s="86">
        <v>0</v>
      </c>
      <c r="F452" s="86">
        <v>328388.4008200001</v>
      </c>
      <c r="G452" s="86">
        <v>0</v>
      </c>
      <c r="H452" s="86">
        <v>0</v>
      </c>
      <c r="I452" s="86">
        <v>0</v>
      </c>
      <c r="J452" s="86">
        <v>0</v>
      </c>
      <c r="K452" s="86">
        <v>0</v>
      </c>
      <c r="L452" s="86">
        <v>0</v>
      </c>
      <c r="M452" s="86">
        <v>0</v>
      </c>
      <c r="N452" s="86">
        <v>0</v>
      </c>
      <c r="O452" s="86">
        <v>0</v>
      </c>
      <c r="P452" s="86">
        <v>0</v>
      </c>
      <c r="Q452" s="86">
        <v>0</v>
      </c>
      <c r="R452" s="86">
        <v>0</v>
      </c>
      <c r="S452" s="86">
        <v>0</v>
      </c>
      <c r="T452" s="86">
        <v>0</v>
      </c>
      <c r="U452" s="86">
        <v>0</v>
      </c>
      <c r="V452" s="86">
        <v>0</v>
      </c>
      <c r="W452" s="86">
        <v>0</v>
      </c>
      <c r="X452" s="86">
        <v>0</v>
      </c>
      <c r="Y452" s="86">
        <v>0</v>
      </c>
      <c r="Z452" s="86">
        <v>0</v>
      </c>
      <c r="AA452" s="86">
        <v>0</v>
      </c>
      <c r="AB452" s="86">
        <v>0</v>
      </c>
      <c r="AC452" s="86">
        <v>0</v>
      </c>
      <c r="AD452" s="86">
        <v>0</v>
      </c>
      <c r="AE452" s="86">
        <v>0</v>
      </c>
      <c r="AF452" s="86">
        <v>0</v>
      </c>
      <c r="AG452" s="86">
        <v>0</v>
      </c>
      <c r="AH452" s="87">
        <v>0</v>
      </c>
    </row>
    <row r="453" spans="2:34" ht="15" customHeight="1" outlineLevel="3">
      <c r="B453" s="83">
        <v>10</v>
      </c>
      <c r="C453" s="84" t="s">
        <v>405</v>
      </c>
      <c r="D453" s="85">
        <f t="shared" si="42"/>
        <v>328388.4008200001</v>
      </c>
      <c r="E453" s="86">
        <v>0</v>
      </c>
      <c r="F453" s="86">
        <v>328388.4008200001</v>
      </c>
      <c r="G453" s="86">
        <v>0</v>
      </c>
      <c r="H453" s="86">
        <v>0</v>
      </c>
      <c r="I453" s="86">
        <v>0</v>
      </c>
      <c r="J453" s="86">
        <v>0</v>
      </c>
      <c r="K453" s="86">
        <v>0</v>
      </c>
      <c r="L453" s="86">
        <v>0</v>
      </c>
      <c r="M453" s="86">
        <v>0</v>
      </c>
      <c r="N453" s="86">
        <v>0</v>
      </c>
      <c r="O453" s="86">
        <v>0</v>
      </c>
      <c r="P453" s="86">
        <v>0</v>
      </c>
      <c r="Q453" s="86">
        <v>0</v>
      </c>
      <c r="R453" s="86">
        <v>0</v>
      </c>
      <c r="S453" s="86">
        <v>0</v>
      </c>
      <c r="T453" s="86">
        <v>0</v>
      </c>
      <c r="U453" s="86">
        <v>0</v>
      </c>
      <c r="V453" s="86">
        <v>0</v>
      </c>
      <c r="W453" s="86">
        <v>0</v>
      </c>
      <c r="X453" s="86">
        <v>0</v>
      </c>
      <c r="Y453" s="86">
        <v>0</v>
      </c>
      <c r="Z453" s="86">
        <v>0</v>
      </c>
      <c r="AA453" s="86">
        <v>0</v>
      </c>
      <c r="AB453" s="86">
        <v>0</v>
      </c>
      <c r="AC453" s="86">
        <v>0</v>
      </c>
      <c r="AD453" s="86">
        <v>0</v>
      </c>
      <c r="AE453" s="86">
        <v>0</v>
      </c>
      <c r="AF453" s="86">
        <v>0</v>
      </c>
      <c r="AG453" s="86">
        <v>0</v>
      </c>
      <c r="AH453" s="87">
        <v>0</v>
      </c>
    </row>
    <row r="454" spans="2:34" ht="15" customHeight="1" outlineLevel="3">
      <c r="B454" s="83">
        <v>11</v>
      </c>
      <c r="C454" s="84" t="s">
        <v>406</v>
      </c>
      <c r="D454" s="85">
        <f t="shared" si="42"/>
        <v>328388.4008200001</v>
      </c>
      <c r="E454" s="86">
        <v>0</v>
      </c>
      <c r="F454" s="86">
        <v>328388.4008200001</v>
      </c>
      <c r="G454" s="86">
        <v>0</v>
      </c>
      <c r="H454" s="86">
        <v>0</v>
      </c>
      <c r="I454" s="86">
        <v>0</v>
      </c>
      <c r="J454" s="86">
        <v>0</v>
      </c>
      <c r="K454" s="86">
        <v>0</v>
      </c>
      <c r="L454" s="86">
        <v>0</v>
      </c>
      <c r="M454" s="86">
        <v>0</v>
      </c>
      <c r="N454" s="86">
        <v>0</v>
      </c>
      <c r="O454" s="86">
        <v>0</v>
      </c>
      <c r="P454" s="86">
        <v>0</v>
      </c>
      <c r="Q454" s="86">
        <v>0</v>
      </c>
      <c r="R454" s="86">
        <v>0</v>
      </c>
      <c r="S454" s="86">
        <v>0</v>
      </c>
      <c r="T454" s="86">
        <v>0</v>
      </c>
      <c r="U454" s="86">
        <v>0</v>
      </c>
      <c r="V454" s="86">
        <v>0</v>
      </c>
      <c r="W454" s="86">
        <v>0</v>
      </c>
      <c r="X454" s="86">
        <v>0</v>
      </c>
      <c r="Y454" s="86">
        <v>0</v>
      </c>
      <c r="Z454" s="86">
        <v>0</v>
      </c>
      <c r="AA454" s="86">
        <v>0</v>
      </c>
      <c r="AB454" s="86">
        <v>0</v>
      </c>
      <c r="AC454" s="86">
        <v>0</v>
      </c>
      <c r="AD454" s="86">
        <v>0</v>
      </c>
      <c r="AE454" s="86">
        <v>0</v>
      </c>
      <c r="AF454" s="86">
        <v>0</v>
      </c>
      <c r="AG454" s="86">
        <v>0</v>
      </c>
      <c r="AH454" s="87">
        <v>0</v>
      </c>
    </row>
    <row r="455" spans="2:34" ht="15" customHeight="1" outlineLevel="1">
      <c r="B455" s="166" t="s">
        <v>159</v>
      </c>
      <c r="C455" s="20" t="s">
        <v>296</v>
      </c>
      <c r="D455" s="79">
        <f t="shared" si="42"/>
        <v>7343355.5442062011</v>
      </c>
      <c r="E455" s="80">
        <f>E456</f>
        <v>0</v>
      </c>
      <c r="F455" s="80">
        <f t="shared" ref="F455:AH455" si="51">F456</f>
        <v>0</v>
      </c>
      <c r="G455" s="80">
        <f t="shared" si="51"/>
        <v>1275357.4620330001</v>
      </c>
      <c r="H455" s="80">
        <f t="shared" si="51"/>
        <v>2197524.0247244001</v>
      </c>
      <c r="I455" s="80">
        <f t="shared" si="51"/>
        <v>2902855.5430866</v>
      </c>
      <c r="J455" s="80">
        <f t="shared" si="51"/>
        <v>967618.51436220005</v>
      </c>
      <c r="K455" s="80">
        <f t="shared" si="51"/>
        <v>0</v>
      </c>
      <c r="L455" s="80">
        <f t="shared" si="51"/>
        <v>0</v>
      </c>
      <c r="M455" s="80">
        <f t="shared" si="51"/>
        <v>0</v>
      </c>
      <c r="N455" s="80">
        <f t="shared" si="51"/>
        <v>0</v>
      </c>
      <c r="O455" s="80">
        <f t="shared" si="51"/>
        <v>0</v>
      </c>
      <c r="P455" s="80">
        <f t="shared" si="51"/>
        <v>0</v>
      </c>
      <c r="Q455" s="80">
        <f t="shared" si="51"/>
        <v>0</v>
      </c>
      <c r="R455" s="80">
        <f t="shared" si="51"/>
        <v>0</v>
      </c>
      <c r="S455" s="80">
        <f t="shared" si="51"/>
        <v>0</v>
      </c>
      <c r="T455" s="80">
        <f t="shared" si="51"/>
        <v>0</v>
      </c>
      <c r="U455" s="80">
        <f t="shared" si="51"/>
        <v>0</v>
      </c>
      <c r="V455" s="80">
        <f t="shared" si="51"/>
        <v>0</v>
      </c>
      <c r="W455" s="80">
        <f t="shared" si="51"/>
        <v>0</v>
      </c>
      <c r="X455" s="80">
        <f t="shared" si="51"/>
        <v>0</v>
      </c>
      <c r="Y455" s="80">
        <f t="shared" si="51"/>
        <v>0</v>
      </c>
      <c r="Z455" s="80">
        <f t="shared" si="51"/>
        <v>0</v>
      </c>
      <c r="AA455" s="80">
        <f t="shared" si="51"/>
        <v>0</v>
      </c>
      <c r="AB455" s="80">
        <f t="shared" si="51"/>
        <v>0</v>
      </c>
      <c r="AC455" s="80">
        <f t="shared" si="51"/>
        <v>0</v>
      </c>
      <c r="AD455" s="80">
        <f t="shared" si="51"/>
        <v>0</v>
      </c>
      <c r="AE455" s="80">
        <f t="shared" si="51"/>
        <v>0</v>
      </c>
      <c r="AF455" s="80">
        <f t="shared" si="51"/>
        <v>0</v>
      </c>
      <c r="AG455" s="80">
        <f t="shared" si="51"/>
        <v>0</v>
      </c>
      <c r="AH455" s="80">
        <f t="shared" si="51"/>
        <v>0</v>
      </c>
    </row>
    <row r="456" spans="2:34" ht="15" customHeight="1" outlineLevel="2">
      <c r="B456" s="43" t="s">
        <v>8</v>
      </c>
      <c r="C456" s="34" t="s">
        <v>293</v>
      </c>
      <c r="D456" s="88">
        <f t="shared" si="42"/>
        <v>7343355.5442062011</v>
      </c>
      <c r="E456" s="82">
        <f>SUM(E457:E465)</f>
        <v>0</v>
      </c>
      <c r="F456" s="82">
        <f t="shared" ref="F456:AH456" si="52">SUM(F457:F465)</f>
        <v>0</v>
      </c>
      <c r="G456" s="82">
        <f t="shared" si="52"/>
        <v>1275357.4620330001</v>
      </c>
      <c r="H456" s="82">
        <f t="shared" si="52"/>
        <v>2197524.0247244001</v>
      </c>
      <c r="I456" s="82">
        <f t="shared" si="52"/>
        <v>2902855.5430866</v>
      </c>
      <c r="J456" s="82">
        <f t="shared" si="52"/>
        <v>967618.51436220005</v>
      </c>
      <c r="K456" s="82">
        <f t="shared" si="52"/>
        <v>0</v>
      </c>
      <c r="L456" s="82">
        <f t="shared" si="52"/>
        <v>0</v>
      </c>
      <c r="M456" s="82">
        <f t="shared" si="52"/>
        <v>0</v>
      </c>
      <c r="N456" s="82">
        <f t="shared" si="52"/>
        <v>0</v>
      </c>
      <c r="O456" s="82">
        <f t="shared" si="52"/>
        <v>0</v>
      </c>
      <c r="P456" s="82">
        <f t="shared" si="52"/>
        <v>0</v>
      </c>
      <c r="Q456" s="82">
        <f t="shared" si="52"/>
        <v>0</v>
      </c>
      <c r="R456" s="82">
        <f t="shared" si="52"/>
        <v>0</v>
      </c>
      <c r="S456" s="82">
        <f t="shared" si="52"/>
        <v>0</v>
      </c>
      <c r="T456" s="82">
        <f t="shared" si="52"/>
        <v>0</v>
      </c>
      <c r="U456" s="82">
        <f t="shared" si="52"/>
        <v>0</v>
      </c>
      <c r="V456" s="82">
        <f t="shared" si="52"/>
        <v>0</v>
      </c>
      <c r="W456" s="82">
        <f t="shared" si="52"/>
        <v>0</v>
      </c>
      <c r="X456" s="82">
        <f t="shared" si="52"/>
        <v>0</v>
      </c>
      <c r="Y456" s="82">
        <f t="shared" si="52"/>
        <v>0</v>
      </c>
      <c r="Z456" s="82">
        <f t="shared" si="52"/>
        <v>0</v>
      </c>
      <c r="AA456" s="82">
        <f t="shared" si="52"/>
        <v>0</v>
      </c>
      <c r="AB456" s="82">
        <f t="shared" si="52"/>
        <v>0</v>
      </c>
      <c r="AC456" s="82">
        <f t="shared" si="52"/>
        <v>0</v>
      </c>
      <c r="AD456" s="82">
        <f t="shared" si="52"/>
        <v>0</v>
      </c>
      <c r="AE456" s="82">
        <f t="shared" si="52"/>
        <v>0</v>
      </c>
      <c r="AF456" s="82">
        <f t="shared" si="52"/>
        <v>0</v>
      </c>
      <c r="AG456" s="82">
        <f t="shared" si="52"/>
        <v>0</v>
      </c>
      <c r="AH456" s="82">
        <f t="shared" si="52"/>
        <v>0</v>
      </c>
    </row>
    <row r="457" spans="2:34" ht="15" customHeight="1" outlineLevel="3">
      <c r="B457" s="83">
        <v>1</v>
      </c>
      <c r="C457" s="84" t="s">
        <v>175</v>
      </c>
      <c r="D457" s="85">
        <f t="shared" ref="D457:D520" si="53">SUM(E457:AH457)</f>
        <v>425119.15401100001</v>
      </c>
      <c r="E457" s="86">
        <v>0</v>
      </c>
      <c r="F457" s="86">
        <v>0</v>
      </c>
      <c r="G457" s="86">
        <v>425119.15401100001</v>
      </c>
      <c r="H457" s="86">
        <v>0</v>
      </c>
      <c r="I457" s="86">
        <v>0</v>
      </c>
      <c r="J457" s="86">
        <v>0</v>
      </c>
      <c r="K457" s="86">
        <v>0</v>
      </c>
      <c r="L457" s="86">
        <v>0</v>
      </c>
      <c r="M457" s="86">
        <v>0</v>
      </c>
      <c r="N457" s="86">
        <v>0</v>
      </c>
      <c r="O457" s="86">
        <v>0</v>
      </c>
      <c r="P457" s="86">
        <v>0</v>
      </c>
      <c r="Q457" s="86">
        <v>0</v>
      </c>
      <c r="R457" s="86">
        <v>0</v>
      </c>
      <c r="S457" s="86">
        <v>0</v>
      </c>
      <c r="T457" s="86">
        <v>0</v>
      </c>
      <c r="U457" s="86">
        <v>0</v>
      </c>
      <c r="V457" s="86">
        <v>0</v>
      </c>
      <c r="W457" s="86">
        <v>0</v>
      </c>
      <c r="X457" s="86">
        <v>0</v>
      </c>
      <c r="Y457" s="86">
        <v>0</v>
      </c>
      <c r="Z457" s="86">
        <v>0</v>
      </c>
      <c r="AA457" s="86">
        <v>0</v>
      </c>
      <c r="AB457" s="86">
        <v>0</v>
      </c>
      <c r="AC457" s="86">
        <v>0</v>
      </c>
      <c r="AD457" s="86">
        <v>0</v>
      </c>
      <c r="AE457" s="86">
        <v>0</v>
      </c>
      <c r="AF457" s="86">
        <v>0</v>
      </c>
      <c r="AG457" s="86">
        <v>0</v>
      </c>
      <c r="AH457" s="87">
        <v>0</v>
      </c>
    </row>
    <row r="458" spans="2:34" ht="15" customHeight="1" outlineLevel="3">
      <c r="B458" s="83">
        <v>2</v>
      </c>
      <c r="C458" s="84" t="s">
        <v>176</v>
      </c>
      <c r="D458" s="85">
        <f t="shared" si="53"/>
        <v>967618.51436220005</v>
      </c>
      <c r="E458" s="86">
        <v>0</v>
      </c>
      <c r="F458" s="86">
        <v>0</v>
      </c>
      <c r="G458" s="86">
        <v>0</v>
      </c>
      <c r="H458" s="86">
        <v>967618.51436220005</v>
      </c>
      <c r="I458" s="86">
        <v>0</v>
      </c>
      <c r="J458" s="86">
        <v>0</v>
      </c>
      <c r="K458" s="86">
        <v>0</v>
      </c>
      <c r="L458" s="86">
        <v>0</v>
      </c>
      <c r="M458" s="86">
        <v>0</v>
      </c>
      <c r="N458" s="86">
        <v>0</v>
      </c>
      <c r="O458" s="86">
        <v>0</v>
      </c>
      <c r="P458" s="86">
        <v>0</v>
      </c>
      <c r="Q458" s="86">
        <v>0</v>
      </c>
      <c r="R458" s="86">
        <v>0</v>
      </c>
      <c r="S458" s="86">
        <v>0</v>
      </c>
      <c r="T458" s="86">
        <v>0</v>
      </c>
      <c r="U458" s="86">
        <v>0</v>
      </c>
      <c r="V458" s="86">
        <v>0</v>
      </c>
      <c r="W458" s="86">
        <v>0</v>
      </c>
      <c r="X458" s="86">
        <v>0</v>
      </c>
      <c r="Y458" s="86">
        <v>0</v>
      </c>
      <c r="Z458" s="86">
        <v>0</v>
      </c>
      <c r="AA458" s="86">
        <v>0</v>
      </c>
      <c r="AB458" s="86">
        <v>0</v>
      </c>
      <c r="AC458" s="86">
        <v>0</v>
      </c>
      <c r="AD458" s="86">
        <v>0</v>
      </c>
      <c r="AE458" s="86">
        <v>0</v>
      </c>
      <c r="AF458" s="86">
        <v>0</v>
      </c>
      <c r="AG458" s="86">
        <v>0</v>
      </c>
      <c r="AH458" s="87">
        <v>0</v>
      </c>
    </row>
    <row r="459" spans="2:34" ht="15" customHeight="1" outlineLevel="3">
      <c r="B459" s="83">
        <v>3</v>
      </c>
      <c r="C459" s="84" t="s">
        <v>177</v>
      </c>
      <c r="D459" s="85">
        <f t="shared" si="53"/>
        <v>967618.51436220005</v>
      </c>
      <c r="E459" s="86">
        <v>0</v>
      </c>
      <c r="F459" s="86">
        <v>0</v>
      </c>
      <c r="G459" s="86">
        <v>0</v>
      </c>
      <c r="H459" s="86">
        <v>0</v>
      </c>
      <c r="I459" s="86">
        <v>967618.51436220005</v>
      </c>
      <c r="J459" s="86">
        <v>0</v>
      </c>
      <c r="K459" s="86">
        <v>0</v>
      </c>
      <c r="L459" s="86">
        <v>0</v>
      </c>
      <c r="M459" s="86">
        <v>0</v>
      </c>
      <c r="N459" s="86">
        <v>0</v>
      </c>
      <c r="O459" s="86">
        <v>0</v>
      </c>
      <c r="P459" s="86">
        <v>0</v>
      </c>
      <c r="Q459" s="86">
        <v>0</v>
      </c>
      <c r="R459" s="86">
        <v>0</v>
      </c>
      <c r="S459" s="86">
        <v>0</v>
      </c>
      <c r="T459" s="86">
        <v>0</v>
      </c>
      <c r="U459" s="86">
        <v>0</v>
      </c>
      <c r="V459" s="86">
        <v>0</v>
      </c>
      <c r="W459" s="86">
        <v>0</v>
      </c>
      <c r="X459" s="86">
        <v>0</v>
      </c>
      <c r="Y459" s="86">
        <v>0</v>
      </c>
      <c r="Z459" s="86">
        <v>0</v>
      </c>
      <c r="AA459" s="86">
        <v>0</v>
      </c>
      <c r="AB459" s="86">
        <v>0</v>
      </c>
      <c r="AC459" s="86">
        <v>0</v>
      </c>
      <c r="AD459" s="86">
        <v>0</v>
      </c>
      <c r="AE459" s="86">
        <v>0</v>
      </c>
      <c r="AF459" s="86">
        <v>0</v>
      </c>
      <c r="AG459" s="86">
        <v>0</v>
      </c>
      <c r="AH459" s="87">
        <v>0</v>
      </c>
    </row>
    <row r="460" spans="2:34" ht="15" customHeight="1" outlineLevel="3">
      <c r="B460" s="83">
        <v>4</v>
      </c>
      <c r="C460" s="84" t="s">
        <v>178</v>
      </c>
      <c r="D460" s="85">
        <f t="shared" si="53"/>
        <v>1229905.5103622</v>
      </c>
      <c r="E460" s="86">
        <v>0</v>
      </c>
      <c r="F460" s="86">
        <v>0</v>
      </c>
      <c r="G460" s="86">
        <v>0</v>
      </c>
      <c r="H460" s="86">
        <v>1229905.5103622</v>
      </c>
      <c r="I460" s="86">
        <v>0</v>
      </c>
      <c r="J460" s="86">
        <v>0</v>
      </c>
      <c r="K460" s="86">
        <v>0</v>
      </c>
      <c r="L460" s="86">
        <v>0</v>
      </c>
      <c r="M460" s="86">
        <v>0</v>
      </c>
      <c r="N460" s="86">
        <v>0</v>
      </c>
      <c r="O460" s="86">
        <v>0</v>
      </c>
      <c r="P460" s="86">
        <v>0</v>
      </c>
      <c r="Q460" s="86">
        <v>0</v>
      </c>
      <c r="R460" s="86">
        <v>0</v>
      </c>
      <c r="S460" s="86">
        <v>0</v>
      </c>
      <c r="T460" s="86">
        <v>0</v>
      </c>
      <c r="U460" s="86">
        <v>0</v>
      </c>
      <c r="V460" s="86">
        <v>0</v>
      </c>
      <c r="W460" s="86">
        <v>0</v>
      </c>
      <c r="X460" s="86">
        <v>0</v>
      </c>
      <c r="Y460" s="86">
        <v>0</v>
      </c>
      <c r="Z460" s="86">
        <v>0</v>
      </c>
      <c r="AA460" s="86">
        <v>0</v>
      </c>
      <c r="AB460" s="86">
        <v>0</v>
      </c>
      <c r="AC460" s="86">
        <v>0</v>
      </c>
      <c r="AD460" s="86">
        <v>0</v>
      </c>
      <c r="AE460" s="86">
        <v>0</v>
      </c>
      <c r="AF460" s="86">
        <v>0</v>
      </c>
      <c r="AG460" s="86">
        <v>0</v>
      </c>
      <c r="AH460" s="87">
        <v>0</v>
      </c>
    </row>
    <row r="461" spans="2:34" ht="15" customHeight="1" outlineLevel="3">
      <c r="B461" s="83">
        <v>5</v>
      </c>
      <c r="C461" s="84" t="s">
        <v>184</v>
      </c>
      <c r="D461" s="85">
        <f t="shared" si="53"/>
        <v>425119.15401100001</v>
      </c>
      <c r="E461" s="86">
        <v>0</v>
      </c>
      <c r="F461" s="86">
        <v>0</v>
      </c>
      <c r="G461" s="86">
        <v>425119.15401100001</v>
      </c>
      <c r="H461" s="86">
        <v>0</v>
      </c>
      <c r="I461" s="86">
        <v>0</v>
      </c>
      <c r="J461" s="86">
        <v>0</v>
      </c>
      <c r="K461" s="86">
        <v>0</v>
      </c>
      <c r="L461" s="86">
        <v>0</v>
      </c>
      <c r="M461" s="86">
        <v>0</v>
      </c>
      <c r="N461" s="86">
        <v>0</v>
      </c>
      <c r="O461" s="86">
        <v>0</v>
      </c>
      <c r="P461" s="86">
        <v>0</v>
      </c>
      <c r="Q461" s="86">
        <v>0</v>
      </c>
      <c r="R461" s="86">
        <v>0</v>
      </c>
      <c r="S461" s="86">
        <v>0</v>
      </c>
      <c r="T461" s="86">
        <v>0</v>
      </c>
      <c r="U461" s="86">
        <v>0</v>
      </c>
      <c r="V461" s="86">
        <v>0</v>
      </c>
      <c r="W461" s="86">
        <v>0</v>
      </c>
      <c r="X461" s="86">
        <v>0</v>
      </c>
      <c r="Y461" s="86">
        <v>0</v>
      </c>
      <c r="Z461" s="86">
        <v>0</v>
      </c>
      <c r="AA461" s="86">
        <v>0</v>
      </c>
      <c r="AB461" s="86">
        <v>0</v>
      </c>
      <c r="AC461" s="86">
        <v>0</v>
      </c>
      <c r="AD461" s="86">
        <v>0</v>
      </c>
      <c r="AE461" s="86">
        <v>0</v>
      </c>
      <c r="AF461" s="86">
        <v>0</v>
      </c>
      <c r="AG461" s="86">
        <v>0</v>
      </c>
      <c r="AH461" s="87">
        <v>0</v>
      </c>
    </row>
    <row r="462" spans="2:34" ht="15" customHeight="1" outlineLevel="3">
      <c r="B462" s="83">
        <v>6</v>
      </c>
      <c r="C462" s="84" t="s">
        <v>185</v>
      </c>
      <c r="D462" s="85">
        <f t="shared" si="53"/>
        <v>967618.51436220005</v>
      </c>
      <c r="E462" s="86">
        <v>0</v>
      </c>
      <c r="F462" s="86">
        <v>0</v>
      </c>
      <c r="G462" s="86">
        <v>0</v>
      </c>
      <c r="H462" s="86">
        <v>0</v>
      </c>
      <c r="I462" s="86">
        <v>967618.51436220005</v>
      </c>
      <c r="J462" s="86">
        <v>0</v>
      </c>
      <c r="K462" s="86">
        <v>0</v>
      </c>
      <c r="L462" s="86">
        <v>0</v>
      </c>
      <c r="M462" s="86">
        <v>0</v>
      </c>
      <c r="N462" s="86">
        <v>0</v>
      </c>
      <c r="O462" s="86">
        <v>0</v>
      </c>
      <c r="P462" s="86">
        <v>0</v>
      </c>
      <c r="Q462" s="86">
        <v>0</v>
      </c>
      <c r="R462" s="86">
        <v>0</v>
      </c>
      <c r="S462" s="86">
        <v>0</v>
      </c>
      <c r="T462" s="86">
        <v>0</v>
      </c>
      <c r="U462" s="86">
        <v>0</v>
      </c>
      <c r="V462" s="86">
        <v>0</v>
      </c>
      <c r="W462" s="86">
        <v>0</v>
      </c>
      <c r="X462" s="86">
        <v>0</v>
      </c>
      <c r="Y462" s="86">
        <v>0</v>
      </c>
      <c r="Z462" s="86">
        <v>0</v>
      </c>
      <c r="AA462" s="86">
        <v>0</v>
      </c>
      <c r="AB462" s="86">
        <v>0</v>
      </c>
      <c r="AC462" s="86">
        <v>0</v>
      </c>
      <c r="AD462" s="86">
        <v>0</v>
      </c>
      <c r="AE462" s="86">
        <v>0</v>
      </c>
      <c r="AF462" s="86">
        <v>0</v>
      </c>
      <c r="AG462" s="86">
        <v>0</v>
      </c>
      <c r="AH462" s="87">
        <v>0</v>
      </c>
    </row>
    <row r="463" spans="2:34" ht="15" customHeight="1" outlineLevel="3">
      <c r="B463" s="83">
        <v>7</v>
      </c>
      <c r="C463" s="84" t="s">
        <v>180</v>
      </c>
      <c r="D463" s="85">
        <f t="shared" si="53"/>
        <v>967618.51436220005</v>
      </c>
      <c r="E463" s="86">
        <v>0</v>
      </c>
      <c r="F463" s="86">
        <v>0</v>
      </c>
      <c r="G463" s="86">
        <v>0</v>
      </c>
      <c r="H463" s="86">
        <v>0</v>
      </c>
      <c r="I463" s="86">
        <v>0</v>
      </c>
      <c r="J463" s="86">
        <v>967618.51436220005</v>
      </c>
      <c r="K463" s="86">
        <v>0</v>
      </c>
      <c r="L463" s="86">
        <v>0</v>
      </c>
      <c r="M463" s="86">
        <v>0</v>
      </c>
      <c r="N463" s="86">
        <v>0</v>
      </c>
      <c r="O463" s="86">
        <v>0</v>
      </c>
      <c r="P463" s="86">
        <v>0</v>
      </c>
      <c r="Q463" s="86">
        <v>0</v>
      </c>
      <c r="R463" s="86">
        <v>0</v>
      </c>
      <c r="S463" s="86">
        <v>0</v>
      </c>
      <c r="T463" s="86">
        <v>0</v>
      </c>
      <c r="U463" s="86">
        <v>0</v>
      </c>
      <c r="V463" s="86">
        <v>0</v>
      </c>
      <c r="W463" s="86">
        <v>0</v>
      </c>
      <c r="X463" s="86">
        <v>0</v>
      </c>
      <c r="Y463" s="86">
        <v>0</v>
      </c>
      <c r="Z463" s="86">
        <v>0</v>
      </c>
      <c r="AA463" s="86">
        <v>0</v>
      </c>
      <c r="AB463" s="86">
        <v>0</v>
      </c>
      <c r="AC463" s="86">
        <v>0</v>
      </c>
      <c r="AD463" s="86">
        <v>0</v>
      </c>
      <c r="AE463" s="86">
        <v>0</v>
      </c>
      <c r="AF463" s="86">
        <v>0</v>
      </c>
      <c r="AG463" s="86">
        <v>0</v>
      </c>
      <c r="AH463" s="87">
        <v>0</v>
      </c>
    </row>
    <row r="464" spans="2:34" ht="15" customHeight="1" outlineLevel="3">
      <c r="B464" s="83">
        <v>8</v>
      </c>
      <c r="C464" s="84" t="s">
        <v>181</v>
      </c>
      <c r="D464" s="85">
        <f t="shared" si="53"/>
        <v>967618.51436220005</v>
      </c>
      <c r="E464" s="86">
        <v>0</v>
      </c>
      <c r="F464" s="86">
        <v>0</v>
      </c>
      <c r="G464" s="86">
        <v>0</v>
      </c>
      <c r="H464" s="86">
        <v>0</v>
      </c>
      <c r="I464" s="86">
        <v>967618.51436220005</v>
      </c>
      <c r="J464" s="86">
        <v>0</v>
      </c>
      <c r="K464" s="86">
        <v>0</v>
      </c>
      <c r="L464" s="86">
        <v>0</v>
      </c>
      <c r="M464" s="86">
        <v>0</v>
      </c>
      <c r="N464" s="86">
        <v>0</v>
      </c>
      <c r="O464" s="86">
        <v>0</v>
      </c>
      <c r="P464" s="86">
        <v>0</v>
      </c>
      <c r="Q464" s="86">
        <v>0</v>
      </c>
      <c r="R464" s="86">
        <v>0</v>
      </c>
      <c r="S464" s="86">
        <v>0</v>
      </c>
      <c r="T464" s="86">
        <v>0</v>
      </c>
      <c r="U464" s="86">
        <v>0</v>
      </c>
      <c r="V464" s="86">
        <v>0</v>
      </c>
      <c r="W464" s="86">
        <v>0</v>
      </c>
      <c r="X464" s="86">
        <v>0</v>
      </c>
      <c r="Y464" s="86">
        <v>0</v>
      </c>
      <c r="Z464" s="86">
        <v>0</v>
      </c>
      <c r="AA464" s="86">
        <v>0</v>
      </c>
      <c r="AB464" s="86">
        <v>0</v>
      </c>
      <c r="AC464" s="86">
        <v>0</v>
      </c>
      <c r="AD464" s="86">
        <v>0</v>
      </c>
      <c r="AE464" s="86">
        <v>0</v>
      </c>
      <c r="AF464" s="86">
        <v>0</v>
      </c>
      <c r="AG464" s="86">
        <v>0</v>
      </c>
      <c r="AH464" s="87">
        <v>0</v>
      </c>
    </row>
    <row r="465" spans="2:34" ht="15" customHeight="1" outlineLevel="3">
      <c r="B465" s="83">
        <v>9</v>
      </c>
      <c r="C465" s="84" t="s">
        <v>179</v>
      </c>
      <c r="D465" s="85">
        <f t="shared" si="53"/>
        <v>425119.15401100001</v>
      </c>
      <c r="E465" s="86">
        <v>0</v>
      </c>
      <c r="F465" s="86">
        <v>0</v>
      </c>
      <c r="G465" s="86">
        <v>425119.15401100001</v>
      </c>
      <c r="H465" s="86">
        <v>0</v>
      </c>
      <c r="I465" s="86">
        <v>0</v>
      </c>
      <c r="J465" s="86">
        <v>0</v>
      </c>
      <c r="K465" s="86">
        <v>0</v>
      </c>
      <c r="L465" s="86">
        <v>0</v>
      </c>
      <c r="M465" s="86">
        <v>0</v>
      </c>
      <c r="N465" s="86">
        <v>0</v>
      </c>
      <c r="O465" s="86">
        <v>0</v>
      </c>
      <c r="P465" s="86">
        <v>0</v>
      </c>
      <c r="Q465" s="86">
        <v>0</v>
      </c>
      <c r="R465" s="86">
        <v>0</v>
      </c>
      <c r="S465" s="86">
        <v>0</v>
      </c>
      <c r="T465" s="86">
        <v>0</v>
      </c>
      <c r="U465" s="86">
        <v>0</v>
      </c>
      <c r="V465" s="86">
        <v>0</v>
      </c>
      <c r="W465" s="86">
        <v>0</v>
      </c>
      <c r="X465" s="86">
        <v>0</v>
      </c>
      <c r="Y465" s="86">
        <v>0</v>
      </c>
      <c r="Z465" s="86">
        <v>0</v>
      </c>
      <c r="AA465" s="86">
        <v>0</v>
      </c>
      <c r="AB465" s="86">
        <v>0</v>
      </c>
      <c r="AC465" s="86">
        <v>0</v>
      </c>
      <c r="AD465" s="86">
        <v>0</v>
      </c>
      <c r="AE465" s="86">
        <v>0</v>
      </c>
      <c r="AF465" s="86">
        <v>0</v>
      </c>
      <c r="AG465" s="86">
        <v>0</v>
      </c>
      <c r="AH465" s="87">
        <v>0</v>
      </c>
    </row>
    <row r="466" spans="2:34" ht="15" customHeight="1" outlineLevel="1">
      <c r="B466" s="166" t="s">
        <v>160</v>
      </c>
      <c r="C466" s="20" t="s">
        <v>107</v>
      </c>
      <c r="D466" s="79">
        <f t="shared" si="53"/>
        <v>15463704.903759263</v>
      </c>
      <c r="E466" s="80">
        <f>E467+E522</f>
        <v>0</v>
      </c>
      <c r="F466" s="80">
        <f t="shared" ref="F466:AH466" si="54">F467+F522</f>
        <v>1832498.1480912231</v>
      </c>
      <c r="G466" s="80">
        <f t="shared" si="54"/>
        <v>1736049.1373916846</v>
      </c>
      <c r="H466" s="80">
        <f t="shared" si="54"/>
        <v>6108327.1603040751</v>
      </c>
      <c r="I466" s="80">
        <f t="shared" si="54"/>
        <v>5786830.4579722816</v>
      </c>
      <c r="J466" s="80">
        <f t="shared" si="54"/>
        <v>0</v>
      </c>
      <c r="K466" s="80">
        <f t="shared" si="54"/>
        <v>0</v>
      </c>
      <c r="L466" s="80">
        <f t="shared" si="54"/>
        <v>0</v>
      </c>
      <c r="M466" s="80">
        <f t="shared" si="54"/>
        <v>0</v>
      </c>
      <c r="N466" s="80">
        <f t="shared" si="54"/>
        <v>0</v>
      </c>
      <c r="O466" s="80">
        <f t="shared" si="54"/>
        <v>0</v>
      </c>
      <c r="P466" s="80">
        <f t="shared" si="54"/>
        <v>0</v>
      </c>
      <c r="Q466" s="80">
        <f t="shared" si="54"/>
        <v>0</v>
      </c>
      <c r="R466" s="80">
        <f t="shared" si="54"/>
        <v>0</v>
      </c>
      <c r="S466" s="80">
        <f t="shared" si="54"/>
        <v>0</v>
      </c>
      <c r="T466" s="80">
        <f t="shared" si="54"/>
        <v>0</v>
      </c>
      <c r="U466" s="80">
        <f t="shared" si="54"/>
        <v>0</v>
      </c>
      <c r="V466" s="80">
        <f t="shared" si="54"/>
        <v>0</v>
      </c>
      <c r="W466" s="80">
        <f t="shared" si="54"/>
        <v>0</v>
      </c>
      <c r="X466" s="80">
        <f t="shared" si="54"/>
        <v>0</v>
      </c>
      <c r="Y466" s="80">
        <f t="shared" si="54"/>
        <v>0</v>
      </c>
      <c r="Z466" s="80">
        <f t="shared" si="54"/>
        <v>0</v>
      </c>
      <c r="AA466" s="80">
        <f t="shared" si="54"/>
        <v>0</v>
      </c>
      <c r="AB466" s="80">
        <f t="shared" si="54"/>
        <v>0</v>
      </c>
      <c r="AC466" s="80">
        <f t="shared" si="54"/>
        <v>0</v>
      </c>
      <c r="AD466" s="80">
        <f t="shared" si="54"/>
        <v>0</v>
      </c>
      <c r="AE466" s="80">
        <f t="shared" si="54"/>
        <v>0</v>
      </c>
      <c r="AF466" s="80">
        <f t="shared" si="54"/>
        <v>0</v>
      </c>
      <c r="AG466" s="80">
        <f t="shared" si="54"/>
        <v>0</v>
      </c>
      <c r="AH466" s="80">
        <f t="shared" si="54"/>
        <v>0</v>
      </c>
    </row>
    <row r="467" spans="2:34" ht="15" customHeight="1" outlineLevel="2">
      <c r="B467" s="43"/>
      <c r="C467" s="117" t="s">
        <v>295</v>
      </c>
      <c r="D467" s="88">
        <f t="shared" si="53"/>
        <v>14627827.801616602</v>
      </c>
      <c r="E467" s="82">
        <f>E468+E495</f>
        <v>0</v>
      </c>
      <c r="F467" s="82">
        <f t="shared" ref="F467:AH467" si="55">F468+F495</f>
        <v>1687827.111181916</v>
      </c>
      <c r="G467" s="82">
        <f t="shared" si="55"/>
        <v>1687825.4584219155</v>
      </c>
      <c r="H467" s="82">
        <f t="shared" si="55"/>
        <v>5626090.3706063852</v>
      </c>
      <c r="I467" s="82">
        <f t="shared" si="55"/>
        <v>5626084.861406385</v>
      </c>
      <c r="J467" s="82">
        <f t="shared" si="55"/>
        <v>0</v>
      </c>
      <c r="K467" s="82">
        <f t="shared" si="55"/>
        <v>0</v>
      </c>
      <c r="L467" s="82">
        <f t="shared" si="55"/>
        <v>0</v>
      </c>
      <c r="M467" s="82">
        <f t="shared" si="55"/>
        <v>0</v>
      </c>
      <c r="N467" s="82">
        <f t="shared" si="55"/>
        <v>0</v>
      </c>
      <c r="O467" s="82">
        <f t="shared" si="55"/>
        <v>0</v>
      </c>
      <c r="P467" s="82">
        <f t="shared" si="55"/>
        <v>0</v>
      </c>
      <c r="Q467" s="82">
        <f t="shared" si="55"/>
        <v>0</v>
      </c>
      <c r="R467" s="82">
        <f t="shared" si="55"/>
        <v>0</v>
      </c>
      <c r="S467" s="82">
        <f t="shared" si="55"/>
        <v>0</v>
      </c>
      <c r="T467" s="82">
        <f t="shared" si="55"/>
        <v>0</v>
      </c>
      <c r="U467" s="82">
        <f t="shared" si="55"/>
        <v>0</v>
      </c>
      <c r="V467" s="82">
        <f t="shared" si="55"/>
        <v>0</v>
      </c>
      <c r="W467" s="82">
        <f t="shared" si="55"/>
        <v>0</v>
      </c>
      <c r="X467" s="82">
        <f t="shared" si="55"/>
        <v>0</v>
      </c>
      <c r="Y467" s="82">
        <f t="shared" si="55"/>
        <v>0</v>
      </c>
      <c r="Z467" s="82">
        <f t="shared" si="55"/>
        <v>0</v>
      </c>
      <c r="AA467" s="82">
        <f t="shared" si="55"/>
        <v>0</v>
      </c>
      <c r="AB467" s="82">
        <f t="shared" si="55"/>
        <v>0</v>
      </c>
      <c r="AC467" s="82">
        <f t="shared" si="55"/>
        <v>0</v>
      </c>
      <c r="AD467" s="82">
        <f t="shared" si="55"/>
        <v>0</v>
      </c>
      <c r="AE467" s="82">
        <f t="shared" si="55"/>
        <v>0</v>
      </c>
      <c r="AF467" s="82">
        <f t="shared" si="55"/>
        <v>0</v>
      </c>
      <c r="AG467" s="82">
        <f t="shared" si="55"/>
        <v>0</v>
      </c>
      <c r="AH467" s="82">
        <f t="shared" si="55"/>
        <v>0</v>
      </c>
    </row>
    <row r="468" spans="2:34" ht="15" customHeight="1" outlineLevel="3">
      <c r="B468" s="90" t="s">
        <v>52</v>
      </c>
      <c r="C468" s="129" t="s">
        <v>690</v>
      </c>
      <c r="D468" s="130">
        <f t="shared" si="53"/>
        <v>3375652.5696038315</v>
      </c>
      <c r="E468" s="93">
        <f>SUM(E469:E494)</f>
        <v>0</v>
      </c>
      <c r="F468" s="93">
        <f t="shared" ref="F468:AH468" si="56">SUM(F469:F494)</f>
        <v>1687827.111181916</v>
      </c>
      <c r="G468" s="93">
        <f t="shared" si="56"/>
        <v>1687825.4584219155</v>
      </c>
      <c r="H468" s="93">
        <f t="shared" si="56"/>
        <v>0</v>
      </c>
      <c r="I468" s="93">
        <f t="shared" si="56"/>
        <v>0</v>
      </c>
      <c r="J468" s="93">
        <f t="shared" si="56"/>
        <v>0</v>
      </c>
      <c r="K468" s="93">
        <f t="shared" si="56"/>
        <v>0</v>
      </c>
      <c r="L468" s="93">
        <f t="shared" si="56"/>
        <v>0</v>
      </c>
      <c r="M468" s="93">
        <f t="shared" si="56"/>
        <v>0</v>
      </c>
      <c r="N468" s="93">
        <f t="shared" si="56"/>
        <v>0</v>
      </c>
      <c r="O468" s="93">
        <f t="shared" si="56"/>
        <v>0</v>
      </c>
      <c r="P468" s="93">
        <f t="shared" si="56"/>
        <v>0</v>
      </c>
      <c r="Q468" s="93">
        <f t="shared" si="56"/>
        <v>0</v>
      </c>
      <c r="R468" s="93">
        <f t="shared" si="56"/>
        <v>0</v>
      </c>
      <c r="S468" s="93">
        <f t="shared" si="56"/>
        <v>0</v>
      </c>
      <c r="T468" s="93">
        <f t="shared" si="56"/>
        <v>0</v>
      </c>
      <c r="U468" s="93">
        <f t="shared" si="56"/>
        <v>0</v>
      </c>
      <c r="V468" s="93">
        <f t="shared" si="56"/>
        <v>0</v>
      </c>
      <c r="W468" s="93">
        <f t="shared" si="56"/>
        <v>0</v>
      </c>
      <c r="X468" s="93">
        <f t="shared" si="56"/>
        <v>0</v>
      </c>
      <c r="Y468" s="93">
        <f t="shared" si="56"/>
        <v>0</v>
      </c>
      <c r="Z468" s="93">
        <f t="shared" si="56"/>
        <v>0</v>
      </c>
      <c r="AA468" s="93">
        <f t="shared" si="56"/>
        <v>0</v>
      </c>
      <c r="AB468" s="93">
        <f t="shared" si="56"/>
        <v>0</v>
      </c>
      <c r="AC468" s="93">
        <f t="shared" si="56"/>
        <v>0</v>
      </c>
      <c r="AD468" s="93">
        <f t="shared" si="56"/>
        <v>0</v>
      </c>
      <c r="AE468" s="93">
        <f t="shared" si="56"/>
        <v>0</v>
      </c>
      <c r="AF468" s="93">
        <f t="shared" si="56"/>
        <v>0</v>
      </c>
      <c r="AG468" s="93">
        <f t="shared" si="56"/>
        <v>0</v>
      </c>
      <c r="AH468" s="93">
        <f t="shared" si="56"/>
        <v>0</v>
      </c>
    </row>
    <row r="469" spans="2:34" ht="15" customHeight="1" outlineLevel="4">
      <c r="B469" s="83"/>
      <c r="C469" s="84" t="s">
        <v>328</v>
      </c>
      <c r="D469" s="85">
        <f t="shared" si="53"/>
        <v>144671.03690930709</v>
      </c>
      <c r="E469" s="86">
        <v>0</v>
      </c>
      <c r="F469" s="86">
        <v>144671.03690930709</v>
      </c>
      <c r="G469" s="86">
        <v>0</v>
      </c>
      <c r="H469" s="86">
        <v>0</v>
      </c>
      <c r="I469" s="86">
        <v>0</v>
      </c>
      <c r="J469" s="86">
        <v>0</v>
      </c>
      <c r="K469" s="86">
        <v>0</v>
      </c>
      <c r="L469" s="86">
        <v>0</v>
      </c>
      <c r="M469" s="86">
        <v>0</v>
      </c>
      <c r="N469" s="86">
        <v>0</v>
      </c>
      <c r="O469" s="86">
        <v>0</v>
      </c>
      <c r="P469" s="86">
        <v>0</v>
      </c>
      <c r="Q469" s="86">
        <v>0</v>
      </c>
      <c r="R469" s="86">
        <v>0</v>
      </c>
      <c r="S469" s="86">
        <v>0</v>
      </c>
      <c r="T469" s="86">
        <v>0</v>
      </c>
      <c r="U469" s="86">
        <v>0</v>
      </c>
      <c r="V469" s="86">
        <v>0</v>
      </c>
      <c r="W469" s="86">
        <v>0</v>
      </c>
      <c r="X469" s="86">
        <v>0</v>
      </c>
      <c r="Y469" s="86">
        <v>0</v>
      </c>
      <c r="Z469" s="86">
        <v>0</v>
      </c>
      <c r="AA469" s="86">
        <v>0</v>
      </c>
      <c r="AB469" s="86">
        <v>0</v>
      </c>
      <c r="AC469" s="86">
        <v>0</v>
      </c>
      <c r="AD469" s="86">
        <v>0</v>
      </c>
      <c r="AE469" s="86">
        <v>0</v>
      </c>
      <c r="AF469" s="86">
        <v>0</v>
      </c>
      <c r="AG469" s="86">
        <v>0</v>
      </c>
      <c r="AH469" s="86">
        <v>0</v>
      </c>
    </row>
    <row r="470" spans="2:34" ht="15" customHeight="1" outlineLevel="4">
      <c r="B470" s="83"/>
      <c r="C470" s="84" t="s">
        <v>719</v>
      </c>
      <c r="D470" s="85">
        <f t="shared" si="53"/>
        <v>192894.71587907607</v>
      </c>
      <c r="E470" s="86">
        <v>0</v>
      </c>
      <c r="F470" s="86">
        <v>0</v>
      </c>
      <c r="G470" s="86">
        <v>192894.71587907607</v>
      </c>
      <c r="H470" s="86">
        <v>0</v>
      </c>
      <c r="I470" s="86">
        <v>0</v>
      </c>
      <c r="J470" s="86">
        <v>0</v>
      </c>
      <c r="K470" s="86">
        <v>0</v>
      </c>
      <c r="L470" s="86">
        <v>0</v>
      </c>
      <c r="M470" s="86">
        <v>0</v>
      </c>
      <c r="N470" s="86">
        <v>0</v>
      </c>
      <c r="O470" s="86">
        <v>0</v>
      </c>
      <c r="P470" s="86">
        <v>0</v>
      </c>
      <c r="Q470" s="86">
        <v>0</v>
      </c>
      <c r="R470" s="86">
        <v>0</v>
      </c>
      <c r="S470" s="86">
        <v>0</v>
      </c>
      <c r="T470" s="86">
        <v>0</v>
      </c>
      <c r="U470" s="86">
        <v>0</v>
      </c>
      <c r="V470" s="86">
        <v>0</v>
      </c>
      <c r="W470" s="86">
        <v>0</v>
      </c>
      <c r="X470" s="86">
        <v>0</v>
      </c>
      <c r="Y470" s="86">
        <v>0</v>
      </c>
      <c r="Z470" s="86">
        <v>0</v>
      </c>
      <c r="AA470" s="86">
        <v>0</v>
      </c>
      <c r="AB470" s="86">
        <v>0</v>
      </c>
      <c r="AC470" s="86">
        <v>0</v>
      </c>
      <c r="AD470" s="86">
        <v>0</v>
      </c>
      <c r="AE470" s="86">
        <v>0</v>
      </c>
      <c r="AF470" s="86">
        <v>0</v>
      </c>
      <c r="AG470" s="86">
        <v>0</v>
      </c>
      <c r="AH470" s="86">
        <v>0</v>
      </c>
    </row>
    <row r="471" spans="2:34" ht="15" customHeight="1" outlineLevel="4">
      <c r="B471" s="83"/>
      <c r="C471" s="84" t="s">
        <v>720</v>
      </c>
      <c r="D471" s="85">
        <f t="shared" si="53"/>
        <v>96447.357939538037</v>
      </c>
      <c r="E471" s="86">
        <v>0</v>
      </c>
      <c r="F471" s="86">
        <v>96447.357939538037</v>
      </c>
      <c r="G471" s="86">
        <v>0</v>
      </c>
      <c r="H471" s="86">
        <v>0</v>
      </c>
      <c r="I471" s="86">
        <v>0</v>
      </c>
      <c r="J471" s="86">
        <v>0</v>
      </c>
      <c r="K471" s="86">
        <v>0</v>
      </c>
      <c r="L471" s="86">
        <v>0</v>
      </c>
      <c r="M471" s="86">
        <v>0</v>
      </c>
      <c r="N471" s="86">
        <v>0</v>
      </c>
      <c r="O471" s="86">
        <v>0</v>
      </c>
      <c r="P471" s="86">
        <v>0</v>
      </c>
      <c r="Q471" s="86">
        <v>0</v>
      </c>
      <c r="R471" s="86">
        <v>0</v>
      </c>
      <c r="S471" s="86">
        <v>0</v>
      </c>
      <c r="T471" s="86">
        <v>0</v>
      </c>
      <c r="U471" s="86">
        <v>0</v>
      </c>
      <c r="V471" s="86">
        <v>0</v>
      </c>
      <c r="W471" s="86">
        <v>0</v>
      </c>
      <c r="X471" s="86">
        <v>0</v>
      </c>
      <c r="Y471" s="86">
        <v>0</v>
      </c>
      <c r="Z471" s="86">
        <v>0</v>
      </c>
      <c r="AA471" s="86">
        <v>0</v>
      </c>
      <c r="AB471" s="86">
        <v>0</v>
      </c>
      <c r="AC471" s="86">
        <v>0</v>
      </c>
      <c r="AD471" s="86">
        <v>0</v>
      </c>
      <c r="AE471" s="86">
        <v>0</v>
      </c>
      <c r="AF471" s="86">
        <v>0</v>
      </c>
      <c r="AG471" s="86">
        <v>0</v>
      </c>
      <c r="AH471" s="86">
        <v>0</v>
      </c>
    </row>
    <row r="472" spans="2:34" ht="15" customHeight="1" outlineLevel="4">
      <c r="B472" s="83"/>
      <c r="C472" s="84" t="s">
        <v>329</v>
      </c>
      <c r="D472" s="85">
        <f t="shared" si="53"/>
        <v>192894.71587907607</v>
      </c>
      <c r="E472" s="86">
        <v>0</v>
      </c>
      <c r="F472" s="86">
        <v>0</v>
      </c>
      <c r="G472" s="86">
        <v>192894.71587907607</v>
      </c>
      <c r="H472" s="86">
        <v>0</v>
      </c>
      <c r="I472" s="86">
        <v>0</v>
      </c>
      <c r="J472" s="86">
        <v>0</v>
      </c>
      <c r="K472" s="86">
        <v>0</v>
      </c>
      <c r="L472" s="86">
        <v>0</v>
      </c>
      <c r="M472" s="86">
        <v>0</v>
      </c>
      <c r="N472" s="86">
        <v>0</v>
      </c>
      <c r="O472" s="86">
        <v>0</v>
      </c>
      <c r="P472" s="86">
        <v>0</v>
      </c>
      <c r="Q472" s="86">
        <v>0</v>
      </c>
      <c r="R472" s="86">
        <v>0</v>
      </c>
      <c r="S472" s="86">
        <v>0</v>
      </c>
      <c r="T472" s="86">
        <v>0</v>
      </c>
      <c r="U472" s="86">
        <v>0</v>
      </c>
      <c r="V472" s="86">
        <v>0</v>
      </c>
      <c r="W472" s="86">
        <v>0</v>
      </c>
      <c r="X472" s="86">
        <v>0</v>
      </c>
      <c r="Y472" s="86">
        <v>0</v>
      </c>
      <c r="Z472" s="86">
        <v>0</v>
      </c>
      <c r="AA472" s="86">
        <v>0</v>
      </c>
      <c r="AB472" s="86">
        <v>0</v>
      </c>
      <c r="AC472" s="86">
        <v>0</v>
      </c>
      <c r="AD472" s="86">
        <v>0</v>
      </c>
      <c r="AE472" s="86">
        <v>0</v>
      </c>
      <c r="AF472" s="86">
        <v>0</v>
      </c>
      <c r="AG472" s="86">
        <v>0</v>
      </c>
      <c r="AH472" s="86">
        <v>0</v>
      </c>
    </row>
    <row r="473" spans="2:34" ht="15" customHeight="1" outlineLevel="4">
      <c r="B473" s="83"/>
      <c r="C473" s="84" t="s">
        <v>330</v>
      </c>
      <c r="D473" s="85">
        <f t="shared" si="53"/>
        <v>96445.705179538039</v>
      </c>
      <c r="E473" s="86">
        <v>0</v>
      </c>
      <c r="F473" s="86">
        <v>96445.705179538039</v>
      </c>
      <c r="G473" s="86">
        <v>0</v>
      </c>
      <c r="H473" s="86">
        <v>0</v>
      </c>
      <c r="I473" s="86">
        <v>0</v>
      </c>
      <c r="J473" s="86">
        <v>0</v>
      </c>
      <c r="K473" s="86">
        <v>0</v>
      </c>
      <c r="L473" s="86">
        <v>0</v>
      </c>
      <c r="M473" s="86">
        <v>0</v>
      </c>
      <c r="N473" s="86">
        <v>0</v>
      </c>
      <c r="O473" s="86">
        <v>0</v>
      </c>
      <c r="P473" s="86">
        <v>0</v>
      </c>
      <c r="Q473" s="86">
        <v>0</v>
      </c>
      <c r="R473" s="86">
        <v>0</v>
      </c>
      <c r="S473" s="86">
        <v>0</v>
      </c>
      <c r="T473" s="86">
        <v>0</v>
      </c>
      <c r="U473" s="86">
        <v>0</v>
      </c>
      <c r="V473" s="86">
        <v>0</v>
      </c>
      <c r="W473" s="86">
        <v>0</v>
      </c>
      <c r="X473" s="86">
        <v>0</v>
      </c>
      <c r="Y473" s="86">
        <v>0</v>
      </c>
      <c r="Z473" s="86">
        <v>0</v>
      </c>
      <c r="AA473" s="86">
        <v>0</v>
      </c>
      <c r="AB473" s="86">
        <v>0</v>
      </c>
      <c r="AC473" s="86">
        <v>0</v>
      </c>
      <c r="AD473" s="86">
        <v>0</v>
      </c>
      <c r="AE473" s="86">
        <v>0</v>
      </c>
      <c r="AF473" s="86">
        <v>0</v>
      </c>
      <c r="AG473" s="86">
        <v>0</v>
      </c>
      <c r="AH473" s="86">
        <v>0</v>
      </c>
    </row>
    <row r="474" spans="2:34" ht="15" customHeight="1" outlineLevel="4">
      <c r="B474" s="83"/>
      <c r="C474" s="84" t="s">
        <v>331</v>
      </c>
      <c r="D474" s="85">
        <f t="shared" si="53"/>
        <v>72335.518454653546</v>
      </c>
      <c r="E474" s="86">
        <v>0</v>
      </c>
      <c r="F474" s="86">
        <v>0</v>
      </c>
      <c r="G474" s="86">
        <v>72335.518454653546</v>
      </c>
      <c r="H474" s="86">
        <v>0</v>
      </c>
      <c r="I474" s="86">
        <v>0</v>
      </c>
      <c r="J474" s="86">
        <v>0</v>
      </c>
      <c r="K474" s="86">
        <v>0</v>
      </c>
      <c r="L474" s="86">
        <v>0</v>
      </c>
      <c r="M474" s="86">
        <v>0</v>
      </c>
      <c r="N474" s="86">
        <v>0</v>
      </c>
      <c r="O474" s="86">
        <v>0</v>
      </c>
      <c r="P474" s="86">
        <v>0</v>
      </c>
      <c r="Q474" s="86">
        <v>0</v>
      </c>
      <c r="R474" s="86">
        <v>0</v>
      </c>
      <c r="S474" s="86">
        <v>0</v>
      </c>
      <c r="T474" s="86">
        <v>0</v>
      </c>
      <c r="U474" s="86">
        <v>0</v>
      </c>
      <c r="V474" s="86">
        <v>0</v>
      </c>
      <c r="W474" s="86">
        <v>0</v>
      </c>
      <c r="X474" s="86">
        <v>0</v>
      </c>
      <c r="Y474" s="86">
        <v>0</v>
      </c>
      <c r="Z474" s="86">
        <v>0</v>
      </c>
      <c r="AA474" s="86">
        <v>0</v>
      </c>
      <c r="AB474" s="86">
        <v>0</v>
      </c>
      <c r="AC474" s="86">
        <v>0</v>
      </c>
      <c r="AD474" s="86">
        <v>0</v>
      </c>
      <c r="AE474" s="86">
        <v>0</v>
      </c>
      <c r="AF474" s="86">
        <v>0</v>
      </c>
      <c r="AG474" s="86">
        <v>0</v>
      </c>
      <c r="AH474" s="86">
        <v>0</v>
      </c>
    </row>
    <row r="475" spans="2:34" ht="15" customHeight="1" outlineLevel="4">
      <c r="B475" s="83"/>
      <c r="C475" s="84" t="s">
        <v>332</v>
      </c>
      <c r="D475" s="85">
        <f t="shared" si="53"/>
        <v>144671.03690930709</v>
      </c>
      <c r="E475" s="86">
        <v>0</v>
      </c>
      <c r="F475" s="86">
        <v>144671.03690930709</v>
      </c>
      <c r="G475" s="86">
        <v>0</v>
      </c>
      <c r="H475" s="86">
        <v>0</v>
      </c>
      <c r="I475" s="86">
        <v>0</v>
      </c>
      <c r="J475" s="86">
        <v>0</v>
      </c>
      <c r="K475" s="86">
        <v>0</v>
      </c>
      <c r="L475" s="86">
        <v>0</v>
      </c>
      <c r="M475" s="86">
        <v>0</v>
      </c>
      <c r="N475" s="86">
        <v>0</v>
      </c>
      <c r="O475" s="86">
        <v>0</v>
      </c>
      <c r="P475" s="86">
        <v>0</v>
      </c>
      <c r="Q475" s="86">
        <v>0</v>
      </c>
      <c r="R475" s="86">
        <v>0</v>
      </c>
      <c r="S475" s="86">
        <v>0</v>
      </c>
      <c r="T475" s="86">
        <v>0</v>
      </c>
      <c r="U475" s="86">
        <v>0</v>
      </c>
      <c r="V475" s="86">
        <v>0</v>
      </c>
      <c r="W475" s="86">
        <v>0</v>
      </c>
      <c r="X475" s="86">
        <v>0</v>
      </c>
      <c r="Y475" s="86">
        <v>0</v>
      </c>
      <c r="Z475" s="86">
        <v>0</v>
      </c>
      <c r="AA475" s="86">
        <v>0</v>
      </c>
      <c r="AB475" s="86">
        <v>0</v>
      </c>
      <c r="AC475" s="86">
        <v>0</v>
      </c>
      <c r="AD475" s="86">
        <v>0</v>
      </c>
      <c r="AE475" s="86">
        <v>0</v>
      </c>
      <c r="AF475" s="86">
        <v>0</v>
      </c>
      <c r="AG475" s="86">
        <v>0</v>
      </c>
      <c r="AH475" s="86">
        <v>0</v>
      </c>
    </row>
    <row r="476" spans="2:34" ht="15" customHeight="1" outlineLevel="4">
      <c r="B476" s="83"/>
      <c r="C476" s="84" t="s">
        <v>333</v>
      </c>
      <c r="D476" s="85">
        <f t="shared" si="53"/>
        <v>24111.839484884509</v>
      </c>
      <c r="E476" s="86">
        <v>0</v>
      </c>
      <c r="F476" s="86">
        <v>0</v>
      </c>
      <c r="G476" s="86">
        <v>24111.839484884509</v>
      </c>
      <c r="H476" s="86">
        <v>0</v>
      </c>
      <c r="I476" s="86">
        <v>0</v>
      </c>
      <c r="J476" s="86">
        <v>0</v>
      </c>
      <c r="K476" s="86">
        <v>0</v>
      </c>
      <c r="L476" s="86">
        <v>0</v>
      </c>
      <c r="M476" s="86">
        <v>0</v>
      </c>
      <c r="N476" s="86">
        <v>0</v>
      </c>
      <c r="O476" s="86">
        <v>0</v>
      </c>
      <c r="P476" s="86">
        <v>0</v>
      </c>
      <c r="Q476" s="86">
        <v>0</v>
      </c>
      <c r="R476" s="86">
        <v>0</v>
      </c>
      <c r="S476" s="86">
        <v>0</v>
      </c>
      <c r="T476" s="86">
        <v>0</v>
      </c>
      <c r="U476" s="86">
        <v>0</v>
      </c>
      <c r="V476" s="86">
        <v>0</v>
      </c>
      <c r="W476" s="86">
        <v>0</v>
      </c>
      <c r="X476" s="86">
        <v>0</v>
      </c>
      <c r="Y476" s="86">
        <v>0</v>
      </c>
      <c r="Z476" s="86">
        <v>0</v>
      </c>
      <c r="AA476" s="86">
        <v>0</v>
      </c>
      <c r="AB476" s="86">
        <v>0</v>
      </c>
      <c r="AC476" s="86">
        <v>0</v>
      </c>
      <c r="AD476" s="86">
        <v>0</v>
      </c>
      <c r="AE476" s="86">
        <v>0</v>
      </c>
      <c r="AF476" s="86">
        <v>0</v>
      </c>
      <c r="AG476" s="86">
        <v>0</v>
      </c>
      <c r="AH476" s="86">
        <v>0</v>
      </c>
    </row>
    <row r="477" spans="2:34" ht="15" customHeight="1" outlineLevel="4">
      <c r="B477" s="83"/>
      <c r="C477" s="84" t="s">
        <v>334</v>
      </c>
      <c r="D477" s="85">
        <f t="shared" si="53"/>
        <v>96447.357939538037</v>
      </c>
      <c r="E477" s="86">
        <v>0</v>
      </c>
      <c r="F477" s="86">
        <v>96447.357939538037</v>
      </c>
      <c r="G477" s="86">
        <v>0</v>
      </c>
      <c r="H477" s="86">
        <v>0</v>
      </c>
      <c r="I477" s="86">
        <v>0</v>
      </c>
      <c r="J477" s="86">
        <v>0</v>
      </c>
      <c r="K477" s="86">
        <v>0</v>
      </c>
      <c r="L477" s="86">
        <v>0</v>
      </c>
      <c r="M477" s="86">
        <v>0</v>
      </c>
      <c r="N477" s="86">
        <v>0</v>
      </c>
      <c r="O477" s="86">
        <v>0</v>
      </c>
      <c r="P477" s="86">
        <v>0</v>
      </c>
      <c r="Q477" s="86">
        <v>0</v>
      </c>
      <c r="R477" s="86">
        <v>0</v>
      </c>
      <c r="S477" s="86">
        <v>0</v>
      </c>
      <c r="T477" s="86">
        <v>0</v>
      </c>
      <c r="U477" s="86">
        <v>0</v>
      </c>
      <c r="V477" s="86">
        <v>0</v>
      </c>
      <c r="W477" s="86">
        <v>0</v>
      </c>
      <c r="X477" s="86">
        <v>0</v>
      </c>
      <c r="Y477" s="86">
        <v>0</v>
      </c>
      <c r="Z477" s="86">
        <v>0</v>
      </c>
      <c r="AA477" s="86">
        <v>0</v>
      </c>
      <c r="AB477" s="86">
        <v>0</v>
      </c>
      <c r="AC477" s="86">
        <v>0</v>
      </c>
      <c r="AD477" s="86">
        <v>0</v>
      </c>
      <c r="AE477" s="86">
        <v>0</v>
      </c>
      <c r="AF477" s="86">
        <v>0</v>
      </c>
      <c r="AG477" s="86">
        <v>0</v>
      </c>
      <c r="AH477" s="86">
        <v>0</v>
      </c>
    </row>
    <row r="478" spans="2:34" ht="15" customHeight="1" outlineLevel="4">
      <c r="B478" s="83"/>
      <c r="C478" s="84" t="s">
        <v>335</v>
      </c>
      <c r="D478" s="85">
        <f t="shared" si="53"/>
        <v>482236.78969769028</v>
      </c>
      <c r="E478" s="86">
        <v>0</v>
      </c>
      <c r="F478" s="86">
        <v>0</v>
      </c>
      <c r="G478" s="86">
        <v>482236.78969769028</v>
      </c>
      <c r="H478" s="86">
        <v>0</v>
      </c>
      <c r="I478" s="86">
        <v>0</v>
      </c>
      <c r="J478" s="86">
        <v>0</v>
      </c>
      <c r="K478" s="86">
        <v>0</v>
      </c>
      <c r="L478" s="86">
        <v>0</v>
      </c>
      <c r="M478" s="86">
        <v>0</v>
      </c>
      <c r="N478" s="86">
        <v>0</v>
      </c>
      <c r="O478" s="86">
        <v>0</v>
      </c>
      <c r="P478" s="86">
        <v>0</v>
      </c>
      <c r="Q478" s="86">
        <v>0</v>
      </c>
      <c r="R478" s="86">
        <v>0</v>
      </c>
      <c r="S478" s="86">
        <v>0</v>
      </c>
      <c r="T478" s="86">
        <v>0</v>
      </c>
      <c r="U478" s="86">
        <v>0</v>
      </c>
      <c r="V478" s="86">
        <v>0</v>
      </c>
      <c r="W478" s="86">
        <v>0</v>
      </c>
      <c r="X478" s="86">
        <v>0</v>
      </c>
      <c r="Y478" s="86">
        <v>0</v>
      </c>
      <c r="Z478" s="86">
        <v>0</v>
      </c>
      <c r="AA478" s="86">
        <v>0</v>
      </c>
      <c r="AB478" s="86">
        <v>0</v>
      </c>
      <c r="AC478" s="86">
        <v>0</v>
      </c>
      <c r="AD478" s="86">
        <v>0</v>
      </c>
      <c r="AE478" s="86">
        <v>0</v>
      </c>
      <c r="AF478" s="86">
        <v>0</v>
      </c>
      <c r="AG478" s="86">
        <v>0</v>
      </c>
      <c r="AH478" s="86">
        <v>0</v>
      </c>
    </row>
    <row r="479" spans="2:34" ht="15" customHeight="1" outlineLevel="4">
      <c r="B479" s="83"/>
      <c r="C479" s="84" t="s">
        <v>336</v>
      </c>
      <c r="D479" s="85">
        <f t="shared" si="53"/>
        <v>48223.678969769018</v>
      </c>
      <c r="E479" s="86">
        <v>0</v>
      </c>
      <c r="F479" s="86">
        <v>48223.678969769018</v>
      </c>
      <c r="G479" s="86">
        <v>0</v>
      </c>
      <c r="H479" s="86">
        <v>0</v>
      </c>
      <c r="I479" s="86">
        <v>0</v>
      </c>
      <c r="J479" s="86">
        <v>0</v>
      </c>
      <c r="K479" s="86">
        <v>0</v>
      </c>
      <c r="L479" s="86">
        <v>0</v>
      </c>
      <c r="M479" s="86">
        <v>0</v>
      </c>
      <c r="N479" s="86">
        <v>0</v>
      </c>
      <c r="O479" s="86">
        <v>0</v>
      </c>
      <c r="P479" s="86">
        <v>0</v>
      </c>
      <c r="Q479" s="86">
        <v>0</v>
      </c>
      <c r="R479" s="86">
        <v>0</v>
      </c>
      <c r="S479" s="86">
        <v>0</v>
      </c>
      <c r="T479" s="86">
        <v>0</v>
      </c>
      <c r="U479" s="86">
        <v>0</v>
      </c>
      <c r="V479" s="86">
        <v>0</v>
      </c>
      <c r="W479" s="86">
        <v>0</v>
      </c>
      <c r="X479" s="86">
        <v>0</v>
      </c>
      <c r="Y479" s="86">
        <v>0</v>
      </c>
      <c r="Z479" s="86">
        <v>0</v>
      </c>
      <c r="AA479" s="86">
        <v>0</v>
      </c>
      <c r="AB479" s="86">
        <v>0</v>
      </c>
      <c r="AC479" s="86">
        <v>0</v>
      </c>
      <c r="AD479" s="86">
        <v>0</v>
      </c>
      <c r="AE479" s="86">
        <v>0</v>
      </c>
      <c r="AF479" s="86">
        <v>0</v>
      </c>
      <c r="AG479" s="86">
        <v>0</v>
      </c>
      <c r="AH479" s="86">
        <v>0</v>
      </c>
    </row>
    <row r="480" spans="2:34" ht="15" customHeight="1" outlineLevel="4">
      <c r="B480" s="83"/>
      <c r="C480" s="84" t="s">
        <v>337</v>
      </c>
      <c r="D480" s="85">
        <f t="shared" si="53"/>
        <v>168782.87639419155</v>
      </c>
      <c r="E480" s="86">
        <v>0</v>
      </c>
      <c r="F480" s="86">
        <v>0</v>
      </c>
      <c r="G480" s="86">
        <v>168782.87639419155</v>
      </c>
      <c r="H480" s="86">
        <v>0</v>
      </c>
      <c r="I480" s="86">
        <v>0</v>
      </c>
      <c r="J480" s="86">
        <v>0</v>
      </c>
      <c r="K480" s="86">
        <v>0</v>
      </c>
      <c r="L480" s="86">
        <v>0</v>
      </c>
      <c r="M480" s="86">
        <v>0</v>
      </c>
      <c r="N480" s="86">
        <v>0</v>
      </c>
      <c r="O480" s="86">
        <v>0</v>
      </c>
      <c r="P480" s="86">
        <v>0</v>
      </c>
      <c r="Q480" s="86">
        <v>0</v>
      </c>
      <c r="R480" s="86">
        <v>0</v>
      </c>
      <c r="S480" s="86">
        <v>0</v>
      </c>
      <c r="T480" s="86">
        <v>0</v>
      </c>
      <c r="U480" s="86">
        <v>0</v>
      </c>
      <c r="V480" s="86">
        <v>0</v>
      </c>
      <c r="W480" s="86">
        <v>0</v>
      </c>
      <c r="X480" s="86">
        <v>0</v>
      </c>
      <c r="Y480" s="86">
        <v>0</v>
      </c>
      <c r="Z480" s="86">
        <v>0</v>
      </c>
      <c r="AA480" s="86">
        <v>0</v>
      </c>
      <c r="AB480" s="86">
        <v>0</v>
      </c>
      <c r="AC480" s="86">
        <v>0</v>
      </c>
      <c r="AD480" s="86">
        <v>0</v>
      </c>
      <c r="AE480" s="86">
        <v>0</v>
      </c>
      <c r="AF480" s="86">
        <v>0</v>
      </c>
      <c r="AG480" s="86">
        <v>0</v>
      </c>
      <c r="AH480" s="86">
        <v>0</v>
      </c>
    </row>
    <row r="481" spans="2:34" ht="15" customHeight="1" outlineLevel="4">
      <c r="B481" s="83"/>
      <c r="C481" s="84" t="s">
        <v>338</v>
      </c>
      <c r="D481" s="85">
        <f t="shared" si="53"/>
        <v>385789.43175815215</v>
      </c>
      <c r="E481" s="86">
        <v>0</v>
      </c>
      <c r="F481" s="86">
        <v>385789.43175815215</v>
      </c>
      <c r="G481" s="86">
        <v>0</v>
      </c>
      <c r="H481" s="86">
        <v>0</v>
      </c>
      <c r="I481" s="86">
        <v>0</v>
      </c>
      <c r="J481" s="86">
        <v>0</v>
      </c>
      <c r="K481" s="86">
        <v>0</v>
      </c>
      <c r="L481" s="86">
        <v>0</v>
      </c>
      <c r="M481" s="86">
        <v>0</v>
      </c>
      <c r="N481" s="86">
        <v>0</v>
      </c>
      <c r="O481" s="86">
        <v>0</v>
      </c>
      <c r="P481" s="86">
        <v>0</v>
      </c>
      <c r="Q481" s="86">
        <v>0</v>
      </c>
      <c r="R481" s="86">
        <v>0</v>
      </c>
      <c r="S481" s="86">
        <v>0</v>
      </c>
      <c r="T481" s="86">
        <v>0</v>
      </c>
      <c r="U481" s="86">
        <v>0</v>
      </c>
      <c r="V481" s="86">
        <v>0</v>
      </c>
      <c r="W481" s="86">
        <v>0</v>
      </c>
      <c r="X481" s="86">
        <v>0</v>
      </c>
      <c r="Y481" s="86">
        <v>0</v>
      </c>
      <c r="Z481" s="86">
        <v>0</v>
      </c>
      <c r="AA481" s="86">
        <v>0</v>
      </c>
      <c r="AB481" s="86">
        <v>0</v>
      </c>
      <c r="AC481" s="86">
        <v>0</v>
      </c>
      <c r="AD481" s="86">
        <v>0</v>
      </c>
      <c r="AE481" s="86">
        <v>0</v>
      </c>
      <c r="AF481" s="86">
        <v>0</v>
      </c>
      <c r="AG481" s="86">
        <v>0</v>
      </c>
      <c r="AH481" s="86">
        <v>0</v>
      </c>
    </row>
    <row r="482" spans="2:34" ht="15" customHeight="1" outlineLevel="4">
      <c r="B482" s="83"/>
      <c r="C482" s="84" t="s">
        <v>339</v>
      </c>
      <c r="D482" s="85">
        <f t="shared" si="53"/>
        <v>72335.518454653546</v>
      </c>
      <c r="E482" s="86">
        <v>0</v>
      </c>
      <c r="F482" s="86">
        <v>0</v>
      </c>
      <c r="G482" s="86">
        <v>72335.518454653546</v>
      </c>
      <c r="H482" s="86">
        <v>0</v>
      </c>
      <c r="I482" s="86">
        <v>0</v>
      </c>
      <c r="J482" s="86">
        <v>0</v>
      </c>
      <c r="K482" s="86">
        <v>0</v>
      </c>
      <c r="L482" s="86">
        <v>0</v>
      </c>
      <c r="M482" s="86">
        <v>0</v>
      </c>
      <c r="N482" s="86">
        <v>0</v>
      </c>
      <c r="O482" s="86">
        <v>0</v>
      </c>
      <c r="P482" s="86">
        <v>0</v>
      </c>
      <c r="Q482" s="86">
        <v>0</v>
      </c>
      <c r="R482" s="86">
        <v>0</v>
      </c>
      <c r="S482" s="86">
        <v>0</v>
      </c>
      <c r="T482" s="86">
        <v>0</v>
      </c>
      <c r="U482" s="86">
        <v>0</v>
      </c>
      <c r="V482" s="86">
        <v>0</v>
      </c>
      <c r="W482" s="86">
        <v>0</v>
      </c>
      <c r="X482" s="86">
        <v>0</v>
      </c>
      <c r="Y482" s="86">
        <v>0</v>
      </c>
      <c r="Z482" s="86">
        <v>0</v>
      </c>
      <c r="AA482" s="86">
        <v>0</v>
      </c>
      <c r="AB482" s="86">
        <v>0</v>
      </c>
      <c r="AC482" s="86">
        <v>0</v>
      </c>
      <c r="AD482" s="86">
        <v>0</v>
      </c>
      <c r="AE482" s="86">
        <v>0</v>
      </c>
      <c r="AF482" s="86">
        <v>0</v>
      </c>
      <c r="AG482" s="86">
        <v>0</v>
      </c>
      <c r="AH482" s="86">
        <v>0</v>
      </c>
    </row>
    <row r="483" spans="2:34" ht="15" customHeight="1" outlineLevel="4">
      <c r="B483" s="83"/>
      <c r="C483" s="84" t="s">
        <v>340</v>
      </c>
      <c r="D483" s="85">
        <f t="shared" si="53"/>
        <v>192894.71587907607</v>
      </c>
      <c r="E483" s="86">
        <v>0</v>
      </c>
      <c r="F483" s="86">
        <v>192894.71587907607</v>
      </c>
      <c r="G483" s="86">
        <v>0</v>
      </c>
      <c r="H483" s="86">
        <v>0</v>
      </c>
      <c r="I483" s="86">
        <v>0</v>
      </c>
      <c r="J483" s="86">
        <v>0</v>
      </c>
      <c r="K483" s="86">
        <v>0</v>
      </c>
      <c r="L483" s="86">
        <v>0</v>
      </c>
      <c r="M483" s="86">
        <v>0</v>
      </c>
      <c r="N483" s="86">
        <v>0</v>
      </c>
      <c r="O483" s="86">
        <v>0</v>
      </c>
      <c r="P483" s="86">
        <v>0</v>
      </c>
      <c r="Q483" s="86">
        <v>0</v>
      </c>
      <c r="R483" s="86">
        <v>0</v>
      </c>
      <c r="S483" s="86">
        <v>0</v>
      </c>
      <c r="T483" s="86">
        <v>0</v>
      </c>
      <c r="U483" s="86">
        <v>0</v>
      </c>
      <c r="V483" s="86">
        <v>0</v>
      </c>
      <c r="W483" s="86">
        <v>0</v>
      </c>
      <c r="X483" s="86">
        <v>0</v>
      </c>
      <c r="Y483" s="86">
        <v>0</v>
      </c>
      <c r="Z483" s="86">
        <v>0</v>
      </c>
      <c r="AA483" s="86">
        <v>0</v>
      </c>
      <c r="AB483" s="86">
        <v>0</v>
      </c>
      <c r="AC483" s="86">
        <v>0</v>
      </c>
      <c r="AD483" s="86">
        <v>0</v>
      </c>
      <c r="AE483" s="86">
        <v>0</v>
      </c>
      <c r="AF483" s="86">
        <v>0</v>
      </c>
      <c r="AG483" s="86">
        <v>0</v>
      </c>
      <c r="AH483" s="86">
        <v>0</v>
      </c>
    </row>
    <row r="484" spans="2:34" ht="15" customHeight="1" outlineLevel="4">
      <c r="B484" s="83"/>
      <c r="C484" s="84" t="s">
        <v>341</v>
      </c>
      <c r="D484" s="85">
        <f t="shared" si="53"/>
        <v>24111.839484884509</v>
      </c>
      <c r="E484" s="86">
        <v>0</v>
      </c>
      <c r="F484" s="86">
        <v>0</v>
      </c>
      <c r="G484" s="86">
        <v>24111.839484884509</v>
      </c>
      <c r="H484" s="86">
        <v>0</v>
      </c>
      <c r="I484" s="86">
        <v>0</v>
      </c>
      <c r="J484" s="86">
        <v>0</v>
      </c>
      <c r="K484" s="86">
        <v>0</v>
      </c>
      <c r="L484" s="86">
        <v>0</v>
      </c>
      <c r="M484" s="86">
        <v>0</v>
      </c>
      <c r="N484" s="86">
        <v>0</v>
      </c>
      <c r="O484" s="86">
        <v>0</v>
      </c>
      <c r="P484" s="86">
        <v>0</v>
      </c>
      <c r="Q484" s="86">
        <v>0</v>
      </c>
      <c r="R484" s="86">
        <v>0</v>
      </c>
      <c r="S484" s="86">
        <v>0</v>
      </c>
      <c r="T484" s="86">
        <v>0</v>
      </c>
      <c r="U484" s="86">
        <v>0</v>
      </c>
      <c r="V484" s="86">
        <v>0</v>
      </c>
      <c r="W484" s="86">
        <v>0</v>
      </c>
      <c r="X484" s="86">
        <v>0</v>
      </c>
      <c r="Y484" s="86">
        <v>0</v>
      </c>
      <c r="Z484" s="86">
        <v>0</v>
      </c>
      <c r="AA484" s="86">
        <v>0</v>
      </c>
      <c r="AB484" s="86">
        <v>0</v>
      </c>
      <c r="AC484" s="86">
        <v>0</v>
      </c>
      <c r="AD484" s="86">
        <v>0</v>
      </c>
      <c r="AE484" s="86">
        <v>0</v>
      </c>
      <c r="AF484" s="86">
        <v>0</v>
      </c>
      <c r="AG484" s="86">
        <v>0</v>
      </c>
      <c r="AH484" s="86">
        <v>0</v>
      </c>
    </row>
    <row r="485" spans="2:34" ht="15" customHeight="1" outlineLevel="4">
      <c r="B485" s="83"/>
      <c r="C485" s="84" t="s">
        <v>342</v>
      </c>
      <c r="D485" s="85">
        <f t="shared" si="53"/>
        <v>72335.518454653546</v>
      </c>
      <c r="E485" s="86">
        <v>0</v>
      </c>
      <c r="F485" s="86">
        <v>72335.518454653546</v>
      </c>
      <c r="G485" s="86">
        <v>0</v>
      </c>
      <c r="H485" s="86">
        <v>0</v>
      </c>
      <c r="I485" s="86">
        <v>0</v>
      </c>
      <c r="J485" s="86">
        <v>0</v>
      </c>
      <c r="K485" s="86">
        <v>0</v>
      </c>
      <c r="L485" s="86">
        <v>0</v>
      </c>
      <c r="M485" s="86">
        <v>0</v>
      </c>
      <c r="N485" s="86">
        <v>0</v>
      </c>
      <c r="O485" s="86">
        <v>0</v>
      </c>
      <c r="P485" s="86">
        <v>0</v>
      </c>
      <c r="Q485" s="86">
        <v>0</v>
      </c>
      <c r="R485" s="86">
        <v>0</v>
      </c>
      <c r="S485" s="86">
        <v>0</v>
      </c>
      <c r="T485" s="86">
        <v>0</v>
      </c>
      <c r="U485" s="86">
        <v>0</v>
      </c>
      <c r="V485" s="86">
        <v>0</v>
      </c>
      <c r="W485" s="86">
        <v>0</v>
      </c>
      <c r="X485" s="86">
        <v>0</v>
      </c>
      <c r="Y485" s="86">
        <v>0</v>
      </c>
      <c r="Z485" s="86">
        <v>0</v>
      </c>
      <c r="AA485" s="86">
        <v>0</v>
      </c>
      <c r="AB485" s="86">
        <v>0</v>
      </c>
      <c r="AC485" s="86">
        <v>0</v>
      </c>
      <c r="AD485" s="86">
        <v>0</v>
      </c>
      <c r="AE485" s="86">
        <v>0</v>
      </c>
      <c r="AF485" s="86">
        <v>0</v>
      </c>
      <c r="AG485" s="86">
        <v>0</v>
      </c>
      <c r="AH485" s="86">
        <v>0</v>
      </c>
    </row>
    <row r="486" spans="2:34" ht="15" customHeight="1" outlineLevel="4">
      <c r="B486" s="83"/>
      <c r="C486" s="84" t="s">
        <v>343</v>
      </c>
      <c r="D486" s="85">
        <f t="shared" si="53"/>
        <v>192891.41035907608</v>
      </c>
      <c r="E486" s="86">
        <v>0</v>
      </c>
      <c r="F486" s="86">
        <v>0</v>
      </c>
      <c r="G486" s="86">
        <v>192891.41035907608</v>
      </c>
      <c r="H486" s="86">
        <v>0</v>
      </c>
      <c r="I486" s="86">
        <v>0</v>
      </c>
      <c r="J486" s="86">
        <v>0</v>
      </c>
      <c r="K486" s="86">
        <v>0</v>
      </c>
      <c r="L486" s="86">
        <v>0</v>
      </c>
      <c r="M486" s="86">
        <v>0</v>
      </c>
      <c r="N486" s="86">
        <v>0</v>
      </c>
      <c r="O486" s="86">
        <v>0</v>
      </c>
      <c r="P486" s="86">
        <v>0</v>
      </c>
      <c r="Q486" s="86">
        <v>0</v>
      </c>
      <c r="R486" s="86">
        <v>0</v>
      </c>
      <c r="S486" s="86">
        <v>0</v>
      </c>
      <c r="T486" s="86">
        <v>0</v>
      </c>
      <c r="U486" s="86">
        <v>0</v>
      </c>
      <c r="V486" s="86">
        <v>0</v>
      </c>
      <c r="W486" s="86">
        <v>0</v>
      </c>
      <c r="X486" s="86">
        <v>0</v>
      </c>
      <c r="Y486" s="86">
        <v>0</v>
      </c>
      <c r="Z486" s="86">
        <v>0</v>
      </c>
      <c r="AA486" s="86">
        <v>0</v>
      </c>
      <c r="AB486" s="86">
        <v>0</v>
      </c>
      <c r="AC486" s="86">
        <v>0</v>
      </c>
      <c r="AD486" s="86">
        <v>0</v>
      </c>
      <c r="AE486" s="86">
        <v>0</v>
      </c>
      <c r="AF486" s="86">
        <v>0</v>
      </c>
      <c r="AG486" s="86">
        <v>0</v>
      </c>
      <c r="AH486" s="86">
        <v>0</v>
      </c>
    </row>
    <row r="487" spans="2:34" ht="15" customHeight="1" outlineLevel="4">
      <c r="B487" s="83"/>
      <c r="C487" s="84" t="s">
        <v>344</v>
      </c>
      <c r="D487" s="85">
        <f t="shared" si="53"/>
        <v>192894.71587907607</v>
      </c>
      <c r="E487" s="86">
        <v>0</v>
      </c>
      <c r="F487" s="86">
        <v>192894.71587907607</v>
      </c>
      <c r="G487" s="86">
        <v>0</v>
      </c>
      <c r="H487" s="86">
        <v>0</v>
      </c>
      <c r="I487" s="86">
        <v>0</v>
      </c>
      <c r="J487" s="86">
        <v>0</v>
      </c>
      <c r="K487" s="86">
        <v>0</v>
      </c>
      <c r="L487" s="86">
        <v>0</v>
      </c>
      <c r="M487" s="86">
        <v>0</v>
      </c>
      <c r="N487" s="86">
        <v>0</v>
      </c>
      <c r="O487" s="86">
        <v>0</v>
      </c>
      <c r="P487" s="86">
        <v>0</v>
      </c>
      <c r="Q487" s="86">
        <v>0</v>
      </c>
      <c r="R487" s="86">
        <v>0</v>
      </c>
      <c r="S487" s="86">
        <v>0</v>
      </c>
      <c r="T487" s="86">
        <v>0</v>
      </c>
      <c r="U487" s="86">
        <v>0</v>
      </c>
      <c r="V487" s="86">
        <v>0</v>
      </c>
      <c r="W487" s="86">
        <v>0</v>
      </c>
      <c r="X487" s="86">
        <v>0</v>
      </c>
      <c r="Y487" s="86">
        <v>0</v>
      </c>
      <c r="Z487" s="86">
        <v>0</v>
      </c>
      <c r="AA487" s="86">
        <v>0</v>
      </c>
      <c r="AB487" s="86">
        <v>0</v>
      </c>
      <c r="AC487" s="86">
        <v>0</v>
      </c>
      <c r="AD487" s="86">
        <v>0</v>
      </c>
      <c r="AE487" s="86">
        <v>0</v>
      </c>
      <c r="AF487" s="86">
        <v>0</v>
      </c>
      <c r="AG487" s="86">
        <v>0</v>
      </c>
      <c r="AH487" s="86">
        <v>0</v>
      </c>
    </row>
    <row r="488" spans="2:34" ht="15" customHeight="1" outlineLevel="4">
      <c r="B488" s="83"/>
      <c r="C488" s="84" t="s">
        <v>345</v>
      </c>
      <c r="D488" s="85">
        <f t="shared" si="53"/>
        <v>48223.678969769018</v>
      </c>
      <c r="E488" s="86">
        <v>0</v>
      </c>
      <c r="F488" s="86">
        <v>0</v>
      </c>
      <c r="G488" s="86">
        <v>48223.678969769018</v>
      </c>
      <c r="H488" s="86">
        <v>0</v>
      </c>
      <c r="I488" s="86">
        <v>0</v>
      </c>
      <c r="J488" s="86">
        <v>0</v>
      </c>
      <c r="K488" s="86">
        <v>0</v>
      </c>
      <c r="L488" s="86">
        <v>0</v>
      </c>
      <c r="M488" s="86">
        <v>0</v>
      </c>
      <c r="N488" s="86">
        <v>0</v>
      </c>
      <c r="O488" s="86">
        <v>0</v>
      </c>
      <c r="P488" s="86">
        <v>0</v>
      </c>
      <c r="Q488" s="86">
        <v>0</v>
      </c>
      <c r="R488" s="86">
        <v>0</v>
      </c>
      <c r="S488" s="86">
        <v>0</v>
      </c>
      <c r="T488" s="86">
        <v>0</v>
      </c>
      <c r="U488" s="86">
        <v>0</v>
      </c>
      <c r="V488" s="86">
        <v>0</v>
      </c>
      <c r="W488" s="86">
        <v>0</v>
      </c>
      <c r="X488" s="86">
        <v>0</v>
      </c>
      <c r="Y488" s="86">
        <v>0</v>
      </c>
      <c r="Z488" s="86">
        <v>0</v>
      </c>
      <c r="AA488" s="86">
        <v>0</v>
      </c>
      <c r="AB488" s="86">
        <v>0</v>
      </c>
      <c r="AC488" s="86">
        <v>0</v>
      </c>
      <c r="AD488" s="86">
        <v>0</v>
      </c>
      <c r="AE488" s="86">
        <v>0</v>
      </c>
      <c r="AF488" s="86">
        <v>0</v>
      </c>
      <c r="AG488" s="86">
        <v>0</v>
      </c>
      <c r="AH488" s="86">
        <v>0</v>
      </c>
    </row>
    <row r="489" spans="2:34" ht="15" customHeight="1" outlineLevel="4">
      <c r="B489" s="83"/>
      <c r="C489" s="84" t="s">
        <v>346</v>
      </c>
      <c r="D489" s="85">
        <f t="shared" si="53"/>
        <v>48223.678969769018</v>
      </c>
      <c r="E489" s="86">
        <v>0</v>
      </c>
      <c r="F489" s="86">
        <v>48223.678969769018</v>
      </c>
      <c r="G489" s="86">
        <v>0</v>
      </c>
      <c r="H489" s="86">
        <v>0</v>
      </c>
      <c r="I489" s="86">
        <v>0</v>
      </c>
      <c r="J489" s="86">
        <v>0</v>
      </c>
      <c r="K489" s="86">
        <v>0</v>
      </c>
      <c r="L489" s="86">
        <v>0</v>
      </c>
      <c r="M489" s="86">
        <v>0</v>
      </c>
      <c r="N489" s="86">
        <v>0</v>
      </c>
      <c r="O489" s="86">
        <v>0</v>
      </c>
      <c r="P489" s="86">
        <v>0</v>
      </c>
      <c r="Q489" s="86">
        <v>0</v>
      </c>
      <c r="R489" s="86">
        <v>0</v>
      </c>
      <c r="S489" s="86">
        <v>0</v>
      </c>
      <c r="T489" s="86">
        <v>0</v>
      </c>
      <c r="U489" s="86">
        <v>0</v>
      </c>
      <c r="V489" s="86">
        <v>0</v>
      </c>
      <c r="W489" s="86">
        <v>0</v>
      </c>
      <c r="X489" s="86">
        <v>0</v>
      </c>
      <c r="Y489" s="86">
        <v>0</v>
      </c>
      <c r="Z489" s="86">
        <v>0</v>
      </c>
      <c r="AA489" s="86">
        <v>0</v>
      </c>
      <c r="AB489" s="86">
        <v>0</v>
      </c>
      <c r="AC489" s="86">
        <v>0</v>
      </c>
      <c r="AD489" s="86">
        <v>0</v>
      </c>
      <c r="AE489" s="86">
        <v>0</v>
      </c>
      <c r="AF489" s="86">
        <v>0</v>
      </c>
      <c r="AG489" s="86">
        <v>0</v>
      </c>
      <c r="AH489" s="86">
        <v>0</v>
      </c>
    </row>
    <row r="490" spans="2:34" ht="15" customHeight="1" outlineLevel="4">
      <c r="B490" s="83"/>
      <c r="C490" s="84" t="s">
        <v>721</v>
      </c>
      <c r="D490" s="85">
        <f t="shared" si="53"/>
        <v>72335.518454653546</v>
      </c>
      <c r="E490" s="86">
        <v>0</v>
      </c>
      <c r="F490" s="86">
        <v>0</v>
      </c>
      <c r="G490" s="86">
        <v>72335.518454653546</v>
      </c>
      <c r="H490" s="86">
        <v>0</v>
      </c>
      <c r="I490" s="86">
        <v>0</v>
      </c>
      <c r="J490" s="86">
        <v>0</v>
      </c>
      <c r="K490" s="86">
        <v>0</v>
      </c>
      <c r="L490" s="86">
        <v>0</v>
      </c>
      <c r="M490" s="86">
        <v>0</v>
      </c>
      <c r="N490" s="86">
        <v>0</v>
      </c>
      <c r="O490" s="86">
        <v>0</v>
      </c>
      <c r="P490" s="86">
        <v>0</v>
      </c>
      <c r="Q490" s="86">
        <v>0</v>
      </c>
      <c r="R490" s="86">
        <v>0</v>
      </c>
      <c r="S490" s="86">
        <v>0</v>
      </c>
      <c r="T490" s="86">
        <v>0</v>
      </c>
      <c r="U490" s="86">
        <v>0</v>
      </c>
      <c r="V490" s="86">
        <v>0</v>
      </c>
      <c r="W490" s="86">
        <v>0</v>
      </c>
      <c r="X490" s="86">
        <v>0</v>
      </c>
      <c r="Y490" s="86">
        <v>0</v>
      </c>
      <c r="Z490" s="86">
        <v>0</v>
      </c>
      <c r="AA490" s="86">
        <v>0</v>
      </c>
      <c r="AB490" s="86">
        <v>0</v>
      </c>
      <c r="AC490" s="86">
        <v>0</v>
      </c>
      <c r="AD490" s="86">
        <v>0</v>
      </c>
      <c r="AE490" s="86">
        <v>0</v>
      </c>
      <c r="AF490" s="86">
        <v>0</v>
      </c>
      <c r="AG490" s="86">
        <v>0</v>
      </c>
      <c r="AH490" s="86">
        <v>0</v>
      </c>
    </row>
    <row r="491" spans="2:34" ht="15" customHeight="1" outlineLevel="4">
      <c r="B491" s="83"/>
      <c r="C491" s="84" t="s">
        <v>722</v>
      </c>
      <c r="D491" s="85">
        <f t="shared" si="53"/>
        <v>96447.357939538037</v>
      </c>
      <c r="E491" s="86">
        <v>0</v>
      </c>
      <c r="F491" s="86">
        <v>96447.357939538037</v>
      </c>
      <c r="G491" s="86">
        <v>0</v>
      </c>
      <c r="H491" s="86">
        <v>0</v>
      </c>
      <c r="I491" s="86">
        <v>0</v>
      </c>
      <c r="J491" s="86">
        <v>0</v>
      </c>
      <c r="K491" s="86">
        <v>0</v>
      </c>
      <c r="L491" s="86">
        <v>0</v>
      </c>
      <c r="M491" s="86">
        <v>0</v>
      </c>
      <c r="N491" s="86">
        <v>0</v>
      </c>
      <c r="O491" s="86">
        <v>0</v>
      </c>
      <c r="P491" s="86">
        <v>0</v>
      </c>
      <c r="Q491" s="86">
        <v>0</v>
      </c>
      <c r="R491" s="86">
        <v>0</v>
      </c>
      <c r="S491" s="86">
        <v>0</v>
      </c>
      <c r="T491" s="86">
        <v>0</v>
      </c>
      <c r="U491" s="86">
        <v>0</v>
      </c>
      <c r="V491" s="86">
        <v>0</v>
      </c>
      <c r="W491" s="86">
        <v>0</v>
      </c>
      <c r="X491" s="86">
        <v>0</v>
      </c>
      <c r="Y491" s="86">
        <v>0</v>
      </c>
      <c r="Z491" s="86">
        <v>0</v>
      </c>
      <c r="AA491" s="86">
        <v>0</v>
      </c>
      <c r="AB491" s="86">
        <v>0</v>
      </c>
      <c r="AC491" s="86">
        <v>0</v>
      </c>
      <c r="AD491" s="86">
        <v>0</v>
      </c>
      <c r="AE491" s="86">
        <v>0</v>
      </c>
      <c r="AF491" s="86">
        <v>0</v>
      </c>
      <c r="AG491" s="86">
        <v>0</v>
      </c>
      <c r="AH491" s="86">
        <v>0</v>
      </c>
    </row>
    <row r="492" spans="2:34" ht="15" customHeight="1" outlineLevel="4">
      <c r="B492" s="83"/>
      <c r="C492" s="84" t="s">
        <v>723</v>
      </c>
      <c r="D492" s="85">
        <f t="shared" si="53"/>
        <v>48223.678969769018</v>
      </c>
      <c r="E492" s="86">
        <v>0</v>
      </c>
      <c r="F492" s="86">
        <v>0</v>
      </c>
      <c r="G492" s="86">
        <v>48223.678969769018</v>
      </c>
      <c r="H492" s="86">
        <v>0</v>
      </c>
      <c r="I492" s="86">
        <v>0</v>
      </c>
      <c r="J492" s="86">
        <v>0</v>
      </c>
      <c r="K492" s="86">
        <v>0</v>
      </c>
      <c r="L492" s="86">
        <v>0</v>
      </c>
      <c r="M492" s="86">
        <v>0</v>
      </c>
      <c r="N492" s="86">
        <v>0</v>
      </c>
      <c r="O492" s="86">
        <v>0</v>
      </c>
      <c r="P492" s="86">
        <v>0</v>
      </c>
      <c r="Q492" s="86">
        <v>0</v>
      </c>
      <c r="R492" s="86">
        <v>0</v>
      </c>
      <c r="S492" s="86">
        <v>0</v>
      </c>
      <c r="T492" s="86">
        <v>0</v>
      </c>
      <c r="U492" s="86">
        <v>0</v>
      </c>
      <c r="V492" s="86">
        <v>0</v>
      </c>
      <c r="W492" s="86">
        <v>0</v>
      </c>
      <c r="X492" s="86">
        <v>0</v>
      </c>
      <c r="Y492" s="86">
        <v>0</v>
      </c>
      <c r="Z492" s="86">
        <v>0</v>
      </c>
      <c r="AA492" s="86">
        <v>0</v>
      </c>
      <c r="AB492" s="86">
        <v>0</v>
      </c>
      <c r="AC492" s="86">
        <v>0</v>
      </c>
      <c r="AD492" s="86">
        <v>0</v>
      </c>
      <c r="AE492" s="86">
        <v>0</v>
      </c>
      <c r="AF492" s="86">
        <v>0</v>
      </c>
      <c r="AG492" s="86">
        <v>0</v>
      </c>
      <c r="AH492" s="86">
        <v>0</v>
      </c>
    </row>
    <row r="493" spans="2:34" ht="15" customHeight="1" outlineLevel="4">
      <c r="B493" s="83"/>
      <c r="C493" s="84" t="s">
        <v>724</v>
      </c>
      <c r="D493" s="85">
        <f t="shared" si="53"/>
        <v>72335.518454653546</v>
      </c>
      <c r="E493" s="86">
        <v>0</v>
      </c>
      <c r="F493" s="86">
        <v>72335.518454653546</v>
      </c>
      <c r="G493" s="86">
        <v>0</v>
      </c>
      <c r="H493" s="86">
        <v>0</v>
      </c>
      <c r="I493" s="86">
        <v>0</v>
      </c>
      <c r="J493" s="86">
        <v>0</v>
      </c>
      <c r="K493" s="86">
        <v>0</v>
      </c>
      <c r="L493" s="86">
        <v>0</v>
      </c>
      <c r="M493" s="86">
        <v>0</v>
      </c>
      <c r="N493" s="86">
        <v>0</v>
      </c>
      <c r="O493" s="86">
        <v>0</v>
      </c>
      <c r="P493" s="86">
        <v>0</v>
      </c>
      <c r="Q493" s="86">
        <v>0</v>
      </c>
      <c r="R493" s="86">
        <v>0</v>
      </c>
      <c r="S493" s="86">
        <v>0</v>
      </c>
      <c r="T493" s="86">
        <v>0</v>
      </c>
      <c r="U493" s="86">
        <v>0</v>
      </c>
      <c r="V493" s="86">
        <v>0</v>
      </c>
      <c r="W493" s="86">
        <v>0</v>
      </c>
      <c r="X493" s="86">
        <v>0</v>
      </c>
      <c r="Y493" s="86">
        <v>0</v>
      </c>
      <c r="Z493" s="86">
        <v>0</v>
      </c>
      <c r="AA493" s="86">
        <v>0</v>
      </c>
      <c r="AB493" s="86">
        <v>0</v>
      </c>
      <c r="AC493" s="86">
        <v>0</v>
      </c>
      <c r="AD493" s="86">
        <v>0</v>
      </c>
      <c r="AE493" s="86">
        <v>0</v>
      </c>
      <c r="AF493" s="86">
        <v>0</v>
      </c>
      <c r="AG493" s="86">
        <v>0</v>
      </c>
      <c r="AH493" s="86">
        <v>0</v>
      </c>
    </row>
    <row r="494" spans="2:34" ht="15" customHeight="1" outlineLevel="4">
      <c r="B494" s="83"/>
      <c r="C494" s="84" t="s">
        <v>725</v>
      </c>
      <c r="D494" s="85">
        <f t="shared" si="53"/>
        <v>96447.357939538037</v>
      </c>
      <c r="E494" s="86">
        <v>0</v>
      </c>
      <c r="F494" s="86">
        <v>0</v>
      </c>
      <c r="G494" s="86">
        <v>96447.357939538037</v>
      </c>
      <c r="H494" s="86">
        <v>0</v>
      </c>
      <c r="I494" s="86">
        <v>0</v>
      </c>
      <c r="J494" s="86">
        <v>0</v>
      </c>
      <c r="K494" s="86">
        <v>0</v>
      </c>
      <c r="L494" s="86">
        <v>0</v>
      </c>
      <c r="M494" s="86">
        <v>0</v>
      </c>
      <c r="N494" s="86">
        <v>0</v>
      </c>
      <c r="O494" s="86">
        <v>0</v>
      </c>
      <c r="P494" s="86">
        <v>0</v>
      </c>
      <c r="Q494" s="86">
        <v>0</v>
      </c>
      <c r="R494" s="86">
        <v>0</v>
      </c>
      <c r="S494" s="86">
        <v>0</v>
      </c>
      <c r="T494" s="86">
        <v>0</v>
      </c>
      <c r="U494" s="86">
        <v>0</v>
      </c>
      <c r="V494" s="86">
        <v>0</v>
      </c>
      <c r="W494" s="86">
        <v>0</v>
      </c>
      <c r="X494" s="86">
        <v>0</v>
      </c>
      <c r="Y494" s="86">
        <v>0</v>
      </c>
      <c r="Z494" s="86">
        <v>0</v>
      </c>
      <c r="AA494" s="86">
        <v>0</v>
      </c>
      <c r="AB494" s="86">
        <v>0</v>
      </c>
      <c r="AC494" s="86">
        <v>0</v>
      </c>
      <c r="AD494" s="86">
        <v>0</v>
      </c>
      <c r="AE494" s="86">
        <v>0</v>
      </c>
      <c r="AF494" s="86">
        <v>0</v>
      </c>
      <c r="AG494" s="86">
        <v>0</v>
      </c>
      <c r="AH494" s="86">
        <v>0</v>
      </c>
    </row>
    <row r="495" spans="2:34" ht="15" customHeight="1" outlineLevel="3">
      <c r="B495" s="90" t="s">
        <v>8</v>
      </c>
      <c r="C495" s="91" t="s">
        <v>303</v>
      </c>
      <c r="D495" s="130">
        <f t="shared" si="53"/>
        <v>11252175.232012771</v>
      </c>
      <c r="E495" s="93">
        <f>SUM(E496:E521)</f>
        <v>0</v>
      </c>
      <c r="F495" s="93">
        <f t="shared" ref="F495:AH495" si="57">SUM(F496:F521)</f>
        <v>0</v>
      </c>
      <c r="G495" s="93">
        <f t="shared" si="57"/>
        <v>0</v>
      </c>
      <c r="H495" s="93">
        <f t="shared" si="57"/>
        <v>5626090.3706063852</v>
      </c>
      <c r="I495" s="93">
        <f t="shared" si="57"/>
        <v>5626084.861406385</v>
      </c>
      <c r="J495" s="93">
        <f t="shared" si="57"/>
        <v>0</v>
      </c>
      <c r="K495" s="93">
        <f t="shared" si="57"/>
        <v>0</v>
      </c>
      <c r="L495" s="93">
        <f t="shared" si="57"/>
        <v>0</v>
      </c>
      <c r="M495" s="93">
        <f t="shared" si="57"/>
        <v>0</v>
      </c>
      <c r="N495" s="93">
        <f t="shared" si="57"/>
        <v>0</v>
      </c>
      <c r="O495" s="93">
        <f t="shared" si="57"/>
        <v>0</v>
      </c>
      <c r="P495" s="93">
        <f t="shared" si="57"/>
        <v>0</v>
      </c>
      <c r="Q495" s="93">
        <f t="shared" si="57"/>
        <v>0</v>
      </c>
      <c r="R495" s="93">
        <f t="shared" si="57"/>
        <v>0</v>
      </c>
      <c r="S495" s="93">
        <f t="shared" si="57"/>
        <v>0</v>
      </c>
      <c r="T495" s="93">
        <f t="shared" si="57"/>
        <v>0</v>
      </c>
      <c r="U495" s="93">
        <f t="shared" si="57"/>
        <v>0</v>
      </c>
      <c r="V495" s="93">
        <f t="shared" si="57"/>
        <v>0</v>
      </c>
      <c r="W495" s="93">
        <f t="shared" si="57"/>
        <v>0</v>
      </c>
      <c r="X495" s="93">
        <f t="shared" si="57"/>
        <v>0</v>
      </c>
      <c r="Y495" s="93">
        <f t="shared" si="57"/>
        <v>0</v>
      </c>
      <c r="Z495" s="93">
        <f t="shared" si="57"/>
        <v>0</v>
      </c>
      <c r="AA495" s="93">
        <f t="shared" si="57"/>
        <v>0</v>
      </c>
      <c r="AB495" s="93">
        <f t="shared" si="57"/>
        <v>0</v>
      </c>
      <c r="AC495" s="93">
        <f t="shared" si="57"/>
        <v>0</v>
      </c>
      <c r="AD495" s="93">
        <f t="shared" si="57"/>
        <v>0</v>
      </c>
      <c r="AE495" s="93">
        <f t="shared" si="57"/>
        <v>0</v>
      </c>
      <c r="AF495" s="93">
        <f t="shared" si="57"/>
        <v>0</v>
      </c>
      <c r="AG495" s="93">
        <f t="shared" si="57"/>
        <v>0</v>
      </c>
      <c r="AH495" s="93">
        <f t="shared" si="57"/>
        <v>0</v>
      </c>
    </row>
    <row r="496" spans="2:34" ht="15" customHeight="1" outlineLevel="4">
      <c r="B496" s="83"/>
      <c r="C496" s="84" t="s">
        <v>328</v>
      </c>
      <c r="D496" s="85">
        <f t="shared" si="53"/>
        <v>482236.78969769028</v>
      </c>
      <c r="E496" s="86">
        <v>0</v>
      </c>
      <c r="F496" s="86">
        <v>0</v>
      </c>
      <c r="G496" s="86">
        <v>0</v>
      </c>
      <c r="H496" s="86">
        <v>482236.78969769028</v>
      </c>
      <c r="I496" s="86">
        <v>0</v>
      </c>
      <c r="J496" s="86">
        <v>0</v>
      </c>
      <c r="K496" s="86">
        <v>0</v>
      </c>
      <c r="L496" s="86">
        <v>0</v>
      </c>
      <c r="M496" s="86">
        <v>0</v>
      </c>
      <c r="N496" s="86">
        <v>0</v>
      </c>
      <c r="O496" s="86">
        <v>0</v>
      </c>
      <c r="P496" s="86">
        <v>0</v>
      </c>
      <c r="Q496" s="86">
        <v>0</v>
      </c>
      <c r="R496" s="86">
        <v>0</v>
      </c>
      <c r="S496" s="86">
        <v>0</v>
      </c>
      <c r="T496" s="86">
        <v>0</v>
      </c>
      <c r="U496" s="86">
        <v>0</v>
      </c>
      <c r="V496" s="86">
        <v>0</v>
      </c>
      <c r="W496" s="86">
        <v>0</v>
      </c>
      <c r="X496" s="86">
        <v>0</v>
      </c>
      <c r="Y496" s="86">
        <v>0</v>
      </c>
      <c r="Z496" s="86">
        <v>0</v>
      </c>
      <c r="AA496" s="86">
        <v>0</v>
      </c>
      <c r="AB496" s="86">
        <v>0</v>
      </c>
      <c r="AC496" s="86">
        <v>0</v>
      </c>
      <c r="AD496" s="86">
        <v>0</v>
      </c>
      <c r="AE496" s="86">
        <v>0</v>
      </c>
      <c r="AF496" s="86">
        <v>0</v>
      </c>
      <c r="AG496" s="86">
        <v>0</v>
      </c>
      <c r="AH496" s="86">
        <v>0</v>
      </c>
    </row>
    <row r="497" spans="2:34" ht="15" customHeight="1" outlineLevel="4">
      <c r="B497" s="83"/>
      <c r="C497" s="84" t="s">
        <v>719</v>
      </c>
      <c r="D497" s="85">
        <f t="shared" si="53"/>
        <v>642982.38626358693</v>
      </c>
      <c r="E497" s="86">
        <v>0</v>
      </c>
      <c r="F497" s="86">
        <v>0</v>
      </c>
      <c r="G497" s="86">
        <v>0</v>
      </c>
      <c r="H497" s="86">
        <v>0</v>
      </c>
      <c r="I497" s="86">
        <v>642982.38626358693</v>
      </c>
      <c r="J497" s="86">
        <v>0</v>
      </c>
      <c r="K497" s="86">
        <v>0</v>
      </c>
      <c r="L497" s="86">
        <v>0</v>
      </c>
      <c r="M497" s="86">
        <v>0</v>
      </c>
      <c r="N497" s="86">
        <v>0</v>
      </c>
      <c r="O497" s="86">
        <v>0</v>
      </c>
      <c r="P497" s="86">
        <v>0</v>
      </c>
      <c r="Q497" s="86">
        <v>0</v>
      </c>
      <c r="R497" s="86">
        <v>0</v>
      </c>
      <c r="S497" s="86">
        <v>0</v>
      </c>
      <c r="T497" s="86">
        <v>0</v>
      </c>
      <c r="U497" s="86">
        <v>0</v>
      </c>
      <c r="V497" s="86">
        <v>0</v>
      </c>
      <c r="W497" s="86">
        <v>0</v>
      </c>
      <c r="X497" s="86">
        <v>0</v>
      </c>
      <c r="Y497" s="86">
        <v>0</v>
      </c>
      <c r="Z497" s="86">
        <v>0</v>
      </c>
      <c r="AA497" s="86">
        <v>0</v>
      </c>
      <c r="AB497" s="86">
        <v>0</v>
      </c>
      <c r="AC497" s="86">
        <v>0</v>
      </c>
      <c r="AD497" s="86">
        <v>0</v>
      </c>
      <c r="AE497" s="86">
        <v>0</v>
      </c>
      <c r="AF497" s="86">
        <v>0</v>
      </c>
      <c r="AG497" s="86">
        <v>0</v>
      </c>
      <c r="AH497" s="86">
        <v>0</v>
      </c>
    </row>
    <row r="498" spans="2:34" ht="15" customHeight="1" outlineLevel="4">
      <c r="B498" s="83"/>
      <c r="C498" s="84" t="s">
        <v>720</v>
      </c>
      <c r="D498" s="85">
        <f t="shared" si="53"/>
        <v>321491.19313179346</v>
      </c>
      <c r="E498" s="86">
        <v>0</v>
      </c>
      <c r="F498" s="86">
        <v>0</v>
      </c>
      <c r="G498" s="86">
        <v>0</v>
      </c>
      <c r="H498" s="86">
        <v>321491.19313179346</v>
      </c>
      <c r="I498" s="86">
        <v>0</v>
      </c>
      <c r="J498" s="86">
        <v>0</v>
      </c>
      <c r="K498" s="86">
        <v>0</v>
      </c>
      <c r="L498" s="86">
        <v>0</v>
      </c>
      <c r="M498" s="86">
        <v>0</v>
      </c>
      <c r="N498" s="86">
        <v>0</v>
      </c>
      <c r="O498" s="86">
        <v>0</v>
      </c>
      <c r="P498" s="86">
        <v>0</v>
      </c>
      <c r="Q498" s="86">
        <v>0</v>
      </c>
      <c r="R498" s="86">
        <v>0</v>
      </c>
      <c r="S498" s="86">
        <v>0</v>
      </c>
      <c r="T498" s="86">
        <v>0</v>
      </c>
      <c r="U498" s="86">
        <v>0</v>
      </c>
      <c r="V498" s="86">
        <v>0</v>
      </c>
      <c r="W498" s="86">
        <v>0</v>
      </c>
      <c r="X498" s="86">
        <v>0</v>
      </c>
      <c r="Y498" s="86">
        <v>0</v>
      </c>
      <c r="Z498" s="86">
        <v>0</v>
      </c>
      <c r="AA498" s="86">
        <v>0</v>
      </c>
      <c r="AB498" s="86">
        <v>0</v>
      </c>
      <c r="AC498" s="86">
        <v>0</v>
      </c>
      <c r="AD498" s="86">
        <v>0</v>
      </c>
      <c r="AE498" s="86">
        <v>0</v>
      </c>
      <c r="AF498" s="86">
        <v>0</v>
      </c>
      <c r="AG498" s="86">
        <v>0</v>
      </c>
      <c r="AH498" s="86">
        <v>0</v>
      </c>
    </row>
    <row r="499" spans="2:34" ht="15" customHeight="1" outlineLevel="4">
      <c r="B499" s="83"/>
      <c r="C499" s="84" t="s">
        <v>329</v>
      </c>
      <c r="D499" s="85">
        <f t="shared" si="53"/>
        <v>642982.38626358693</v>
      </c>
      <c r="E499" s="86">
        <v>0</v>
      </c>
      <c r="F499" s="86">
        <v>0</v>
      </c>
      <c r="G499" s="86">
        <v>0</v>
      </c>
      <c r="H499" s="86">
        <v>0</v>
      </c>
      <c r="I499" s="86">
        <v>642982.38626358693</v>
      </c>
      <c r="J499" s="86">
        <v>0</v>
      </c>
      <c r="K499" s="86">
        <v>0</v>
      </c>
      <c r="L499" s="86">
        <v>0</v>
      </c>
      <c r="M499" s="86">
        <v>0</v>
      </c>
      <c r="N499" s="86">
        <v>0</v>
      </c>
      <c r="O499" s="86">
        <v>0</v>
      </c>
      <c r="P499" s="86">
        <v>0</v>
      </c>
      <c r="Q499" s="86">
        <v>0</v>
      </c>
      <c r="R499" s="86">
        <v>0</v>
      </c>
      <c r="S499" s="86">
        <v>0</v>
      </c>
      <c r="T499" s="86">
        <v>0</v>
      </c>
      <c r="U499" s="86">
        <v>0</v>
      </c>
      <c r="V499" s="86">
        <v>0</v>
      </c>
      <c r="W499" s="86">
        <v>0</v>
      </c>
      <c r="X499" s="86">
        <v>0</v>
      </c>
      <c r="Y499" s="86">
        <v>0</v>
      </c>
      <c r="Z499" s="86">
        <v>0</v>
      </c>
      <c r="AA499" s="86">
        <v>0</v>
      </c>
      <c r="AB499" s="86">
        <v>0</v>
      </c>
      <c r="AC499" s="86">
        <v>0</v>
      </c>
      <c r="AD499" s="86">
        <v>0</v>
      </c>
      <c r="AE499" s="86">
        <v>0</v>
      </c>
      <c r="AF499" s="86">
        <v>0</v>
      </c>
      <c r="AG499" s="86">
        <v>0</v>
      </c>
      <c r="AH499" s="86">
        <v>0</v>
      </c>
    </row>
    <row r="500" spans="2:34" ht="15" customHeight="1" outlineLevel="4">
      <c r="B500" s="83"/>
      <c r="C500" s="84" t="s">
        <v>330</v>
      </c>
      <c r="D500" s="85">
        <f t="shared" si="53"/>
        <v>321485.68393179349</v>
      </c>
      <c r="E500" s="86">
        <v>0</v>
      </c>
      <c r="F500" s="86">
        <v>0</v>
      </c>
      <c r="G500" s="86">
        <v>0</v>
      </c>
      <c r="H500" s="86">
        <v>321485.68393179349</v>
      </c>
      <c r="I500" s="86">
        <v>0</v>
      </c>
      <c r="J500" s="86">
        <v>0</v>
      </c>
      <c r="K500" s="86">
        <v>0</v>
      </c>
      <c r="L500" s="86">
        <v>0</v>
      </c>
      <c r="M500" s="86">
        <v>0</v>
      </c>
      <c r="N500" s="86">
        <v>0</v>
      </c>
      <c r="O500" s="86">
        <v>0</v>
      </c>
      <c r="P500" s="86">
        <v>0</v>
      </c>
      <c r="Q500" s="86">
        <v>0</v>
      </c>
      <c r="R500" s="86">
        <v>0</v>
      </c>
      <c r="S500" s="86">
        <v>0</v>
      </c>
      <c r="T500" s="86">
        <v>0</v>
      </c>
      <c r="U500" s="86">
        <v>0</v>
      </c>
      <c r="V500" s="86">
        <v>0</v>
      </c>
      <c r="W500" s="86">
        <v>0</v>
      </c>
      <c r="X500" s="86">
        <v>0</v>
      </c>
      <c r="Y500" s="86">
        <v>0</v>
      </c>
      <c r="Z500" s="86">
        <v>0</v>
      </c>
      <c r="AA500" s="86">
        <v>0</v>
      </c>
      <c r="AB500" s="86">
        <v>0</v>
      </c>
      <c r="AC500" s="86">
        <v>0</v>
      </c>
      <c r="AD500" s="86">
        <v>0</v>
      </c>
      <c r="AE500" s="86">
        <v>0</v>
      </c>
      <c r="AF500" s="86">
        <v>0</v>
      </c>
      <c r="AG500" s="86">
        <v>0</v>
      </c>
      <c r="AH500" s="86">
        <v>0</v>
      </c>
    </row>
    <row r="501" spans="2:34" ht="15" customHeight="1" outlineLevel="4">
      <c r="B501" s="83"/>
      <c r="C501" s="84" t="s">
        <v>331</v>
      </c>
      <c r="D501" s="85">
        <f t="shared" si="53"/>
        <v>241118.39484884514</v>
      </c>
      <c r="E501" s="86">
        <v>0</v>
      </c>
      <c r="F501" s="86">
        <v>0</v>
      </c>
      <c r="G501" s="86">
        <v>0</v>
      </c>
      <c r="H501" s="86">
        <v>0</v>
      </c>
      <c r="I501" s="86">
        <v>241118.39484884514</v>
      </c>
      <c r="J501" s="86">
        <v>0</v>
      </c>
      <c r="K501" s="86">
        <v>0</v>
      </c>
      <c r="L501" s="86">
        <v>0</v>
      </c>
      <c r="M501" s="86">
        <v>0</v>
      </c>
      <c r="N501" s="86">
        <v>0</v>
      </c>
      <c r="O501" s="86">
        <v>0</v>
      </c>
      <c r="P501" s="86">
        <v>0</v>
      </c>
      <c r="Q501" s="86">
        <v>0</v>
      </c>
      <c r="R501" s="86">
        <v>0</v>
      </c>
      <c r="S501" s="86">
        <v>0</v>
      </c>
      <c r="T501" s="86">
        <v>0</v>
      </c>
      <c r="U501" s="86">
        <v>0</v>
      </c>
      <c r="V501" s="86">
        <v>0</v>
      </c>
      <c r="W501" s="86">
        <v>0</v>
      </c>
      <c r="X501" s="86">
        <v>0</v>
      </c>
      <c r="Y501" s="86">
        <v>0</v>
      </c>
      <c r="Z501" s="86">
        <v>0</v>
      </c>
      <c r="AA501" s="86">
        <v>0</v>
      </c>
      <c r="AB501" s="86">
        <v>0</v>
      </c>
      <c r="AC501" s="86">
        <v>0</v>
      </c>
      <c r="AD501" s="86">
        <v>0</v>
      </c>
      <c r="AE501" s="86">
        <v>0</v>
      </c>
      <c r="AF501" s="86">
        <v>0</v>
      </c>
      <c r="AG501" s="86">
        <v>0</v>
      </c>
      <c r="AH501" s="86">
        <v>0</v>
      </c>
    </row>
    <row r="502" spans="2:34" ht="15" customHeight="1" outlineLevel="4">
      <c r="B502" s="83"/>
      <c r="C502" s="84" t="s">
        <v>332</v>
      </c>
      <c r="D502" s="85">
        <f t="shared" si="53"/>
        <v>482236.78969769028</v>
      </c>
      <c r="E502" s="86">
        <v>0</v>
      </c>
      <c r="F502" s="86">
        <v>0</v>
      </c>
      <c r="G502" s="86">
        <v>0</v>
      </c>
      <c r="H502" s="86">
        <v>482236.78969769028</v>
      </c>
      <c r="I502" s="86">
        <v>0</v>
      </c>
      <c r="J502" s="86">
        <v>0</v>
      </c>
      <c r="K502" s="86">
        <v>0</v>
      </c>
      <c r="L502" s="86">
        <v>0</v>
      </c>
      <c r="M502" s="86">
        <v>0</v>
      </c>
      <c r="N502" s="86">
        <v>0</v>
      </c>
      <c r="O502" s="86">
        <v>0</v>
      </c>
      <c r="P502" s="86">
        <v>0</v>
      </c>
      <c r="Q502" s="86">
        <v>0</v>
      </c>
      <c r="R502" s="86">
        <v>0</v>
      </c>
      <c r="S502" s="86">
        <v>0</v>
      </c>
      <c r="T502" s="86">
        <v>0</v>
      </c>
      <c r="U502" s="86">
        <v>0</v>
      </c>
      <c r="V502" s="86">
        <v>0</v>
      </c>
      <c r="W502" s="86">
        <v>0</v>
      </c>
      <c r="X502" s="86">
        <v>0</v>
      </c>
      <c r="Y502" s="86">
        <v>0</v>
      </c>
      <c r="Z502" s="86">
        <v>0</v>
      </c>
      <c r="AA502" s="86">
        <v>0</v>
      </c>
      <c r="AB502" s="86">
        <v>0</v>
      </c>
      <c r="AC502" s="86">
        <v>0</v>
      </c>
      <c r="AD502" s="86">
        <v>0</v>
      </c>
      <c r="AE502" s="86">
        <v>0</v>
      </c>
      <c r="AF502" s="86">
        <v>0</v>
      </c>
      <c r="AG502" s="86">
        <v>0</v>
      </c>
      <c r="AH502" s="86">
        <v>0</v>
      </c>
    </row>
    <row r="503" spans="2:34" ht="15" customHeight="1" outlineLevel="4">
      <c r="B503" s="83"/>
      <c r="C503" s="84" t="s">
        <v>333</v>
      </c>
      <c r="D503" s="85">
        <f t="shared" si="53"/>
        <v>80372.798282948366</v>
      </c>
      <c r="E503" s="86">
        <v>0</v>
      </c>
      <c r="F503" s="86">
        <v>0</v>
      </c>
      <c r="G503" s="86">
        <v>0</v>
      </c>
      <c r="H503" s="86">
        <v>0</v>
      </c>
      <c r="I503" s="86">
        <v>80372.798282948366</v>
      </c>
      <c r="J503" s="86">
        <v>0</v>
      </c>
      <c r="K503" s="86">
        <v>0</v>
      </c>
      <c r="L503" s="86">
        <v>0</v>
      </c>
      <c r="M503" s="86">
        <v>0</v>
      </c>
      <c r="N503" s="86">
        <v>0</v>
      </c>
      <c r="O503" s="86">
        <v>0</v>
      </c>
      <c r="P503" s="86">
        <v>0</v>
      </c>
      <c r="Q503" s="86">
        <v>0</v>
      </c>
      <c r="R503" s="86">
        <v>0</v>
      </c>
      <c r="S503" s="86">
        <v>0</v>
      </c>
      <c r="T503" s="86">
        <v>0</v>
      </c>
      <c r="U503" s="86">
        <v>0</v>
      </c>
      <c r="V503" s="86">
        <v>0</v>
      </c>
      <c r="W503" s="86">
        <v>0</v>
      </c>
      <c r="X503" s="86">
        <v>0</v>
      </c>
      <c r="Y503" s="86">
        <v>0</v>
      </c>
      <c r="Z503" s="86">
        <v>0</v>
      </c>
      <c r="AA503" s="86">
        <v>0</v>
      </c>
      <c r="AB503" s="86">
        <v>0</v>
      </c>
      <c r="AC503" s="86">
        <v>0</v>
      </c>
      <c r="AD503" s="86">
        <v>0</v>
      </c>
      <c r="AE503" s="86">
        <v>0</v>
      </c>
      <c r="AF503" s="86">
        <v>0</v>
      </c>
      <c r="AG503" s="86">
        <v>0</v>
      </c>
      <c r="AH503" s="86">
        <v>0</v>
      </c>
    </row>
    <row r="504" spans="2:34" ht="15" customHeight="1" outlineLevel="4">
      <c r="B504" s="83"/>
      <c r="C504" s="84" t="s">
        <v>334</v>
      </c>
      <c r="D504" s="85">
        <f t="shared" si="53"/>
        <v>321491.19313179346</v>
      </c>
      <c r="E504" s="86">
        <v>0</v>
      </c>
      <c r="F504" s="86">
        <v>0</v>
      </c>
      <c r="G504" s="86">
        <v>0</v>
      </c>
      <c r="H504" s="86">
        <v>321491.19313179346</v>
      </c>
      <c r="I504" s="86">
        <v>0</v>
      </c>
      <c r="J504" s="86">
        <v>0</v>
      </c>
      <c r="K504" s="86">
        <v>0</v>
      </c>
      <c r="L504" s="86">
        <v>0</v>
      </c>
      <c r="M504" s="86">
        <v>0</v>
      </c>
      <c r="N504" s="86">
        <v>0</v>
      </c>
      <c r="O504" s="86">
        <v>0</v>
      </c>
      <c r="P504" s="86">
        <v>0</v>
      </c>
      <c r="Q504" s="86">
        <v>0</v>
      </c>
      <c r="R504" s="86">
        <v>0</v>
      </c>
      <c r="S504" s="86">
        <v>0</v>
      </c>
      <c r="T504" s="86">
        <v>0</v>
      </c>
      <c r="U504" s="86">
        <v>0</v>
      </c>
      <c r="V504" s="86">
        <v>0</v>
      </c>
      <c r="W504" s="86">
        <v>0</v>
      </c>
      <c r="X504" s="86">
        <v>0</v>
      </c>
      <c r="Y504" s="86">
        <v>0</v>
      </c>
      <c r="Z504" s="86">
        <v>0</v>
      </c>
      <c r="AA504" s="86">
        <v>0</v>
      </c>
      <c r="AB504" s="86">
        <v>0</v>
      </c>
      <c r="AC504" s="86">
        <v>0</v>
      </c>
      <c r="AD504" s="86">
        <v>0</v>
      </c>
      <c r="AE504" s="86">
        <v>0</v>
      </c>
      <c r="AF504" s="86">
        <v>0</v>
      </c>
      <c r="AG504" s="86">
        <v>0</v>
      </c>
      <c r="AH504" s="86">
        <v>0</v>
      </c>
    </row>
    <row r="505" spans="2:34" ht="15" customHeight="1" outlineLevel="4">
      <c r="B505" s="83"/>
      <c r="C505" s="84" t="s">
        <v>335</v>
      </c>
      <c r="D505" s="85">
        <f t="shared" si="53"/>
        <v>1607455.9656589676</v>
      </c>
      <c r="E505" s="86">
        <v>0</v>
      </c>
      <c r="F505" s="86">
        <v>0</v>
      </c>
      <c r="G505" s="86">
        <v>0</v>
      </c>
      <c r="H505" s="86">
        <v>0</v>
      </c>
      <c r="I505" s="86">
        <v>1607455.9656589676</v>
      </c>
      <c r="J505" s="86">
        <v>0</v>
      </c>
      <c r="K505" s="86">
        <v>0</v>
      </c>
      <c r="L505" s="86">
        <v>0</v>
      </c>
      <c r="M505" s="86">
        <v>0</v>
      </c>
      <c r="N505" s="86">
        <v>0</v>
      </c>
      <c r="O505" s="86">
        <v>0</v>
      </c>
      <c r="P505" s="86">
        <v>0</v>
      </c>
      <c r="Q505" s="86">
        <v>0</v>
      </c>
      <c r="R505" s="86">
        <v>0</v>
      </c>
      <c r="S505" s="86">
        <v>0</v>
      </c>
      <c r="T505" s="86">
        <v>0</v>
      </c>
      <c r="U505" s="86">
        <v>0</v>
      </c>
      <c r="V505" s="86">
        <v>0</v>
      </c>
      <c r="W505" s="86">
        <v>0</v>
      </c>
      <c r="X505" s="86">
        <v>0</v>
      </c>
      <c r="Y505" s="86">
        <v>0</v>
      </c>
      <c r="Z505" s="86">
        <v>0</v>
      </c>
      <c r="AA505" s="86">
        <v>0</v>
      </c>
      <c r="AB505" s="86">
        <v>0</v>
      </c>
      <c r="AC505" s="86">
        <v>0</v>
      </c>
      <c r="AD505" s="86">
        <v>0</v>
      </c>
      <c r="AE505" s="86">
        <v>0</v>
      </c>
      <c r="AF505" s="86">
        <v>0</v>
      </c>
      <c r="AG505" s="86">
        <v>0</v>
      </c>
      <c r="AH505" s="86">
        <v>0</v>
      </c>
    </row>
    <row r="506" spans="2:34" ht="15" customHeight="1" outlineLevel="4">
      <c r="B506" s="83"/>
      <c r="C506" s="84" t="s">
        <v>336</v>
      </c>
      <c r="D506" s="85">
        <f t="shared" si="53"/>
        <v>160745.59656589673</v>
      </c>
      <c r="E506" s="86">
        <v>0</v>
      </c>
      <c r="F506" s="86">
        <v>0</v>
      </c>
      <c r="G506" s="86">
        <v>0</v>
      </c>
      <c r="H506" s="86">
        <v>160745.59656589673</v>
      </c>
      <c r="I506" s="86">
        <v>0</v>
      </c>
      <c r="J506" s="86">
        <v>0</v>
      </c>
      <c r="K506" s="86">
        <v>0</v>
      </c>
      <c r="L506" s="86">
        <v>0</v>
      </c>
      <c r="M506" s="86">
        <v>0</v>
      </c>
      <c r="N506" s="86">
        <v>0</v>
      </c>
      <c r="O506" s="86">
        <v>0</v>
      </c>
      <c r="P506" s="86">
        <v>0</v>
      </c>
      <c r="Q506" s="86">
        <v>0</v>
      </c>
      <c r="R506" s="86">
        <v>0</v>
      </c>
      <c r="S506" s="86">
        <v>0</v>
      </c>
      <c r="T506" s="86">
        <v>0</v>
      </c>
      <c r="U506" s="86">
        <v>0</v>
      </c>
      <c r="V506" s="86">
        <v>0</v>
      </c>
      <c r="W506" s="86">
        <v>0</v>
      </c>
      <c r="X506" s="86">
        <v>0</v>
      </c>
      <c r="Y506" s="86">
        <v>0</v>
      </c>
      <c r="Z506" s="86">
        <v>0</v>
      </c>
      <c r="AA506" s="86">
        <v>0</v>
      </c>
      <c r="AB506" s="86">
        <v>0</v>
      </c>
      <c r="AC506" s="86">
        <v>0</v>
      </c>
      <c r="AD506" s="86">
        <v>0</v>
      </c>
      <c r="AE506" s="86">
        <v>0</v>
      </c>
      <c r="AF506" s="86">
        <v>0</v>
      </c>
      <c r="AG506" s="86">
        <v>0</v>
      </c>
      <c r="AH506" s="86">
        <v>0</v>
      </c>
    </row>
    <row r="507" spans="2:34" ht="15" customHeight="1" outlineLevel="4">
      <c r="B507" s="83"/>
      <c r="C507" s="84" t="s">
        <v>337</v>
      </c>
      <c r="D507" s="85">
        <f t="shared" si="53"/>
        <v>562609.58798063849</v>
      </c>
      <c r="E507" s="86">
        <v>0</v>
      </c>
      <c r="F507" s="86">
        <v>0</v>
      </c>
      <c r="G507" s="86">
        <v>0</v>
      </c>
      <c r="H507" s="86">
        <v>0</v>
      </c>
      <c r="I507" s="86">
        <v>562609.58798063849</v>
      </c>
      <c r="J507" s="86">
        <v>0</v>
      </c>
      <c r="K507" s="86">
        <v>0</v>
      </c>
      <c r="L507" s="86">
        <v>0</v>
      </c>
      <c r="M507" s="86">
        <v>0</v>
      </c>
      <c r="N507" s="86">
        <v>0</v>
      </c>
      <c r="O507" s="86">
        <v>0</v>
      </c>
      <c r="P507" s="86">
        <v>0</v>
      </c>
      <c r="Q507" s="86">
        <v>0</v>
      </c>
      <c r="R507" s="86">
        <v>0</v>
      </c>
      <c r="S507" s="86">
        <v>0</v>
      </c>
      <c r="T507" s="86">
        <v>0</v>
      </c>
      <c r="U507" s="86">
        <v>0</v>
      </c>
      <c r="V507" s="86">
        <v>0</v>
      </c>
      <c r="W507" s="86">
        <v>0</v>
      </c>
      <c r="X507" s="86">
        <v>0</v>
      </c>
      <c r="Y507" s="86">
        <v>0</v>
      </c>
      <c r="Z507" s="86">
        <v>0</v>
      </c>
      <c r="AA507" s="86">
        <v>0</v>
      </c>
      <c r="AB507" s="86">
        <v>0</v>
      </c>
      <c r="AC507" s="86">
        <v>0</v>
      </c>
      <c r="AD507" s="86">
        <v>0</v>
      </c>
      <c r="AE507" s="86">
        <v>0</v>
      </c>
      <c r="AF507" s="86">
        <v>0</v>
      </c>
      <c r="AG507" s="86">
        <v>0</v>
      </c>
      <c r="AH507" s="86">
        <v>0</v>
      </c>
    </row>
    <row r="508" spans="2:34" ht="15" customHeight="1" outlineLevel="4">
      <c r="B508" s="83"/>
      <c r="C508" s="84" t="s">
        <v>338</v>
      </c>
      <c r="D508" s="85">
        <f t="shared" si="53"/>
        <v>1285964.7725271739</v>
      </c>
      <c r="E508" s="86">
        <v>0</v>
      </c>
      <c r="F508" s="86">
        <v>0</v>
      </c>
      <c r="G508" s="86">
        <v>0</v>
      </c>
      <c r="H508" s="86">
        <v>1285964.7725271739</v>
      </c>
      <c r="I508" s="86">
        <v>0</v>
      </c>
      <c r="J508" s="86">
        <v>0</v>
      </c>
      <c r="K508" s="86">
        <v>0</v>
      </c>
      <c r="L508" s="86">
        <v>0</v>
      </c>
      <c r="M508" s="86">
        <v>0</v>
      </c>
      <c r="N508" s="86">
        <v>0</v>
      </c>
      <c r="O508" s="86">
        <v>0</v>
      </c>
      <c r="P508" s="86">
        <v>0</v>
      </c>
      <c r="Q508" s="86">
        <v>0</v>
      </c>
      <c r="R508" s="86">
        <v>0</v>
      </c>
      <c r="S508" s="86">
        <v>0</v>
      </c>
      <c r="T508" s="86">
        <v>0</v>
      </c>
      <c r="U508" s="86">
        <v>0</v>
      </c>
      <c r="V508" s="86">
        <v>0</v>
      </c>
      <c r="W508" s="86">
        <v>0</v>
      </c>
      <c r="X508" s="86">
        <v>0</v>
      </c>
      <c r="Y508" s="86">
        <v>0</v>
      </c>
      <c r="Z508" s="86">
        <v>0</v>
      </c>
      <c r="AA508" s="86">
        <v>0</v>
      </c>
      <c r="AB508" s="86">
        <v>0</v>
      </c>
      <c r="AC508" s="86">
        <v>0</v>
      </c>
      <c r="AD508" s="86">
        <v>0</v>
      </c>
      <c r="AE508" s="86">
        <v>0</v>
      </c>
      <c r="AF508" s="86">
        <v>0</v>
      </c>
      <c r="AG508" s="86">
        <v>0</v>
      </c>
      <c r="AH508" s="86">
        <v>0</v>
      </c>
    </row>
    <row r="509" spans="2:34" ht="15" customHeight="1" outlineLevel="4">
      <c r="B509" s="83"/>
      <c r="C509" s="84" t="s">
        <v>339</v>
      </c>
      <c r="D509" s="85">
        <f t="shared" si="53"/>
        <v>241118.39484884514</v>
      </c>
      <c r="E509" s="86">
        <v>0</v>
      </c>
      <c r="F509" s="86">
        <v>0</v>
      </c>
      <c r="G509" s="86">
        <v>0</v>
      </c>
      <c r="H509" s="86">
        <v>0</v>
      </c>
      <c r="I509" s="86">
        <v>241118.39484884514</v>
      </c>
      <c r="J509" s="86">
        <v>0</v>
      </c>
      <c r="K509" s="86">
        <v>0</v>
      </c>
      <c r="L509" s="86">
        <v>0</v>
      </c>
      <c r="M509" s="86">
        <v>0</v>
      </c>
      <c r="N509" s="86">
        <v>0</v>
      </c>
      <c r="O509" s="86">
        <v>0</v>
      </c>
      <c r="P509" s="86">
        <v>0</v>
      </c>
      <c r="Q509" s="86">
        <v>0</v>
      </c>
      <c r="R509" s="86">
        <v>0</v>
      </c>
      <c r="S509" s="86">
        <v>0</v>
      </c>
      <c r="T509" s="86">
        <v>0</v>
      </c>
      <c r="U509" s="86">
        <v>0</v>
      </c>
      <c r="V509" s="86">
        <v>0</v>
      </c>
      <c r="W509" s="86">
        <v>0</v>
      </c>
      <c r="X509" s="86">
        <v>0</v>
      </c>
      <c r="Y509" s="86">
        <v>0</v>
      </c>
      <c r="Z509" s="86">
        <v>0</v>
      </c>
      <c r="AA509" s="86">
        <v>0</v>
      </c>
      <c r="AB509" s="86">
        <v>0</v>
      </c>
      <c r="AC509" s="86">
        <v>0</v>
      </c>
      <c r="AD509" s="86">
        <v>0</v>
      </c>
      <c r="AE509" s="86">
        <v>0</v>
      </c>
      <c r="AF509" s="86">
        <v>0</v>
      </c>
      <c r="AG509" s="86">
        <v>0</v>
      </c>
      <c r="AH509" s="86">
        <v>0</v>
      </c>
    </row>
    <row r="510" spans="2:34" ht="15" customHeight="1" outlineLevel="4">
      <c r="B510" s="83"/>
      <c r="C510" s="84" t="s">
        <v>340</v>
      </c>
      <c r="D510" s="85">
        <f t="shared" si="53"/>
        <v>642982.38626358693</v>
      </c>
      <c r="E510" s="86">
        <v>0</v>
      </c>
      <c r="F510" s="86">
        <v>0</v>
      </c>
      <c r="G510" s="86">
        <v>0</v>
      </c>
      <c r="H510" s="86">
        <v>642982.38626358693</v>
      </c>
      <c r="I510" s="86">
        <v>0</v>
      </c>
      <c r="J510" s="86">
        <v>0</v>
      </c>
      <c r="K510" s="86">
        <v>0</v>
      </c>
      <c r="L510" s="86">
        <v>0</v>
      </c>
      <c r="M510" s="86">
        <v>0</v>
      </c>
      <c r="N510" s="86">
        <v>0</v>
      </c>
      <c r="O510" s="86">
        <v>0</v>
      </c>
      <c r="P510" s="86">
        <v>0</v>
      </c>
      <c r="Q510" s="86">
        <v>0</v>
      </c>
      <c r="R510" s="86">
        <v>0</v>
      </c>
      <c r="S510" s="86">
        <v>0</v>
      </c>
      <c r="T510" s="86">
        <v>0</v>
      </c>
      <c r="U510" s="86">
        <v>0</v>
      </c>
      <c r="V510" s="86">
        <v>0</v>
      </c>
      <c r="W510" s="86">
        <v>0</v>
      </c>
      <c r="X510" s="86">
        <v>0</v>
      </c>
      <c r="Y510" s="86">
        <v>0</v>
      </c>
      <c r="Z510" s="86">
        <v>0</v>
      </c>
      <c r="AA510" s="86">
        <v>0</v>
      </c>
      <c r="AB510" s="86">
        <v>0</v>
      </c>
      <c r="AC510" s="86">
        <v>0</v>
      </c>
      <c r="AD510" s="86">
        <v>0</v>
      </c>
      <c r="AE510" s="86">
        <v>0</v>
      </c>
      <c r="AF510" s="86">
        <v>0</v>
      </c>
      <c r="AG510" s="86">
        <v>0</v>
      </c>
      <c r="AH510" s="86">
        <v>0</v>
      </c>
    </row>
    <row r="511" spans="2:34" ht="15" customHeight="1" outlineLevel="4">
      <c r="B511" s="83"/>
      <c r="C511" s="84" t="s">
        <v>341</v>
      </c>
      <c r="D511" s="85">
        <f t="shared" si="53"/>
        <v>80372.798282948366</v>
      </c>
      <c r="E511" s="86">
        <v>0</v>
      </c>
      <c r="F511" s="86">
        <v>0</v>
      </c>
      <c r="G511" s="86">
        <v>0</v>
      </c>
      <c r="H511" s="86">
        <v>0</v>
      </c>
      <c r="I511" s="86">
        <v>80372.798282948366</v>
      </c>
      <c r="J511" s="86">
        <v>0</v>
      </c>
      <c r="K511" s="86">
        <v>0</v>
      </c>
      <c r="L511" s="86">
        <v>0</v>
      </c>
      <c r="M511" s="86">
        <v>0</v>
      </c>
      <c r="N511" s="86">
        <v>0</v>
      </c>
      <c r="O511" s="86">
        <v>0</v>
      </c>
      <c r="P511" s="86">
        <v>0</v>
      </c>
      <c r="Q511" s="86">
        <v>0</v>
      </c>
      <c r="R511" s="86">
        <v>0</v>
      </c>
      <c r="S511" s="86">
        <v>0</v>
      </c>
      <c r="T511" s="86">
        <v>0</v>
      </c>
      <c r="U511" s="86">
        <v>0</v>
      </c>
      <c r="V511" s="86">
        <v>0</v>
      </c>
      <c r="W511" s="86">
        <v>0</v>
      </c>
      <c r="X511" s="86">
        <v>0</v>
      </c>
      <c r="Y511" s="86">
        <v>0</v>
      </c>
      <c r="Z511" s="86">
        <v>0</v>
      </c>
      <c r="AA511" s="86">
        <v>0</v>
      </c>
      <c r="AB511" s="86">
        <v>0</v>
      </c>
      <c r="AC511" s="86">
        <v>0</v>
      </c>
      <c r="AD511" s="86">
        <v>0</v>
      </c>
      <c r="AE511" s="86">
        <v>0</v>
      </c>
      <c r="AF511" s="86">
        <v>0</v>
      </c>
      <c r="AG511" s="86">
        <v>0</v>
      </c>
      <c r="AH511" s="86">
        <v>0</v>
      </c>
    </row>
    <row r="512" spans="2:34" ht="15" customHeight="1" outlineLevel="4">
      <c r="B512" s="83"/>
      <c r="C512" s="84" t="s">
        <v>342</v>
      </c>
      <c r="D512" s="85">
        <f t="shared" si="53"/>
        <v>241118.39484884514</v>
      </c>
      <c r="E512" s="86">
        <v>0</v>
      </c>
      <c r="F512" s="86">
        <v>0</v>
      </c>
      <c r="G512" s="86">
        <v>0</v>
      </c>
      <c r="H512" s="86">
        <v>241118.39484884514</v>
      </c>
      <c r="I512" s="86">
        <v>0</v>
      </c>
      <c r="J512" s="86">
        <v>0</v>
      </c>
      <c r="K512" s="86">
        <v>0</v>
      </c>
      <c r="L512" s="86">
        <v>0</v>
      </c>
      <c r="M512" s="86">
        <v>0</v>
      </c>
      <c r="N512" s="86">
        <v>0</v>
      </c>
      <c r="O512" s="86">
        <v>0</v>
      </c>
      <c r="P512" s="86">
        <v>0</v>
      </c>
      <c r="Q512" s="86">
        <v>0</v>
      </c>
      <c r="R512" s="86">
        <v>0</v>
      </c>
      <c r="S512" s="86">
        <v>0</v>
      </c>
      <c r="T512" s="86">
        <v>0</v>
      </c>
      <c r="U512" s="86">
        <v>0</v>
      </c>
      <c r="V512" s="86">
        <v>0</v>
      </c>
      <c r="W512" s="86">
        <v>0</v>
      </c>
      <c r="X512" s="86">
        <v>0</v>
      </c>
      <c r="Y512" s="86">
        <v>0</v>
      </c>
      <c r="Z512" s="86">
        <v>0</v>
      </c>
      <c r="AA512" s="86">
        <v>0</v>
      </c>
      <c r="AB512" s="86">
        <v>0</v>
      </c>
      <c r="AC512" s="86">
        <v>0</v>
      </c>
      <c r="AD512" s="86">
        <v>0</v>
      </c>
      <c r="AE512" s="86">
        <v>0</v>
      </c>
      <c r="AF512" s="86">
        <v>0</v>
      </c>
      <c r="AG512" s="86">
        <v>0</v>
      </c>
      <c r="AH512" s="86">
        <v>0</v>
      </c>
    </row>
    <row r="513" spans="2:34" ht="15" customHeight="1" outlineLevel="4">
      <c r="B513" s="83"/>
      <c r="C513" s="84" t="s">
        <v>343</v>
      </c>
      <c r="D513" s="85">
        <f t="shared" si="53"/>
        <v>642971.36786358699</v>
      </c>
      <c r="E513" s="86">
        <v>0</v>
      </c>
      <c r="F513" s="86">
        <v>0</v>
      </c>
      <c r="G513" s="86">
        <v>0</v>
      </c>
      <c r="H513" s="86">
        <v>0</v>
      </c>
      <c r="I513" s="86">
        <v>642971.36786358699</v>
      </c>
      <c r="J513" s="86">
        <v>0</v>
      </c>
      <c r="K513" s="86">
        <v>0</v>
      </c>
      <c r="L513" s="86">
        <v>0</v>
      </c>
      <c r="M513" s="86">
        <v>0</v>
      </c>
      <c r="N513" s="86">
        <v>0</v>
      </c>
      <c r="O513" s="86">
        <v>0</v>
      </c>
      <c r="P513" s="86">
        <v>0</v>
      </c>
      <c r="Q513" s="86">
        <v>0</v>
      </c>
      <c r="R513" s="86">
        <v>0</v>
      </c>
      <c r="S513" s="86">
        <v>0</v>
      </c>
      <c r="T513" s="86">
        <v>0</v>
      </c>
      <c r="U513" s="86">
        <v>0</v>
      </c>
      <c r="V513" s="86">
        <v>0</v>
      </c>
      <c r="W513" s="86">
        <v>0</v>
      </c>
      <c r="X513" s="86">
        <v>0</v>
      </c>
      <c r="Y513" s="86">
        <v>0</v>
      </c>
      <c r="Z513" s="86">
        <v>0</v>
      </c>
      <c r="AA513" s="86">
        <v>0</v>
      </c>
      <c r="AB513" s="86">
        <v>0</v>
      </c>
      <c r="AC513" s="86">
        <v>0</v>
      </c>
      <c r="AD513" s="86">
        <v>0</v>
      </c>
      <c r="AE513" s="86">
        <v>0</v>
      </c>
      <c r="AF513" s="86">
        <v>0</v>
      </c>
      <c r="AG513" s="86">
        <v>0</v>
      </c>
      <c r="AH513" s="86">
        <v>0</v>
      </c>
    </row>
    <row r="514" spans="2:34" ht="15" customHeight="1" outlineLevel="4">
      <c r="B514" s="83"/>
      <c r="C514" s="84" t="s">
        <v>344</v>
      </c>
      <c r="D514" s="85">
        <f t="shared" si="53"/>
        <v>642982.38626358693</v>
      </c>
      <c r="E514" s="86">
        <v>0</v>
      </c>
      <c r="F514" s="86">
        <v>0</v>
      </c>
      <c r="G514" s="86">
        <v>0</v>
      </c>
      <c r="H514" s="86">
        <v>642982.38626358693</v>
      </c>
      <c r="I514" s="86">
        <v>0</v>
      </c>
      <c r="J514" s="86">
        <v>0</v>
      </c>
      <c r="K514" s="86">
        <v>0</v>
      </c>
      <c r="L514" s="86">
        <v>0</v>
      </c>
      <c r="M514" s="86">
        <v>0</v>
      </c>
      <c r="N514" s="86">
        <v>0</v>
      </c>
      <c r="O514" s="86">
        <v>0</v>
      </c>
      <c r="P514" s="86">
        <v>0</v>
      </c>
      <c r="Q514" s="86">
        <v>0</v>
      </c>
      <c r="R514" s="86">
        <v>0</v>
      </c>
      <c r="S514" s="86">
        <v>0</v>
      </c>
      <c r="T514" s="86">
        <v>0</v>
      </c>
      <c r="U514" s="86">
        <v>0</v>
      </c>
      <c r="V514" s="86">
        <v>0</v>
      </c>
      <c r="W514" s="86">
        <v>0</v>
      </c>
      <c r="X514" s="86">
        <v>0</v>
      </c>
      <c r="Y514" s="86">
        <v>0</v>
      </c>
      <c r="Z514" s="86">
        <v>0</v>
      </c>
      <c r="AA514" s="86">
        <v>0</v>
      </c>
      <c r="AB514" s="86">
        <v>0</v>
      </c>
      <c r="AC514" s="86">
        <v>0</v>
      </c>
      <c r="AD514" s="86">
        <v>0</v>
      </c>
      <c r="AE514" s="86">
        <v>0</v>
      </c>
      <c r="AF514" s="86">
        <v>0</v>
      </c>
      <c r="AG514" s="86">
        <v>0</v>
      </c>
      <c r="AH514" s="86">
        <v>0</v>
      </c>
    </row>
    <row r="515" spans="2:34" ht="15" customHeight="1" outlineLevel="4">
      <c r="B515" s="83"/>
      <c r="C515" s="84" t="s">
        <v>345</v>
      </c>
      <c r="D515" s="85">
        <f t="shared" si="53"/>
        <v>160745.59656589673</v>
      </c>
      <c r="E515" s="86">
        <v>0</v>
      </c>
      <c r="F515" s="86">
        <v>0</v>
      </c>
      <c r="G515" s="86">
        <v>0</v>
      </c>
      <c r="H515" s="86">
        <v>0</v>
      </c>
      <c r="I515" s="86">
        <v>160745.59656589673</v>
      </c>
      <c r="J515" s="86">
        <v>0</v>
      </c>
      <c r="K515" s="86">
        <v>0</v>
      </c>
      <c r="L515" s="86">
        <v>0</v>
      </c>
      <c r="M515" s="86">
        <v>0</v>
      </c>
      <c r="N515" s="86">
        <v>0</v>
      </c>
      <c r="O515" s="86">
        <v>0</v>
      </c>
      <c r="P515" s="86">
        <v>0</v>
      </c>
      <c r="Q515" s="86">
        <v>0</v>
      </c>
      <c r="R515" s="86">
        <v>0</v>
      </c>
      <c r="S515" s="86">
        <v>0</v>
      </c>
      <c r="T515" s="86">
        <v>0</v>
      </c>
      <c r="U515" s="86">
        <v>0</v>
      </c>
      <c r="V515" s="86">
        <v>0</v>
      </c>
      <c r="W515" s="86">
        <v>0</v>
      </c>
      <c r="X515" s="86">
        <v>0</v>
      </c>
      <c r="Y515" s="86">
        <v>0</v>
      </c>
      <c r="Z515" s="86">
        <v>0</v>
      </c>
      <c r="AA515" s="86">
        <v>0</v>
      </c>
      <c r="AB515" s="86">
        <v>0</v>
      </c>
      <c r="AC515" s="86">
        <v>0</v>
      </c>
      <c r="AD515" s="86">
        <v>0</v>
      </c>
      <c r="AE515" s="86">
        <v>0</v>
      </c>
      <c r="AF515" s="86">
        <v>0</v>
      </c>
      <c r="AG515" s="86">
        <v>0</v>
      </c>
      <c r="AH515" s="86">
        <v>0</v>
      </c>
    </row>
    <row r="516" spans="2:34" ht="15" customHeight="1" outlineLevel="4">
      <c r="B516" s="83"/>
      <c r="C516" s="84" t="s">
        <v>346</v>
      </c>
      <c r="D516" s="85">
        <f t="shared" si="53"/>
        <v>160745.59656589673</v>
      </c>
      <c r="E516" s="86">
        <v>0</v>
      </c>
      <c r="F516" s="86">
        <v>0</v>
      </c>
      <c r="G516" s="86">
        <v>0</v>
      </c>
      <c r="H516" s="86">
        <v>160745.59656589673</v>
      </c>
      <c r="I516" s="86">
        <v>0</v>
      </c>
      <c r="J516" s="86">
        <v>0</v>
      </c>
      <c r="K516" s="86">
        <v>0</v>
      </c>
      <c r="L516" s="86">
        <v>0</v>
      </c>
      <c r="M516" s="86">
        <v>0</v>
      </c>
      <c r="N516" s="86">
        <v>0</v>
      </c>
      <c r="O516" s="86">
        <v>0</v>
      </c>
      <c r="P516" s="86">
        <v>0</v>
      </c>
      <c r="Q516" s="86">
        <v>0</v>
      </c>
      <c r="R516" s="86">
        <v>0</v>
      </c>
      <c r="S516" s="86">
        <v>0</v>
      </c>
      <c r="T516" s="86">
        <v>0</v>
      </c>
      <c r="U516" s="86">
        <v>0</v>
      </c>
      <c r="V516" s="86">
        <v>0</v>
      </c>
      <c r="W516" s="86">
        <v>0</v>
      </c>
      <c r="X516" s="86">
        <v>0</v>
      </c>
      <c r="Y516" s="86">
        <v>0</v>
      </c>
      <c r="Z516" s="86">
        <v>0</v>
      </c>
      <c r="AA516" s="86">
        <v>0</v>
      </c>
      <c r="AB516" s="86">
        <v>0</v>
      </c>
      <c r="AC516" s="86">
        <v>0</v>
      </c>
      <c r="AD516" s="86">
        <v>0</v>
      </c>
      <c r="AE516" s="86">
        <v>0</v>
      </c>
      <c r="AF516" s="86">
        <v>0</v>
      </c>
      <c r="AG516" s="86">
        <v>0</v>
      </c>
      <c r="AH516" s="86">
        <v>0</v>
      </c>
    </row>
    <row r="517" spans="2:34" ht="15" customHeight="1" outlineLevel="4">
      <c r="B517" s="83"/>
      <c r="C517" s="84" t="s">
        <v>721</v>
      </c>
      <c r="D517" s="85">
        <f t="shared" si="53"/>
        <v>241118.39484884514</v>
      </c>
      <c r="E517" s="86">
        <v>0</v>
      </c>
      <c r="F517" s="86">
        <v>0</v>
      </c>
      <c r="G517" s="86">
        <v>0</v>
      </c>
      <c r="H517" s="86">
        <v>0</v>
      </c>
      <c r="I517" s="86">
        <v>241118.39484884514</v>
      </c>
      <c r="J517" s="86">
        <v>0</v>
      </c>
      <c r="K517" s="86">
        <v>0</v>
      </c>
      <c r="L517" s="86">
        <v>0</v>
      </c>
      <c r="M517" s="86">
        <v>0</v>
      </c>
      <c r="N517" s="86">
        <v>0</v>
      </c>
      <c r="O517" s="86">
        <v>0</v>
      </c>
      <c r="P517" s="86">
        <v>0</v>
      </c>
      <c r="Q517" s="86">
        <v>0</v>
      </c>
      <c r="R517" s="86">
        <v>0</v>
      </c>
      <c r="S517" s="86">
        <v>0</v>
      </c>
      <c r="T517" s="86">
        <v>0</v>
      </c>
      <c r="U517" s="86">
        <v>0</v>
      </c>
      <c r="V517" s="86">
        <v>0</v>
      </c>
      <c r="W517" s="86">
        <v>0</v>
      </c>
      <c r="X517" s="86">
        <v>0</v>
      </c>
      <c r="Y517" s="86">
        <v>0</v>
      </c>
      <c r="Z517" s="86">
        <v>0</v>
      </c>
      <c r="AA517" s="86">
        <v>0</v>
      </c>
      <c r="AB517" s="86">
        <v>0</v>
      </c>
      <c r="AC517" s="86">
        <v>0</v>
      </c>
      <c r="AD517" s="86">
        <v>0</v>
      </c>
      <c r="AE517" s="86">
        <v>0</v>
      </c>
      <c r="AF517" s="86">
        <v>0</v>
      </c>
      <c r="AG517" s="86">
        <v>0</v>
      </c>
      <c r="AH517" s="86">
        <v>0</v>
      </c>
    </row>
    <row r="518" spans="2:34" ht="15" customHeight="1" outlineLevel="4">
      <c r="B518" s="83"/>
      <c r="C518" s="84" t="s">
        <v>722</v>
      </c>
      <c r="D518" s="85">
        <f t="shared" si="53"/>
        <v>321491.19313179346</v>
      </c>
      <c r="E518" s="86">
        <v>0</v>
      </c>
      <c r="F518" s="86">
        <v>0</v>
      </c>
      <c r="G518" s="86">
        <v>0</v>
      </c>
      <c r="H518" s="86">
        <v>321491.19313179346</v>
      </c>
      <c r="I518" s="86">
        <v>0</v>
      </c>
      <c r="J518" s="86">
        <v>0</v>
      </c>
      <c r="K518" s="86">
        <v>0</v>
      </c>
      <c r="L518" s="86">
        <v>0</v>
      </c>
      <c r="M518" s="86">
        <v>0</v>
      </c>
      <c r="N518" s="86">
        <v>0</v>
      </c>
      <c r="O518" s="86">
        <v>0</v>
      </c>
      <c r="P518" s="86">
        <v>0</v>
      </c>
      <c r="Q518" s="86">
        <v>0</v>
      </c>
      <c r="R518" s="86">
        <v>0</v>
      </c>
      <c r="S518" s="86">
        <v>0</v>
      </c>
      <c r="T518" s="86">
        <v>0</v>
      </c>
      <c r="U518" s="86">
        <v>0</v>
      </c>
      <c r="V518" s="86">
        <v>0</v>
      </c>
      <c r="W518" s="86">
        <v>0</v>
      </c>
      <c r="X518" s="86">
        <v>0</v>
      </c>
      <c r="Y518" s="86">
        <v>0</v>
      </c>
      <c r="Z518" s="86">
        <v>0</v>
      </c>
      <c r="AA518" s="86">
        <v>0</v>
      </c>
      <c r="AB518" s="86">
        <v>0</v>
      </c>
      <c r="AC518" s="86">
        <v>0</v>
      </c>
      <c r="AD518" s="86">
        <v>0</v>
      </c>
      <c r="AE518" s="86">
        <v>0</v>
      </c>
      <c r="AF518" s="86">
        <v>0</v>
      </c>
      <c r="AG518" s="86">
        <v>0</v>
      </c>
      <c r="AH518" s="86">
        <v>0</v>
      </c>
    </row>
    <row r="519" spans="2:34" ht="15" customHeight="1" outlineLevel="4">
      <c r="B519" s="83"/>
      <c r="C519" s="84" t="s">
        <v>723</v>
      </c>
      <c r="D519" s="85">
        <f t="shared" si="53"/>
        <v>160745.59656589673</v>
      </c>
      <c r="E519" s="86">
        <v>0</v>
      </c>
      <c r="F519" s="86">
        <v>0</v>
      </c>
      <c r="G519" s="86">
        <v>0</v>
      </c>
      <c r="H519" s="86">
        <v>0</v>
      </c>
      <c r="I519" s="86">
        <v>160745.59656589673</v>
      </c>
      <c r="J519" s="86">
        <v>0</v>
      </c>
      <c r="K519" s="86">
        <v>0</v>
      </c>
      <c r="L519" s="86">
        <v>0</v>
      </c>
      <c r="M519" s="86">
        <v>0</v>
      </c>
      <c r="N519" s="86">
        <v>0</v>
      </c>
      <c r="O519" s="86">
        <v>0</v>
      </c>
      <c r="P519" s="86">
        <v>0</v>
      </c>
      <c r="Q519" s="86">
        <v>0</v>
      </c>
      <c r="R519" s="86">
        <v>0</v>
      </c>
      <c r="S519" s="86">
        <v>0</v>
      </c>
      <c r="T519" s="86">
        <v>0</v>
      </c>
      <c r="U519" s="86">
        <v>0</v>
      </c>
      <c r="V519" s="86">
        <v>0</v>
      </c>
      <c r="W519" s="86">
        <v>0</v>
      </c>
      <c r="X519" s="86">
        <v>0</v>
      </c>
      <c r="Y519" s="86">
        <v>0</v>
      </c>
      <c r="Z519" s="86">
        <v>0</v>
      </c>
      <c r="AA519" s="86">
        <v>0</v>
      </c>
      <c r="AB519" s="86">
        <v>0</v>
      </c>
      <c r="AC519" s="86">
        <v>0</v>
      </c>
      <c r="AD519" s="86">
        <v>0</v>
      </c>
      <c r="AE519" s="86">
        <v>0</v>
      </c>
      <c r="AF519" s="86">
        <v>0</v>
      </c>
      <c r="AG519" s="86">
        <v>0</v>
      </c>
      <c r="AH519" s="86">
        <v>0</v>
      </c>
    </row>
    <row r="520" spans="2:34" ht="15" customHeight="1" outlineLevel="4">
      <c r="B520" s="83"/>
      <c r="C520" s="84" t="s">
        <v>724</v>
      </c>
      <c r="D520" s="85">
        <f t="shared" si="53"/>
        <v>241118.39484884514</v>
      </c>
      <c r="E520" s="86">
        <v>0</v>
      </c>
      <c r="F520" s="86">
        <v>0</v>
      </c>
      <c r="G520" s="86">
        <v>0</v>
      </c>
      <c r="H520" s="86">
        <v>241118.39484884514</v>
      </c>
      <c r="I520" s="86">
        <v>0</v>
      </c>
      <c r="J520" s="86">
        <v>0</v>
      </c>
      <c r="K520" s="86">
        <v>0</v>
      </c>
      <c r="L520" s="86">
        <v>0</v>
      </c>
      <c r="M520" s="86">
        <v>0</v>
      </c>
      <c r="N520" s="86">
        <v>0</v>
      </c>
      <c r="O520" s="86">
        <v>0</v>
      </c>
      <c r="P520" s="86">
        <v>0</v>
      </c>
      <c r="Q520" s="86">
        <v>0</v>
      </c>
      <c r="R520" s="86">
        <v>0</v>
      </c>
      <c r="S520" s="86">
        <v>0</v>
      </c>
      <c r="T520" s="86">
        <v>0</v>
      </c>
      <c r="U520" s="86">
        <v>0</v>
      </c>
      <c r="V520" s="86">
        <v>0</v>
      </c>
      <c r="W520" s="86">
        <v>0</v>
      </c>
      <c r="X520" s="86">
        <v>0</v>
      </c>
      <c r="Y520" s="86">
        <v>0</v>
      </c>
      <c r="Z520" s="86">
        <v>0</v>
      </c>
      <c r="AA520" s="86">
        <v>0</v>
      </c>
      <c r="AB520" s="86">
        <v>0</v>
      </c>
      <c r="AC520" s="86">
        <v>0</v>
      </c>
      <c r="AD520" s="86">
        <v>0</v>
      </c>
      <c r="AE520" s="86">
        <v>0</v>
      </c>
      <c r="AF520" s="86">
        <v>0</v>
      </c>
      <c r="AG520" s="86">
        <v>0</v>
      </c>
      <c r="AH520" s="86">
        <v>0</v>
      </c>
    </row>
    <row r="521" spans="2:34" ht="15" customHeight="1" outlineLevel="4">
      <c r="B521" s="83"/>
      <c r="C521" s="84" t="s">
        <v>725</v>
      </c>
      <c r="D521" s="85">
        <f t="shared" ref="D521:D572" si="58">SUM(E521:AH521)</f>
        <v>321491.19313179346</v>
      </c>
      <c r="E521" s="86">
        <v>0</v>
      </c>
      <c r="F521" s="86">
        <v>0</v>
      </c>
      <c r="G521" s="86">
        <v>0</v>
      </c>
      <c r="H521" s="86">
        <v>0</v>
      </c>
      <c r="I521" s="86">
        <v>321491.19313179346</v>
      </c>
      <c r="J521" s="86">
        <v>0</v>
      </c>
      <c r="K521" s="86">
        <v>0</v>
      </c>
      <c r="L521" s="86">
        <v>0</v>
      </c>
      <c r="M521" s="86">
        <v>0</v>
      </c>
      <c r="N521" s="86">
        <v>0</v>
      </c>
      <c r="O521" s="86">
        <v>0</v>
      </c>
      <c r="P521" s="86">
        <v>0</v>
      </c>
      <c r="Q521" s="86">
        <v>0</v>
      </c>
      <c r="R521" s="86">
        <v>0</v>
      </c>
      <c r="S521" s="86">
        <v>0</v>
      </c>
      <c r="T521" s="86">
        <v>0</v>
      </c>
      <c r="U521" s="86">
        <v>0</v>
      </c>
      <c r="V521" s="86">
        <v>0</v>
      </c>
      <c r="W521" s="86">
        <v>0</v>
      </c>
      <c r="X521" s="86">
        <v>0</v>
      </c>
      <c r="Y521" s="86">
        <v>0</v>
      </c>
      <c r="Z521" s="86">
        <v>0</v>
      </c>
      <c r="AA521" s="86">
        <v>0</v>
      </c>
      <c r="AB521" s="86">
        <v>0</v>
      </c>
      <c r="AC521" s="86">
        <v>0</v>
      </c>
      <c r="AD521" s="86">
        <v>0</v>
      </c>
      <c r="AE521" s="86">
        <v>0</v>
      </c>
      <c r="AF521" s="86">
        <v>0</v>
      </c>
      <c r="AG521" s="86">
        <v>0</v>
      </c>
      <c r="AH521" s="86">
        <v>0</v>
      </c>
    </row>
    <row r="522" spans="2:34" ht="15" customHeight="1" outlineLevel="2">
      <c r="B522" s="43"/>
      <c r="C522" s="117" t="s">
        <v>294</v>
      </c>
      <c r="D522" s="88">
        <f t="shared" si="58"/>
        <v>835877.10214266309</v>
      </c>
      <c r="E522" s="82">
        <f>E523+E526</f>
        <v>0</v>
      </c>
      <c r="F522" s="82">
        <f t="shared" ref="F522:AH522" si="59">F523+F526</f>
        <v>144671.03690930709</v>
      </c>
      <c r="G522" s="82">
        <f t="shared" si="59"/>
        <v>48223.678969769018</v>
      </c>
      <c r="H522" s="82">
        <f t="shared" si="59"/>
        <v>482236.78969769028</v>
      </c>
      <c r="I522" s="82">
        <f t="shared" si="59"/>
        <v>160745.59656589673</v>
      </c>
      <c r="J522" s="82">
        <f t="shared" si="59"/>
        <v>0</v>
      </c>
      <c r="K522" s="82">
        <f t="shared" si="59"/>
        <v>0</v>
      </c>
      <c r="L522" s="82">
        <f t="shared" si="59"/>
        <v>0</v>
      </c>
      <c r="M522" s="82">
        <f t="shared" si="59"/>
        <v>0</v>
      </c>
      <c r="N522" s="82">
        <f t="shared" si="59"/>
        <v>0</v>
      </c>
      <c r="O522" s="82">
        <f t="shared" si="59"/>
        <v>0</v>
      </c>
      <c r="P522" s="82">
        <f t="shared" si="59"/>
        <v>0</v>
      </c>
      <c r="Q522" s="82">
        <f t="shared" si="59"/>
        <v>0</v>
      </c>
      <c r="R522" s="82">
        <f t="shared" si="59"/>
        <v>0</v>
      </c>
      <c r="S522" s="82">
        <f t="shared" si="59"/>
        <v>0</v>
      </c>
      <c r="T522" s="82">
        <f t="shared" si="59"/>
        <v>0</v>
      </c>
      <c r="U522" s="82">
        <f t="shared" si="59"/>
        <v>0</v>
      </c>
      <c r="V522" s="82">
        <f t="shared" si="59"/>
        <v>0</v>
      </c>
      <c r="W522" s="82">
        <f t="shared" si="59"/>
        <v>0</v>
      </c>
      <c r="X522" s="82">
        <f t="shared" si="59"/>
        <v>0</v>
      </c>
      <c r="Y522" s="82">
        <f t="shared" si="59"/>
        <v>0</v>
      </c>
      <c r="Z522" s="82">
        <f t="shared" si="59"/>
        <v>0</v>
      </c>
      <c r="AA522" s="82">
        <f t="shared" si="59"/>
        <v>0</v>
      </c>
      <c r="AB522" s="82">
        <f t="shared" si="59"/>
        <v>0</v>
      </c>
      <c r="AC522" s="82">
        <f t="shared" si="59"/>
        <v>0</v>
      </c>
      <c r="AD522" s="82">
        <f t="shared" si="59"/>
        <v>0</v>
      </c>
      <c r="AE522" s="82">
        <f t="shared" si="59"/>
        <v>0</v>
      </c>
      <c r="AF522" s="82">
        <f t="shared" si="59"/>
        <v>0</v>
      </c>
      <c r="AG522" s="82">
        <f t="shared" si="59"/>
        <v>0</v>
      </c>
      <c r="AH522" s="82">
        <f t="shared" si="59"/>
        <v>0</v>
      </c>
    </row>
    <row r="523" spans="2:34" ht="15" customHeight="1" outlineLevel="3">
      <c r="B523" s="90" t="s">
        <v>52</v>
      </c>
      <c r="C523" s="129" t="s">
        <v>690</v>
      </c>
      <c r="D523" s="130">
        <f t="shared" si="58"/>
        <v>192894.7158790761</v>
      </c>
      <c r="E523" s="93">
        <f>SUM(E524:E525)</f>
        <v>0</v>
      </c>
      <c r="F523" s="93">
        <f t="shared" ref="F523:AH523" si="60">SUM(F524:F525)</f>
        <v>144671.03690930709</v>
      </c>
      <c r="G523" s="93">
        <f t="shared" si="60"/>
        <v>48223.678969769018</v>
      </c>
      <c r="H523" s="93">
        <f t="shared" si="60"/>
        <v>0</v>
      </c>
      <c r="I523" s="93">
        <f t="shared" si="60"/>
        <v>0</v>
      </c>
      <c r="J523" s="93">
        <f t="shared" si="60"/>
        <v>0</v>
      </c>
      <c r="K523" s="93">
        <f t="shared" si="60"/>
        <v>0</v>
      </c>
      <c r="L523" s="93">
        <f t="shared" si="60"/>
        <v>0</v>
      </c>
      <c r="M523" s="93">
        <f t="shared" si="60"/>
        <v>0</v>
      </c>
      <c r="N523" s="93">
        <f t="shared" si="60"/>
        <v>0</v>
      </c>
      <c r="O523" s="93">
        <f t="shared" si="60"/>
        <v>0</v>
      </c>
      <c r="P523" s="93">
        <f t="shared" si="60"/>
        <v>0</v>
      </c>
      <c r="Q523" s="93">
        <f t="shared" si="60"/>
        <v>0</v>
      </c>
      <c r="R523" s="93">
        <f t="shared" si="60"/>
        <v>0</v>
      </c>
      <c r="S523" s="93">
        <f t="shared" si="60"/>
        <v>0</v>
      </c>
      <c r="T523" s="93">
        <f t="shared" si="60"/>
        <v>0</v>
      </c>
      <c r="U523" s="93">
        <f t="shared" si="60"/>
        <v>0</v>
      </c>
      <c r="V523" s="93">
        <f t="shared" si="60"/>
        <v>0</v>
      </c>
      <c r="W523" s="93">
        <f t="shared" si="60"/>
        <v>0</v>
      </c>
      <c r="X523" s="93">
        <f t="shared" si="60"/>
        <v>0</v>
      </c>
      <c r="Y523" s="93">
        <f t="shared" si="60"/>
        <v>0</v>
      </c>
      <c r="Z523" s="93">
        <f t="shared" si="60"/>
        <v>0</v>
      </c>
      <c r="AA523" s="93">
        <f t="shared" si="60"/>
        <v>0</v>
      </c>
      <c r="AB523" s="93">
        <f t="shared" si="60"/>
        <v>0</v>
      </c>
      <c r="AC523" s="93">
        <f t="shared" si="60"/>
        <v>0</v>
      </c>
      <c r="AD523" s="93">
        <f t="shared" si="60"/>
        <v>0</v>
      </c>
      <c r="AE523" s="93">
        <f t="shared" si="60"/>
        <v>0</v>
      </c>
      <c r="AF523" s="93">
        <f t="shared" si="60"/>
        <v>0</v>
      </c>
      <c r="AG523" s="93">
        <f t="shared" si="60"/>
        <v>0</v>
      </c>
      <c r="AH523" s="93">
        <f t="shared" si="60"/>
        <v>0</v>
      </c>
    </row>
    <row r="524" spans="2:34" ht="15" customHeight="1" outlineLevel="4">
      <c r="B524" s="83"/>
      <c r="C524" s="84" t="s">
        <v>347</v>
      </c>
      <c r="D524" s="85">
        <f t="shared" si="58"/>
        <v>144671.03690930709</v>
      </c>
      <c r="E524" s="86">
        <v>0</v>
      </c>
      <c r="F524" s="86">
        <v>144671.03690930709</v>
      </c>
      <c r="G524" s="86">
        <v>0</v>
      </c>
      <c r="H524" s="86">
        <v>0</v>
      </c>
      <c r="I524" s="86">
        <v>0</v>
      </c>
      <c r="J524" s="86">
        <v>0</v>
      </c>
      <c r="K524" s="86">
        <v>0</v>
      </c>
      <c r="L524" s="86">
        <v>0</v>
      </c>
      <c r="M524" s="86">
        <v>0</v>
      </c>
      <c r="N524" s="86">
        <v>0</v>
      </c>
      <c r="O524" s="86">
        <v>0</v>
      </c>
      <c r="P524" s="86">
        <v>0</v>
      </c>
      <c r="Q524" s="86">
        <v>0</v>
      </c>
      <c r="R524" s="86">
        <v>0</v>
      </c>
      <c r="S524" s="86">
        <v>0</v>
      </c>
      <c r="T524" s="86">
        <v>0</v>
      </c>
      <c r="U524" s="86">
        <v>0</v>
      </c>
      <c r="V524" s="86">
        <v>0</v>
      </c>
      <c r="W524" s="86">
        <v>0</v>
      </c>
      <c r="X524" s="86">
        <v>0</v>
      </c>
      <c r="Y524" s="86">
        <v>0</v>
      </c>
      <c r="Z524" s="86">
        <v>0</v>
      </c>
      <c r="AA524" s="86">
        <v>0</v>
      </c>
      <c r="AB524" s="86">
        <v>0</v>
      </c>
      <c r="AC524" s="86">
        <v>0</v>
      </c>
      <c r="AD524" s="86">
        <v>0</v>
      </c>
      <c r="AE524" s="86">
        <v>0</v>
      </c>
      <c r="AF524" s="86">
        <v>0</v>
      </c>
      <c r="AG524" s="86">
        <v>0</v>
      </c>
      <c r="AH524" s="86">
        <v>0</v>
      </c>
    </row>
    <row r="525" spans="2:34" ht="15" customHeight="1" outlineLevel="4">
      <c r="B525" s="83"/>
      <c r="C525" s="84" t="s">
        <v>348</v>
      </c>
      <c r="D525" s="85">
        <f t="shared" si="58"/>
        <v>48223.678969769018</v>
      </c>
      <c r="E525" s="86">
        <v>0</v>
      </c>
      <c r="F525" s="86">
        <v>0</v>
      </c>
      <c r="G525" s="86">
        <v>48223.678969769018</v>
      </c>
      <c r="H525" s="86">
        <v>0</v>
      </c>
      <c r="I525" s="86">
        <v>0</v>
      </c>
      <c r="J525" s="86">
        <v>0</v>
      </c>
      <c r="K525" s="86">
        <v>0</v>
      </c>
      <c r="L525" s="86">
        <v>0</v>
      </c>
      <c r="M525" s="86">
        <v>0</v>
      </c>
      <c r="N525" s="86">
        <v>0</v>
      </c>
      <c r="O525" s="86">
        <v>0</v>
      </c>
      <c r="P525" s="86">
        <v>0</v>
      </c>
      <c r="Q525" s="86">
        <v>0</v>
      </c>
      <c r="R525" s="86">
        <v>0</v>
      </c>
      <c r="S525" s="86">
        <v>0</v>
      </c>
      <c r="T525" s="86">
        <v>0</v>
      </c>
      <c r="U525" s="86">
        <v>0</v>
      </c>
      <c r="V525" s="86">
        <v>0</v>
      </c>
      <c r="W525" s="86">
        <v>0</v>
      </c>
      <c r="X525" s="86">
        <v>0</v>
      </c>
      <c r="Y525" s="86">
        <v>0</v>
      </c>
      <c r="Z525" s="86">
        <v>0</v>
      </c>
      <c r="AA525" s="86">
        <v>0</v>
      </c>
      <c r="AB525" s="86">
        <v>0</v>
      </c>
      <c r="AC525" s="86">
        <v>0</v>
      </c>
      <c r="AD525" s="86">
        <v>0</v>
      </c>
      <c r="AE525" s="86">
        <v>0</v>
      </c>
      <c r="AF525" s="86">
        <v>0</v>
      </c>
      <c r="AG525" s="86">
        <v>0</v>
      </c>
      <c r="AH525" s="86">
        <v>0</v>
      </c>
    </row>
    <row r="526" spans="2:34" ht="15" customHeight="1" outlineLevel="3">
      <c r="B526" s="90" t="s">
        <v>8</v>
      </c>
      <c r="C526" s="91" t="s">
        <v>303</v>
      </c>
      <c r="D526" s="130">
        <f t="shared" si="58"/>
        <v>642982.38626358705</v>
      </c>
      <c r="E526" s="93">
        <f>SUM(E527:E528)</f>
        <v>0</v>
      </c>
      <c r="F526" s="93">
        <f t="shared" ref="F526:AH526" si="61">SUM(F527:F528)</f>
        <v>0</v>
      </c>
      <c r="G526" s="93">
        <f t="shared" si="61"/>
        <v>0</v>
      </c>
      <c r="H526" s="93">
        <f t="shared" si="61"/>
        <v>482236.78969769028</v>
      </c>
      <c r="I526" s="93">
        <f t="shared" si="61"/>
        <v>160745.59656589673</v>
      </c>
      <c r="J526" s="93">
        <f t="shared" si="61"/>
        <v>0</v>
      </c>
      <c r="K526" s="93">
        <f t="shared" si="61"/>
        <v>0</v>
      </c>
      <c r="L526" s="93">
        <f t="shared" si="61"/>
        <v>0</v>
      </c>
      <c r="M526" s="93">
        <f t="shared" si="61"/>
        <v>0</v>
      </c>
      <c r="N526" s="93">
        <f t="shared" si="61"/>
        <v>0</v>
      </c>
      <c r="O526" s="93">
        <f t="shared" si="61"/>
        <v>0</v>
      </c>
      <c r="P526" s="93">
        <f t="shared" si="61"/>
        <v>0</v>
      </c>
      <c r="Q526" s="93">
        <f t="shared" si="61"/>
        <v>0</v>
      </c>
      <c r="R526" s="93">
        <f t="shared" si="61"/>
        <v>0</v>
      </c>
      <c r="S526" s="93">
        <f t="shared" si="61"/>
        <v>0</v>
      </c>
      <c r="T526" s="93">
        <f t="shared" si="61"/>
        <v>0</v>
      </c>
      <c r="U526" s="93">
        <f t="shared" si="61"/>
        <v>0</v>
      </c>
      <c r="V526" s="93">
        <f t="shared" si="61"/>
        <v>0</v>
      </c>
      <c r="W526" s="93">
        <f t="shared" si="61"/>
        <v>0</v>
      </c>
      <c r="X526" s="93">
        <f t="shared" si="61"/>
        <v>0</v>
      </c>
      <c r="Y526" s="93">
        <f t="shared" si="61"/>
        <v>0</v>
      </c>
      <c r="Z526" s="93">
        <f t="shared" si="61"/>
        <v>0</v>
      </c>
      <c r="AA526" s="93">
        <f t="shared" si="61"/>
        <v>0</v>
      </c>
      <c r="AB526" s="93">
        <f t="shared" si="61"/>
        <v>0</v>
      </c>
      <c r="AC526" s="93">
        <f t="shared" si="61"/>
        <v>0</v>
      </c>
      <c r="AD526" s="93">
        <f t="shared" si="61"/>
        <v>0</v>
      </c>
      <c r="AE526" s="93">
        <f t="shared" si="61"/>
        <v>0</v>
      </c>
      <c r="AF526" s="93">
        <f t="shared" si="61"/>
        <v>0</v>
      </c>
      <c r="AG526" s="93">
        <f t="shared" si="61"/>
        <v>0</v>
      </c>
      <c r="AH526" s="93">
        <f t="shared" si="61"/>
        <v>0</v>
      </c>
    </row>
    <row r="527" spans="2:34" ht="15" customHeight="1" outlineLevel="4">
      <c r="B527" s="83"/>
      <c r="C527" s="84" t="s">
        <v>347</v>
      </c>
      <c r="D527" s="85">
        <f t="shared" si="58"/>
        <v>482236.78969769028</v>
      </c>
      <c r="E527" s="86">
        <v>0</v>
      </c>
      <c r="F527" s="86">
        <v>0</v>
      </c>
      <c r="G527" s="86">
        <v>0</v>
      </c>
      <c r="H527" s="86">
        <v>482236.78969769028</v>
      </c>
      <c r="I527" s="86">
        <v>0</v>
      </c>
      <c r="J527" s="86">
        <v>0</v>
      </c>
      <c r="K527" s="86">
        <v>0</v>
      </c>
      <c r="L527" s="86">
        <v>0</v>
      </c>
      <c r="M527" s="86">
        <v>0</v>
      </c>
      <c r="N527" s="86">
        <v>0</v>
      </c>
      <c r="O527" s="86">
        <v>0</v>
      </c>
      <c r="P527" s="86">
        <v>0</v>
      </c>
      <c r="Q527" s="86">
        <v>0</v>
      </c>
      <c r="R527" s="86">
        <v>0</v>
      </c>
      <c r="S527" s="86">
        <v>0</v>
      </c>
      <c r="T527" s="86">
        <v>0</v>
      </c>
      <c r="U527" s="86">
        <v>0</v>
      </c>
      <c r="V527" s="86">
        <v>0</v>
      </c>
      <c r="W527" s="86">
        <v>0</v>
      </c>
      <c r="X527" s="86">
        <v>0</v>
      </c>
      <c r="Y527" s="86">
        <v>0</v>
      </c>
      <c r="Z527" s="86">
        <v>0</v>
      </c>
      <c r="AA527" s="86">
        <v>0</v>
      </c>
      <c r="AB527" s="86">
        <v>0</v>
      </c>
      <c r="AC527" s="86">
        <v>0</v>
      </c>
      <c r="AD527" s="86">
        <v>0</v>
      </c>
      <c r="AE527" s="86">
        <v>0</v>
      </c>
      <c r="AF527" s="86">
        <v>0</v>
      </c>
      <c r="AG527" s="86">
        <v>0</v>
      </c>
      <c r="AH527" s="86">
        <v>0</v>
      </c>
    </row>
    <row r="528" spans="2:34" ht="15" customHeight="1" outlineLevel="4">
      <c r="B528" s="83"/>
      <c r="C528" s="84" t="s">
        <v>348</v>
      </c>
      <c r="D528" s="85">
        <f t="shared" si="58"/>
        <v>160745.59656589673</v>
      </c>
      <c r="E528" s="86">
        <v>0</v>
      </c>
      <c r="F528" s="86">
        <v>0</v>
      </c>
      <c r="G528" s="86">
        <v>0</v>
      </c>
      <c r="H528" s="86">
        <v>0</v>
      </c>
      <c r="I528" s="86">
        <v>160745.59656589673</v>
      </c>
      <c r="J528" s="86">
        <v>0</v>
      </c>
      <c r="K528" s="86">
        <v>0</v>
      </c>
      <c r="L528" s="86">
        <v>0</v>
      </c>
      <c r="M528" s="86">
        <v>0</v>
      </c>
      <c r="N528" s="86">
        <v>0</v>
      </c>
      <c r="O528" s="86">
        <v>0</v>
      </c>
      <c r="P528" s="86">
        <v>0</v>
      </c>
      <c r="Q528" s="86">
        <v>0</v>
      </c>
      <c r="R528" s="86">
        <v>0</v>
      </c>
      <c r="S528" s="86">
        <v>0</v>
      </c>
      <c r="T528" s="86">
        <v>0</v>
      </c>
      <c r="U528" s="86">
        <v>0</v>
      </c>
      <c r="V528" s="86">
        <v>0</v>
      </c>
      <c r="W528" s="86">
        <v>0</v>
      </c>
      <c r="X528" s="86">
        <v>0</v>
      </c>
      <c r="Y528" s="86">
        <v>0</v>
      </c>
      <c r="Z528" s="86">
        <v>0</v>
      </c>
      <c r="AA528" s="86">
        <v>0</v>
      </c>
      <c r="AB528" s="86">
        <v>0</v>
      </c>
      <c r="AC528" s="86">
        <v>0</v>
      </c>
      <c r="AD528" s="86">
        <v>0</v>
      </c>
      <c r="AE528" s="86">
        <v>0</v>
      </c>
      <c r="AF528" s="86">
        <v>0</v>
      </c>
      <c r="AG528" s="86">
        <v>0</v>
      </c>
      <c r="AH528" s="86">
        <v>0</v>
      </c>
    </row>
    <row r="529" spans="2:34" ht="15" customHeight="1" outlineLevel="1">
      <c r="B529" s="166" t="s">
        <v>566</v>
      </c>
      <c r="C529" s="20" t="s">
        <v>311</v>
      </c>
      <c r="D529" s="79">
        <f t="shared" si="58"/>
        <v>7100490.5684182206</v>
      </c>
      <c r="E529" s="80">
        <f>E530</f>
        <v>0</v>
      </c>
      <c r="F529" s="80">
        <f t="shared" ref="F529:AH530" si="62">F530</f>
        <v>1420098.1136836442</v>
      </c>
      <c r="G529" s="80">
        <f t="shared" si="62"/>
        <v>1420098.1136836442</v>
      </c>
      <c r="H529" s="80">
        <f t="shared" si="62"/>
        <v>2130147.1705254661</v>
      </c>
      <c r="I529" s="80">
        <f t="shared" si="62"/>
        <v>2130147.1705254661</v>
      </c>
      <c r="J529" s="80">
        <f t="shared" si="62"/>
        <v>0</v>
      </c>
      <c r="K529" s="80">
        <f t="shared" si="62"/>
        <v>0</v>
      </c>
      <c r="L529" s="80">
        <f t="shared" si="62"/>
        <v>0</v>
      </c>
      <c r="M529" s="80">
        <f t="shared" si="62"/>
        <v>0</v>
      </c>
      <c r="N529" s="80">
        <f t="shared" si="62"/>
        <v>0</v>
      </c>
      <c r="O529" s="80">
        <f t="shared" si="62"/>
        <v>0</v>
      </c>
      <c r="P529" s="80">
        <f t="shared" si="62"/>
        <v>0</v>
      </c>
      <c r="Q529" s="80">
        <f t="shared" si="62"/>
        <v>0</v>
      </c>
      <c r="R529" s="80">
        <f t="shared" si="62"/>
        <v>0</v>
      </c>
      <c r="S529" s="80">
        <f t="shared" si="62"/>
        <v>0</v>
      </c>
      <c r="T529" s="80">
        <f t="shared" si="62"/>
        <v>0</v>
      </c>
      <c r="U529" s="80">
        <f t="shared" si="62"/>
        <v>0</v>
      </c>
      <c r="V529" s="80">
        <f t="shared" si="62"/>
        <v>0</v>
      </c>
      <c r="W529" s="80">
        <f t="shared" si="62"/>
        <v>0</v>
      </c>
      <c r="X529" s="80">
        <f t="shared" si="62"/>
        <v>0</v>
      </c>
      <c r="Y529" s="80">
        <f t="shared" si="62"/>
        <v>0</v>
      </c>
      <c r="Z529" s="80">
        <f t="shared" si="62"/>
        <v>0</v>
      </c>
      <c r="AA529" s="80">
        <f t="shared" si="62"/>
        <v>0</v>
      </c>
      <c r="AB529" s="80">
        <f t="shared" si="62"/>
        <v>0</v>
      </c>
      <c r="AC529" s="80">
        <f t="shared" si="62"/>
        <v>0</v>
      </c>
      <c r="AD529" s="80">
        <f t="shared" si="62"/>
        <v>0</v>
      </c>
      <c r="AE529" s="80">
        <f t="shared" si="62"/>
        <v>0</v>
      </c>
      <c r="AF529" s="80">
        <f t="shared" si="62"/>
        <v>0</v>
      </c>
      <c r="AG529" s="80">
        <f t="shared" si="62"/>
        <v>0</v>
      </c>
      <c r="AH529" s="80">
        <f t="shared" si="62"/>
        <v>0</v>
      </c>
    </row>
    <row r="530" spans="2:34" ht="15" customHeight="1" outlineLevel="2">
      <c r="B530" s="43" t="s">
        <v>8</v>
      </c>
      <c r="C530" s="34" t="s">
        <v>92</v>
      </c>
      <c r="D530" s="88">
        <f t="shared" si="58"/>
        <v>7100490.5684182206</v>
      </c>
      <c r="E530" s="82">
        <f>E531</f>
        <v>0</v>
      </c>
      <c r="F530" s="82">
        <f t="shared" si="62"/>
        <v>1420098.1136836442</v>
      </c>
      <c r="G530" s="82">
        <f t="shared" si="62"/>
        <v>1420098.1136836442</v>
      </c>
      <c r="H530" s="82">
        <f t="shared" si="62"/>
        <v>2130147.1705254661</v>
      </c>
      <c r="I530" s="82">
        <f t="shared" si="62"/>
        <v>2130147.1705254661</v>
      </c>
      <c r="J530" s="82">
        <f t="shared" si="62"/>
        <v>0</v>
      </c>
      <c r="K530" s="82">
        <f t="shared" si="62"/>
        <v>0</v>
      </c>
      <c r="L530" s="82">
        <f t="shared" si="62"/>
        <v>0</v>
      </c>
      <c r="M530" s="82">
        <f t="shared" si="62"/>
        <v>0</v>
      </c>
      <c r="N530" s="82">
        <f t="shared" si="62"/>
        <v>0</v>
      </c>
      <c r="O530" s="82">
        <f t="shared" si="62"/>
        <v>0</v>
      </c>
      <c r="P530" s="82">
        <f t="shared" si="62"/>
        <v>0</v>
      </c>
      <c r="Q530" s="82">
        <f t="shared" si="62"/>
        <v>0</v>
      </c>
      <c r="R530" s="82">
        <f t="shared" si="62"/>
        <v>0</v>
      </c>
      <c r="S530" s="82">
        <f t="shared" si="62"/>
        <v>0</v>
      </c>
      <c r="T530" s="82">
        <f t="shared" si="62"/>
        <v>0</v>
      </c>
      <c r="U530" s="82">
        <f t="shared" si="62"/>
        <v>0</v>
      </c>
      <c r="V530" s="82">
        <f t="shared" si="62"/>
        <v>0</v>
      </c>
      <c r="W530" s="82">
        <f t="shared" si="62"/>
        <v>0</v>
      </c>
      <c r="X530" s="82">
        <f t="shared" si="62"/>
        <v>0</v>
      </c>
      <c r="Y530" s="82">
        <f t="shared" si="62"/>
        <v>0</v>
      </c>
      <c r="Z530" s="82">
        <f t="shared" si="62"/>
        <v>0</v>
      </c>
      <c r="AA530" s="82">
        <f t="shared" si="62"/>
        <v>0</v>
      </c>
      <c r="AB530" s="82">
        <f t="shared" si="62"/>
        <v>0</v>
      </c>
      <c r="AC530" s="82">
        <f t="shared" si="62"/>
        <v>0</v>
      </c>
      <c r="AD530" s="82">
        <f t="shared" si="62"/>
        <v>0</v>
      </c>
      <c r="AE530" s="82">
        <f t="shared" si="62"/>
        <v>0</v>
      </c>
      <c r="AF530" s="82">
        <f t="shared" si="62"/>
        <v>0</v>
      </c>
      <c r="AG530" s="82">
        <f t="shared" si="62"/>
        <v>0</v>
      </c>
      <c r="AH530" s="82">
        <f t="shared" si="62"/>
        <v>0</v>
      </c>
    </row>
    <row r="531" spans="2:34" ht="15" customHeight="1" outlineLevel="3">
      <c r="B531" s="83"/>
      <c r="C531" s="84" t="s">
        <v>109</v>
      </c>
      <c r="D531" s="85">
        <f t="shared" si="58"/>
        <v>7100490.5684182206</v>
      </c>
      <c r="E531" s="86">
        <v>0</v>
      </c>
      <c r="F531" s="86">
        <v>1420098.1136836442</v>
      </c>
      <c r="G531" s="86">
        <v>1420098.1136836442</v>
      </c>
      <c r="H531" s="86">
        <v>2130147.1705254661</v>
      </c>
      <c r="I531" s="86">
        <v>2130147.1705254661</v>
      </c>
      <c r="J531" s="86">
        <v>0</v>
      </c>
      <c r="K531" s="86">
        <v>0</v>
      </c>
      <c r="L531" s="86">
        <v>0</v>
      </c>
      <c r="M531" s="86">
        <v>0</v>
      </c>
      <c r="N531" s="86">
        <v>0</v>
      </c>
      <c r="O531" s="86">
        <v>0</v>
      </c>
      <c r="P531" s="86">
        <v>0</v>
      </c>
      <c r="Q531" s="86">
        <v>0</v>
      </c>
      <c r="R531" s="86">
        <v>0</v>
      </c>
      <c r="S531" s="86">
        <v>0</v>
      </c>
      <c r="T531" s="86">
        <v>0</v>
      </c>
      <c r="U531" s="86">
        <v>0</v>
      </c>
      <c r="V531" s="86">
        <v>0</v>
      </c>
      <c r="W531" s="86">
        <v>0</v>
      </c>
      <c r="X531" s="86">
        <v>0</v>
      </c>
      <c r="Y531" s="86">
        <v>0</v>
      </c>
      <c r="Z531" s="86">
        <v>0</v>
      </c>
      <c r="AA531" s="86">
        <v>0</v>
      </c>
      <c r="AB531" s="86">
        <v>0</v>
      </c>
      <c r="AC531" s="86">
        <v>0</v>
      </c>
      <c r="AD531" s="86">
        <v>0</v>
      </c>
      <c r="AE531" s="86">
        <v>0</v>
      </c>
      <c r="AF531" s="86">
        <v>0</v>
      </c>
      <c r="AG531" s="86">
        <v>0</v>
      </c>
      <c r="AH531" s="87">
        <v>0</v>
      </c>
    </row>
    <row r="532" spans="2:34" ht="15" customHeight="1" outlineLevel="1">
      <c r="B532" s="42">
        <v>2.17</v>
      </c>
      <c r="C532" s="20" t="s">
        <v>312</v>
      </c>
      <c r="D532" s="79">
        <f t="shared" si="58"/>
        <v>1273466.509254863</v>
      </c>
      <c r="E532" s="80">
        <f>E533</f>
        <v>0</v>
      </c>
      <c r="F532" s="80">
        <f t="shared" ref="F532:AH532" si="63">F533</f>
        <v>254693.30185097261</v>
      </c>
      <c r="G532" s="80">
        <f t="shared" si="63"/>
        <v>254693.30185097261</v>
      </c>
      <c r="H532" s="80">
        <f t="shared" si="63"/>
        <v>382039.95277645887</v>
      </c>
      <c r="I532" s="80">
        <f t="shared" si="63"/>
        <v>382039.95277645887</v>
      </c>
      <c r="J532" s="80">
        <f t="shared" si="63"/>
        <v>0</v>
      </c>
      <c r="K532" s="80">
        <f t="shared" si="63"/>
        <v>0</v>
      </c>
      <c r="L532" s="80">
        <f t="shared" si="63"/>
        <v>0</v>
      </c>
      <c r="M532" s="80">
        <f t="shared" si="63"/>
        <v>0</v>
      </c>
      <c r="N532" s="80">
        <f t="shared" si="63"/>
        <v>0</v>
      </c>
      <c r="O532" s="80">
        <f t="shared" si="63"/>
        <v>0</v>
      </c>
      <c r="P532" s="80">
        <f t="shared" si="63"/>
        <v>0</v>
      </c>
      <c r="Q532" s="80">
        <f t="shared" si="63"/>
        <v>0</v>
      </c>
      <c r="R532" s="80">
        <f t="shared" si="63"/>
        <v>0</v>
      </c>
      <c r="S532" s="80">
        <f t="shared" si="63"/>
        <v>0</v>
      </c>
      <c r="T532" s="80">
        <f t="shared" si="63"/>
        <v>0</v>
      </c>
      <c r="U532" s="80">
        <f t="shared" si="63"/>
        <v>0</v>
      </c>
      <c r="V532" s="80">
        <f t="shared" si="63"/>
        <v>0</v>
      </c>
      <c r="W532" s="80">
        <f t="shared" si="63"/>
        <v>0</v>
      </c>
      <c r="X532" s="80">
        <f t="shared" si="63"/>
        <v>0</v>
      </c>
      <c r="Y532" s="80">
        <f t="shared" si="63"/>
        <v>0</v>
      </c>
      <c r="Z532" s="80">
        <f t="shared" si="63"/>
        <v>0</v>
      </c>
      <c r="AA532" s="80">
        <f t="shared" si="63"/>
        <v>0</v>
      </c>
      <c r="AB532" s="80">
        <f t="shared" si="63"/>
        <v>0</v>
      </c>
      <c r="AC532" s="80">
        <f t="shared" si="63"/>
        <v>0</v>
      </c>
      <c r="AD532" s="80">
        <f t="shared" si="63"/>
        <v>0</v>
      </c>
      <c r="AE532" s="80">
        <f t="shared" si="63"/>
        <v>0</v>
      </c>
      <c r="AF532" s="80">
        <f t="shared" si="63"/>
        <v>0</v>
      </c>
      <c r="AG532" s="80">
        <f t="shared" si="63"/>
        <v>0</v>
      </c>
      <c r="AH532" s="80">
        <f t="shared" si="63"/>
        <v>0</v>
      </c>
    </row>
    <row r="533" spans="2:34" ht="15" customHeight="1" outlineLevel="2">
      <c r="B533" s="43" t="s">
        <v>8</v>
      </c>
      <c r="C533" s="34" t="s">
        <v>92</v>
      </c>
      <c r="D533" s="88">
        <f t="shared" si="58"/>
        <v>1273466.509254863</v>
      </c>
      <c r="E533" s="82">
        <f>E534</f>
        <v>0</v>
      </c>
      <c r="F533" s="82">
        <f t="shared" ref="F533:AH533" si="64">F534</f>
        <v>254693.30185097261</v>
      </c>
      <c r="G533" s="82">
        <f t="shared" si="64"/>
        <v>254693.30185097261</v>
      </c>
      <c r="H533" s="82">
        <f t="shared" si="64"/>
        <v>382039.95277645887</v>
      </c>
      <c r="I533" s="82">
        <f t="shared" si="64"/>
        <v>382039.95277645887</v>
      </c>
      <c r="J533" s="82">
        <f t="shared" si="64"/>
        <v>0</v>
      </c>
      <c r="K533" s="82">
        <f t="shared" si="64"/>
        <v>0</v>
      </c>
      <c r="L533" s="82">
        <f t="shared" si="64"/>
        <v>0</v>
      </c>
      <c r="M533" s="82">
        <f t="shared" si="64"/>
        <v>0</v>
      </c>
      <c r="N533" s="82">
        <f t="shared" si="64"/>
        <v>0</v>
      </c>
      <c r="O533" s="82">
        <f t="shared" si="64"/>
        <v>0</v>
      </c>
      <c r="P533" s="82">
        <f t="shared" si="64"/>
        <v>0</v>
      </c>
      <c r="Q533" s="82">
        <f t="shared" si="64"/>
        <v>0</v>
      </c>
      <c r="R533" s="82">
        <f t="shared" si="64"/>
        <v>0</v>
      </c>
      <c r="S533" s="82">
        <f t="shared" si="64"/>
        <v>0</v>
      </c>
      <c r="T533" s="82">
        <f t="shared" si="64"/>
        <v>0</v>
      </c>
      <c r="U533" s="82">
        <f t="shared" si="64"/>
        <v>0</v>
      </c>
      <c r="V533" s="82">
        <f t="shared" si="64"/>
        <v>0</v>
      </c>
      <c r="W533" s="82">
        <f t="shared" si="64"/>
        <v>0</v>
      </c>
      <c r="X533" s="82">
        <f t="shared" si="64"/>
        <v>0</v>
      </c>
      <c r="Y533" s="82">
        <f t="shared" si="64"/>
        <v>0</v>
      </c>
      <c r="Z533" s="82">
        <f t="shared" si="64"/>
        <v>0</v>
      </c>
      <c r="AA533" s="82">
        <f t="shared" si="64"/>
        <v>0</v>
      </c>
      <c r="AB533" s="82">
        <f t="shared" si="64"/>
        <v>0</v>
      </c>
      <c r="AC533" s="82">
        <f t="shared" si="64"/>
        <v>0</v>
      </c>
      <c r="AD533" s="82">
        <f t="shared" si="64"/>
        <v>0</v>
      </c>
      <c r="AE533" s="82">
        <f t="shared" si="64"/>
        <v>0</v>
      </c>
      <c r="AF533" s="82">
        <f t="shared" si="64"/>
        <v>0</v>
      </c>
      <c r="AG533" s="82">
        <f t="shared" si="64"/>
        <v>0</v>
      </c>
      <c r="AH533" s="82">
        <f t="shared" si="64"/>
        <v>0</v>
      </c>
    </row>
    <row r="534" spans="2:34" ht="15" customHeight="1" outlineLevel="3">
      <c r="B534" s="83"/>
      <c r="C534" s="84" t="s">
        <v>109</v>
      </c>
      <c r="D534" s="85">
        <f t="shared" si="58"/>
        <v>1273466.509254863</v>
      </c>
      <c r="E534" s="86">
        <v>0</v>
      </c>
      <c r="F534" s="86">
        <v>254693.30185097261</v>
      </c>
      <c r="G534" s="86">
        <v>254693.30185097261</v>
      </c>
      <c r="H534" s="86">
        <v>382039.95277645887</v>
      </c>
      <c r="I534" s="86">
        <v>382039.95277645887</v>
      </c>
      <c r="J534" s="86">
        <v>0</v>
      </c>
      <c r="K534" s="86">
        <v>0</v>
      </c>
      <c r="L534" s="86">
        <v>0</v>
      </c>
      <c r="M534" s="86">
        <v>0</v>
      </c>
      <c r="N534" s="86">
        <v>0</v>
      </c>
      <c r="O534" s="86">
        <v>0</v>
      </c>
      <c r="P534" s="86">
        <v>0</v>
      </c>
      <c r="Q534" s="86">
        <v>0</v>
      </c>
      <c r="R534" s="86">
        <v>0</v>
      </c>
      <c r="S534" s="86">
        <v>0</v>
      </c>
      <c r="T534" s="86">
        <v>0</v>
      </c>
      <c r="U534" s="86">
        <v>0</v>
      </c>
      <c r="V534" s="86">
        <v>0</v>
      </c>
      <c r="W534" s="86">
        <v>0</v>
      </c>
      <c r="X534" s="86">
        <v>0</v>
      </c>
      <c r="Y534" s="86">
        <v>0</v>
      </c>
      <c r="Z534" s="86">
        <v>0</v>
      </c>
      <c r="AA534" s="86">
        <v>0</v>
      </c>
      <c r="AB534" s="86">
        <v>0</v>
      </c>
      <c r="AC534" s="86">
        <v>0</v>
      </c>
      <c r="AD534" s="86">
        <v>0</v>
      </c>
      <c r="AE534" s="86">
        <v>0</v>
      </c>
      <c r="AF534" s="86">
        <v>0</v>
      </c>
      <c r="AG534" s="86">
        <v>0</v>
      </c>
      <c r="AH534" s="87">
        <v>0</v>
      </c>
    </row>
    <row r="535" spans="2:34" ht="15" customHeight="1" outlineLevel="1">
      <c r="B535" s="42">
        <v>2.1800000000000002</v>
      </c>
      <c r="C535" s="20" t="s">
        <v>313</v>
      </c>
      <c r="D535" s="79">
        <f t="shared" si="58"/>
        <v>51694362.97991012</v>
      </c>
      <c r="E535" s="80">
        <f>E536</f>
        <v>0</v>
      </c>
      <c r="F535" s="80">
        <f t="shared" ref="F535:AH535" si="65">F536</f>
        <v>0</v>
      </c>
      <c r="G535" s="80">
        <f t="shared" si="65"/>
        <v>35460145.476410121</v>
      </c>
      <c r="H535" s="80">
        <f t="shared" si="65"/>
        <v>7056050.1567500001</v>
      </c>
      <c r="I535" s="80">
        <f t="shared" si="65"/>
        <v>9178167.3467500005</v>
      </c>
      <c r="J535" s="80">
        <f t="shared" si="65"/>
        <v>0</v>
      </c>
      <c r="K535" s="80">
        <f t="shared" si="65"/>
        <v>0</v>
      </c>
      <c r="L535" s="80">
        <f t="shared" si="65"/>
        <v>0</v>
      </c>
      <c r="M535" s="80">
        <f t="shared" si="65"/>
        <v>0</v>
      </c>
      <c r="N535" s="80">
        <f t="shared" si="65"/>
        <v>0</v>
      </c>
      <c r="O535" s="80">
        <f t="shared" si="65"/>
        <v>0</v>
      </c>
      <c r="P535" s="80">
        <f t="shared" si="65"/>
        <v>0</v>
      </c>
      <c r="Q535" s="80">
        <f t="shared" si="65"/>
        <v>0</v>
      </c>
      <c r="R535" s="80">
        <f t="shared" si="65"/>
        <v>0</v>
      </c>
      <c r="S535" s="80">
        <f t="shared" si="65"/>
        <v>0</v>
      </c>
      <c r="T535" s="80">
        <f t="shared" si="65"/>
        <v>0</v>
      </c>
      <c r="U535" s="80">
        <f t="shared" si="65"/>
        <v>0</v>
      </c>
      <c r="V535" s="80">
        <f t="shared" si="65"/>
        <v>0</v>
      </c>
      <c r="W535" s="80">
        <f t="shared" si="65"/>
        <v>0</v>
      </c>
      <c r="X535" s="80">
        <f t="shared" si="65"/>
        <v>0</v>
      </c>
      <c r="Y535" s="80">
        <f t="shared" si="65"/>
        <v>0</v>
      </c>
      <c r="Z535" s="80">
        <f t="shared" si="65"/>
        <v>0</v>
      </c>
      <c r="AA535" s="80">
        <f t="shared" si="65"/>
        <v>0</v>
      </c>
      <c r="AB535" s="80">
        <f t="shared" si="65"/>
        <v>0</v>
      </c>
      <c r="AC535" s="80">
        <f t="shared" si="65"/>
        <v>0</v>
      </c>
      <c r="AD535" s="80">
        <f t="shared" si="65"/>
        <v>0</v>
      </c>
      <c r="AE535" s="80">
        <f t="shared" si="65"/>
        <v>0</v>
      </c>
      <c r="AF535" s="80">
        <f t="shared" si="65"/>
        <v>0</v>
      </c>
      <c r="AG535" s="80">
        <f t="shared" si="65"/>
        <v>0</v>
      </c>
      <c r="AH535" s="80">
        <f t="shared" si="65"/>
        <v>0</v>
      </c>
    </row>
    <row r="536" spans="2:34" ht="15" customHeight="1" outlineLevel="2">
      <c r="B536" s="43" t="s">
        <v>8</v>
      </c>
      <c r="C536" s="34" t="s">
        <v>92</v>
      </c>
      <c r="D536" s="88">
        <f t="shared" si="58"/>
        <v>51694362.97991012</v>
      </c>
      <c r="E536" s="82">
        <f>SUM(E537:E541)</f>
        <v>0</v>
      </c>
      <c r="F536" s="82">
        <f t="shared" ref="F536:AH536" si="66">SUM(F537:F541)</f>
        <v>0</v>
      </c>
      <c r="G536" s="82">
        <f t="shared" si="66"/>
        <v>35460145.476410121</v>
      </c>
      <c r="H536" s="82">
        <f t="shared" si="66"/>
        <v>7056050.1567500001</v>
      </c>
      <c r="I536" s="82">
        <f t="shared" si="66"/>
        <v>9178167.3467500005</v>
      </c>
      <c r="J536" s="82">
        <f t="shared" si="66"/>
        <v>0</v>
      </c>
      <c r="K536" s="82">
        <f t="shared" si="66"/>
        <v>0</v>
      </c>
      <c r="L536" s="82">
        <f t="shared" si="66"/>
        <v>0</v>
      </c>
      <c r="M536" s="82">
        <f t="shared" si="66"/>
        <v>0</v>
      </c>
      <c r="N536" s="82">
        <f t="shared" si="66"/>
        <v>0</v>
      </c>
      <c r="O536" s="82">
        <f t="shared" si="66"/>
        <v>0</v>
      </c>
      <c r="P536" s="82">
        <f t="shared" si="66"/>
        <v>0</v>
      </c>
      <c r="Q536" s="82">
        <f t="shared" si="66"/>
        <v>0</v>
      </c>
      <c r="R536" s="82">
        <f t="shared" si="66"/>
        <v>0</v>
      </c>
      <c r="S536" s="82">
        <f t="shared" si="66"/>
        <v>0</v>
      </c>
      <c r="T536" s="82">
        <f t="shared" si="66"/>
        <v>0</v>
      </c>
      <c r="U536" s="82">
        <f t="shared" si="66"/>
        <v>0</v>
      </c>
      <c r="V536" s="82">
        <f t="shared" si="66"/>
        <v>0</v>
      </c>
      <c r="W536" s="82">
        <f t="shared" si="66"/>
        <v>0</v>
      </c>
      <c r="X536" s="82">
        <f t="shared" si="66"/>
        <v>0</v>
      </c>
      <c r="Y536" s="82">
        <f t="shared" si="66"/>
        <v>0</v>
      </c>
      <c r="Z536" s="82">
        <f t="shared" si="66"/>
        <v>0</v>
      </c>
      <c r="AA536" s="82">
        <f t="shared" si="66"/>
        <v>0</v>
      </c>
      <c r="AB536" s="82">
        <f t="shared" si="66"/>
        <v>0</v>
      </c>
      <c r="AC536" s="82">
        <f t="shared" si="66"/>
        <v>0</v>
      </c>
      <c r="AD536" s="82">
        <f t="shared" si="66"/>
        <v>0</v>
      </c>
      <c r="AE536" s="82">
        <f t="shared" si="66"/>
        <v>0</v>
      </c>
      <c r="AF536" s="82">
        <f t="shared" si="66"/>
        <v>0</v>
      </c>
      <c r="AG536" s="82">
        <f t="shared" si="66"/>
        <v>0</v>
      </c>
      <c r="AH536" s="82">
        <f t="shared" si="66"/>
        <v>0</v>
      </c>
    </row>
    <row r="537" spans="2:34" ht="15" customHeight="1" outlineLevel="3">
      <c r="B537" s="83"/>
      <c r="C537" s="84" t="s">
        <v>561</v>
      </c>
      <c r="D537" s="85">
        <f t="shared" si="58"/>
        <v>7056050.1567500001</v>
      </c>
      <c r="E537" s="86">
        <v>0</v>
      </c>
      <c r="F537" s="86">
        <v>0</v>
      </c>
      <c r="G537" s="86">
        <v>0</v>
      </c>
      <c r="H537" s="86">
        <v>7056050.1567500001</v>
      </c>
      <c r="I537" s="86">
        <v>0</v>
      </c>
      <c r="J537" s="86">
        <v>0</v>
      </c>
      <c r="K537" s="86">
        <v>0</v>
      </c>
      <c r="L537" s="86">
        <v>0</v>
      </c>
      <c r="M537" s="86">
        <v>0</v>
      </c>
      <c r="N537" s="86">
        <v>0</v>
      </c>
      <c r="O537" s="86">
        <v>0</v>
      </c>
      <c r="P537" s="86">
        <v>0</v>
      </c>
      <c r="Q537" s="86">
        <v>0</v>
      </c>
      <c r="R537" s="86">
        <v>0</v>
      </c>
      <c r="S537" s="86">
        <v>0</v>
      </c>
      <c r="T537" s="86">
        <v>0</v>
      </c>
      <c r="U537" s="86">
        <v>0</v>
      </c>
      <c r="V537" s="86">
        <v>0</v>
      </c>
      <c r="W537" s="86">
        <v>0</v>
      </c>
      <c r="X537" s="86">
        <v>0</v>
      </c>
      <c r="Y537" s="86">
        <v>0</v>
      </c>
      <c r="Z537" s="86">
        <v>0</v>
      </c>
      <c r="AA537" s="86">
        <v>0</v>
      </c>
      <c r="AB537" s="86">
        <v>0</v>
      </c>
      <c r="AC537" s="86">
        <v>0</v>
      </c>
      <c r="AD537" s="86">
        <v>0</v>
      </c>
      <c r="AE537" s="86">
        <v>0</v>
      </c>
      <c r="AF537" s="86">
        <v>0</v>
      </c>
      <c r="AG537" s="86">
        <v>0</v>
      </c>
      <c r="AH537" s="86">
        <v>0</v>
      </c>
    </row>
    <row r="538" spans="2:34" ht="15" customHeight="1" outlineLevel="3">
      <c r="B538" s="83"/>
      <c r="C538" s="84" t="s">
        <v>562</v>
      </c>
      <c r="D538" s="85">
        <f t="shared" si="58"/>
        <v>35067997.064750001</v>
      </c>
      <c r="E538" s="86">
        <v>0</v>
      </c>
      <c r="F538" s="86">
        <v>0</v>
      </c>
      <c r="G538" s="86">
        <v>35067997.064750001</v>
      </c>
      <c r="H538" s="86">
        <v>0</v>
      </c>
      <c r="I538" s="86">
        <v>0</v>
      </c>
      <c r="J538" s="86">
        <v>0</v>
      </c>
      <c r="K538" s="86">
        <v>0</v>
      </c>
      <c r="L538" s="86">
        <v>0</v>
      </c>
      <c r="M538" s="86">
        <v>0</v>
      </c>
      <c r="N538" s="86">
        <v>0</v>
      </c>
      <c r="O538" s="86">
        <v>0</v>
      </c>
      <c r="P538" s="86">
        <v>0</v>
      </c>
      <c r="Q538" s="86">
        <v>0</v>
      </c>
      <c r="R538" s="86">
        <v>0</v>
      </c>
      <c r="S538" s="86">
        <v>0</v>
      </c>
      <c r="T538" s="86">
        <v>0</v>
      </c>
      <c r="U538" s="86">
        <v>0</v>
      </c>
      <c r="V538" s="86">
        <v>0</v>
      </c>
      <c r="W538" s="86">
        <v>0</v>
      </c>
      <c r="X538" s="86">
        <v>0</v>
      </c>
      <c r="Y538" s="86">
        <v>0</v>
      </c>
      <c r="Z538" s="86">
        <v>0</v>
      </c>
      <c r="AA538" s="86">
        <v>0</v>
      </c>
      <c r="AB538" s="86">
        <v>0</v>
      </c>
      <c r="AC538" s="86">
        <v>0</v>
      </c>
      <c r="AD538" s="86">
        <v>0</v>
      </c>
      <c r="AE538" s="86">
        <v>0</v>
      </c>
      <c r="AF538" s="86">
        <v>0</v>
      </c>
      <c r="AG538" s="86">
        <v>0</v>
      </c>
      <c r="AH538" s="86">
        <v>0</v>
      </c>
    </row>
    <row r="539" spans="2:34" ht="15" customHeight="1" outlineLevel="3">
      <c r="B539" s="83"/>
      <c r="C539" s="84" t="s">
        <v>563</v>
      </c>
      <c r="D539" s="85">
        <f t="shared" si="58"/>
        <v>7798791.17325</v>
      </c>
      <c r="E539" s="86">
        <v>0</v>
      </c>
      <c r="F539" s="86">
        <v>0</v>
      </c>
      <c r="G539" s="86">
        <v>0</v>
      </c>
      <c r="H539" s="86">
        <v>0</v>
      </c>
      <c r="I539" s="86">
        <v>7798791.17325</v>
      </c>
      <c r="J539" s="86">
        <v>0</v>
      </c>
      <c r="K539" s="86">
        <v>0</v>
      </c>
      <c r="L539" s="86">
        <v>0</v>
      </c>
      <c r="M539" s="86">
        <v>0</v>
      </c>
      <c r="N539" s="86">
        <v>0</v>
      </c>
      <c r="O539" s="86">
        <v>0</v>
      </c>
      <c r="P539" s="86">
        <v>0</v>
      </c>
      <c r="Q539" s="86">
        <v>0</v>
      </c>
      <c r="R539" s="86">
        <v>0</v>
      </c>
      <c r="S539" s="86">
        <v>0</v>
      </c>
      <c r="T539" s="86">
        <v>0</v>
      </c>
      <c r="U539" s="86">
        <v>0</v>
      </c>
      <c r="V539" s="86">
        <v>0</v>
      </c>
      <c r="W539" s="86">
        <v>0</v>
      </c>
      <c r="X539" s="86">
        <v>0</v>
      </c>
      <c r="Y539" s="86">
        <v>0</v>
      </c>
      <c r="Z539" s="86">
        <v>0</v>
      </c>
      <c r="AA539" s="86">
        <v>0</v>
      </c>
      <c r="AB539" s="86">
        <v>0</v>
      </c>
      <c r="AC539" s="86">
        <v>0</v>
      </c>
      <c r="AD539" s="86">
        <v>0</v>
      </c>
      <c r="AE539" s="86">
        <v>0</v>
      </c>
      <c r="AF539" s="86">
        <v>0</v>
      </c>
      <c r="AG539" s="86">
        <v>0</v>
      </c>
      <c r="AH539" s="86">
        <v>0</v>
      </c>
    </row>
    <row r="540" spans="2:34" ht="15" customHeight="1" outlineLevel="3">
      <c r="B540" s="83"/>
      <c r="C540" s="84" t="s">
        <v>564</v>
      </c>
      <c r="D540" s="85">
        <f t="shared" si="58"/>
        <v>1379376.1735</v>
      </c>
      <c r="E540" s="86">
        <v>0</v>
      </c>
      <c r="F540" s="86">
        <v>0</v>
      </c>
      <c r="G540" s="86">
        <v>0</v>
      </c>
      <c r="H540" s="86">
        <v>0</v>
      </c>
      <c r="I540" s="86">
        <v>1379376.1735</v>
      </c>
      <c r="J540" s="86">
        <v>0</v>
      </c>
      <c r="K540" s="86">
        <v>0</v>
      </c>
      <c r="L540" s="86">
        <v>0</v>
      </c>
      <c r="M540" s="86">
        <v>0</v>
      </c>
      <c r="N540" s="86">
        <v>0</v>
      </c>
      <c r="O540" s="86">
        <v>0</v>
      </c>
      <c r="P540" s="86">
        <v>0</v>
      </c>
      <c r="Q540" s="86">
        <v>0</v>
      </c>
      <c r="R540" s="86">
        <v>0</v>
      </c>
      <c r="S540" s="86">
        <v>0</v>
      </c>
      <c r="T540" s="86">
        <v>0</v>
      </c>
      <c r="U540" s="86">
        <v>0</v>
      </c>
      <c r="V540" s="86">
        <v>0</v>
      </c>
      <c r="W540" s="86">
        <v>0</v>
      </c>
      <c r="X540" s="86">
        <v>0</v>
      </c>
      <c r="Y540" s="86">
        <v>0</v>
      </c>
      <c r="Z540" s="86">
        <v>0</v>
      </c>
      <c r="AA540" s="86">
        <v>0</v>
      </c>
      <c r="AB540" s="86">
        <v>0</v>
      </c>
      <c r="AC540" s="86">
        <v>0</v>
      </c>
      <c r="AD540" s="86">
        <v>0</v>
      </c>
      <c r="AE540" s="86">
        <v>0</v>
      </c>
      <c r="AF540" s="86">
        <v>0</v>
      </c>
      <c r="AG540" s="86">
        <v>0</v>
      </c>
      <c r="AH540" s="86">
        <v>0</v>
      </c>
    </row>
    <row r="541" spans="2:34" ht="15" customHeight="1" outlineLevel="3">
      <c r="B541" s="83"/>
      <c r="C541" s="84" t="s">
        <v>565</v>
      </c>
      <c r="D541" s="85">
        <f t="shared" si="58"/>
        <v>392148.41166012239</v>
      </c>
      <c r="E541" s="86">
        <v>0</v>
      </c>
      <c r="F541" s="86">
        <v>0</v>
      </c>
      <c r="G541" s="86">
        <v>392148.41166012239</v>
      </c>
      <c r="H541" s="86">
        <v>0</v>
      </c>
      <c r="I541" s="86">
        <v>0</v>
      </c>
      <c r="J541" s="86">
        <v>0</v>
      </c>
      <c r="K541" s="86">
        <v>0</v>
      </c>
      <c r="L541" s="86">
        <v>0</v>
      </c>
      <c r="M541" s="86">
        <v>0</v>
      </c>
      <c r="N541" s="86">
        <v>0</v>
      </c>
      <c r="O541" s="86">
        <v>0</v>
      </c>
      <c r="P541" s="86">
        <v>0</v>
      </c>
      <c r="Q541" s="86">
        <v>0</v>
      </c>
      <c r="R541" s="86">
        <v>0</v>
      </c>
      <c r="S541" s="86">
        <v>0</v>
      </c>
      <c r="T541" s="86">
        <v>0</v>
      </c>
      <c r="U541" s="86">
        <v>0</v>
      </c>
      <c r="V541" s="86">
        <v>0</v>
      </c>
      <c r="W541" s="86">
        <v>0</v>
      </c>
      <c r="X541" s="86">
        <v>0</v>
      </c>
      <c r="Y541" s="86">
        <v>0</v>
      </c>
      <c r="Z541" s="86">
        <v>0</v>
      </c>
      <c r="AA541" s="86">
        <v>0</v>
      </c>
      <c r="AB541" s="86">
        <v>0</v>
      </c>
      <c r="AC541" s="86">
        <v>0</v>
      </c>
      <c r="AD541" s="86">
        <v>0</v>
      </c>
      <c r="AE541" s="86">
        <v>0</v>
      </c>
      <c r="AF541" s="86">
        <v>0</v>
      </c>
      <c r="AG541" s="86">
        <v>0</v>
      </c>
      <c r="AH541" s="86">
        <v>0</v>
      </c>
    </row>
    <row r="542" spans="2:34" ht="15" customHeight="1" outlineLevel="1">
      <c r="B542" s="42">
        <v>2.19</v>
      </c>
      <c r="C542" s="20" t="s">
        <v>108</v>
      </c>
      <c r="D542" s="79">
        <f t="shared" si="58"/>
        <v>87125038.679999977</v>
      </c>
      <c r="E542" s="80">
        <f>E543</f>
        <v>0</v>
      </c>
      <c r="F542" s="80">
        <f t="shared" ref="F542:AH543" si="67">F543</f>
        <v>412011.30258143868</v>
      </c>
      <c r="G542" s="80">
        <f t="shared" si="67"/>
        <v>5400882.2159749968</v>
      </c>
      <c r="H542" s="80">
        <f t="shared" si="67"/>
        <v>7396382.5120970253</v>
      </c>
      <c r="I542" s="80">
        <f t="shared" si="67"/>
        <v>7970438.2273903443</v>
      </c>
      <c r="J542" s="80">
        <f t="shared" si="67"/>
        <v>7978245.8650405537</v>
      </c>
      <c r="K542" s="80">
        <f t="shared" si="67"/>
        <v>6372172.1214336902</v>
      </c>
      <c r="L542" s="80">
        <f t="shared" si="67"/>
        <v>1375986.4334355595</v>
      </c>
      <c r="M542" s="80">
        <f t="shared" si="67"/>
        <v>3863077.2254529288</v>
      </c>
      <c r="N542" s="80">
        <f t="shared" si="67"/>
        <v>3730636.1880260534</v>
      </c>
      <c r="O542" s="80">
        <f t="shared" si="67"/>
        <v>0</v>
      </c>
      <c r="P542" s="80">
        <f t="shared" si="67"/>
        <v>0</v>
      </c>
      <c r="Q542" s="80">
        <f t="shared" si="67"/>
        <v>2939628.3258854817</v>
      </c>
      <c r="R542" s="80">
        <f t="shared" si="67"/>
        <v>2939628.3258854817</v>
      </c>
      <c r="S542" s="80">
        <f t="shared" si="67"/>
        <v>0</v>
      </c>
      <c r="T542" s="80">
        <f t="shared" si="67"/>
        <v>1005200.2129952572</v>
      </c>
      <c r="U542" s="80">
        <f t="shared" si="67"/>
        <v>2389742.3920370596</v>
      </c>
      <c r="V542" s="80">
        <f t="shared" si="67"/>
        <v>5781097.3045863099</v>
      </c>
      <c r="W542" s="80">
        <f t="shared" si="67"/>
        <v>7988010.2055442203</v>
      </c>
      <c r="X542" s="80">
        <f t="shared" si="67"/>
        <v>5131528.7858019611</v>
      </c>
      <c r="Y542" s="80">
        <f t="shared" si="67"/>
        <v>5194933.5412380332</v>
      </c>
      <c r="Z542" s="80">
        <f t="shared" si="67"/>
        <v>5719951.9173269309</v>
      </c>
      <c r="AA542" s="80">
        <f t="shared" si="67"/>
        <v>1945767.6823394867</v>
      </c>
      <c r="AB542" s="80">
        <f t="shared" si="67"/>
        <v>1589717.8949271524</v>
      </c>
      <c r="AC542" s="80">
        <f t="shared" si="67"/>
        <v>0</v>
      </c>
      <c r="AD542" s="80">
        <f t="shared" si="67"/>
        <v>0</v>
      </c>
      <c r="AE542" s="80">
        <f t="shared" si="67"/>
        <v>0</v>
      </c>
      <c r="AF542" s="80">
        <f t="shared" si="67"/>
        <v>0</v>
      </c>
      <c r="AG542" s="80">
        <f t="shared" si="67"/>
        <v>0</v>
      </c>
      <c r="AH542" s="80">
        <f t="shared" si="67"/>
        <v>0</v>
      </c>
    </row>
    <row r="543" spans="2:34" ht="15" customHeight="1" outlineLevel="2">
      <c r="B543" s="43" t="s">
        <v>8</v>
      </c>
      <c r="C543" s="34" t="s">
        <v>92</v>
      </c>
      <c r="D543" s="88">
        <f t="shared" si="58"/>
        <v>87125038.679999977</v>
      </c>
      <c r="E543" s="82">
        <f>E544</f>
        <v>0</v>
      </c>
      <c r="F543" s="82">
        <f t="shared" si="67"/>
        <v>412011.30258143868</v>
      </c>
      <c r="G543" s="82">
        <f t="shared" si="67"/>
        <v>5400882.2159749968</v>
      </c>
      <c r="H543" s="82">
        <f t="shared" si="67"/>
        <v>7396382.5120970253</v>
      </c>
      <c r="I543" s="82">
        <f t="shared" si="67"/>
        <v>7970438.2273903443</v>
      </c>
      <c r="J543" s="82">
        <f t="shared" si="67"/>
        <v>7978245.8650405537</v>
      </c>
      <c r="K543" s="82">
        <f t="shared" si="67"/>
        <v>6372172.1214336902</v>
      </c>
      <c r="L543" s="82">
        <f t="shared" si="67"/>
        <v>1375986.4334355595</v>
      </c>
      <c r="M543" s="82">
        <f t="shared" si="67"/>
        <v>3863077.2254529288</v>
      </c>
      <c r="N543" s="82">
        <f t="shared" si="67"/>
        <v>3730636.1880260534</v>
      </c>
      <c r="O543" s="82">
        <f t="shared" si="67"/>
        <v>0</v>
      </c>
      <c r="P543" s="82">
        <f t="shared" si="67"/>
        <v>0</v>
      </c>
      <c r="Q543" s="82">
        <f t="shared" si="67"/>
        <v>2939628.3258854817</v>
      </c>
      <c r="R543" s="82">
        <f t="shared" si="67"/>
        <v>2939628.3258854817</v>
      </c>
      <c r="S543" s="82">
        <f t="shared" si="67"/>
        <v>0</v>
      </c>
      <c r="T543" s="82">
        <f t="shared" si="67"/>
        <v>1005200.2129952572</v>
      </c>
      <c r="U543" s="82">
        <f t="shared" si="67"/>
        <v>2389742.3920370596</v>
      </c>
      <c r="V543" s="82">
        <f t="shared" si="67"/>
        <v>5781097.3045863099</v>
      </c>
      <c r="W543" s="82">
        <f t="shared" si="67"/>
        <v>7988010.2055442203</v>
      </c>
      <c r="X543" s="82">
        <f t="shared" si="67"/>
        <v>5131528.7858019611</v>
      </c>
      <c r="Y543" s="82">
        <f t="shared" si="67"/>
        <v>5194933.5412380332</v>
      </c>
      <c r="Z543" s="82">
        <f t="shared" si="67"/>
        <v>5719951.9173269309</v>
      </c>
      <c r="AA543" s="82">
        <f t="shared" si="67"/>
        <v>1945767.6823394867</v>
      </c>
      <c r="AB543" s="82">
        <f t="shared" si="67"/>
        <v>1589717.8949271524</v>
      </c>
      <c r="AC543" s="82">
        <f t="shared" si="67"/>
        <v>0</v>
      </c>
      <c r="AD543" s="82">
        <f t="shared" si="67"/>
        <v>0</v>
      </c>
      <c r="AE543" s="82">
        <f t="shared" si="67"/>
        <v>0</v>
      </c>
      <c r="AF543" s="82">
        <f t="shared" si="67"/>
        <v>0</v>
      </c>
      <c r="AG543" s="82">
        <f t="shared" si="67"/>
        <v>0</v>
      </c>
      <c r="AH543" s="82">
        <f t="shared" si="67"/>
        <v>0</v>
      </c>
    </row>
    <row r="544" spans="2:34" ht="15" customHeight="1" outlineLevel="3">
      <c r="B544" s="83"/>
      <c r="C544" s="84" t="s">
        <v>109</v>
      </c>
      <c r="D544" s="85">
        <f t="shared" si="58"/>
        <v>87125038.679999977</v>
      </c>
      <c r="E544" s="86">
        <v>0</v>
      </c>
      <c r="F544" s="86">
        <v>412011.30258143868</v>
      </c>
      <c r="G544" s="86">
        <v>5400882.2159749968</v>
      </c>
      <c r="H544" s="86">
        <v>7396382.5120970253</v>
      </c>
      <c r="I544" s="86">
        <v>7970438.2273903443</v>
      </c>
      <c r="J544" s="86">
        <v>7978245.8650405537</v>
      </c>
      <c r="K544" s="86">
        <v>6372172.1214336902</v>
      </c>
      <c r="L544" s="86">
        <v>1375986.4334355595</v>
      </c>
      <c r="M544" s="86">
        <v>3863077.2254529288</v>
      </c>
      <c r="N544" s="86">
        <v>3730636.1880260534</v>
      </c>
      <c r="O544" s="86">
        <v>0</v>
      </c>
      <c r="P544" s="86">
        <v>0</v>
      </c>
      <c r="Q544" s="86">
        <v>2939628.3258854817</v>
      </c>
      <c r="R544" s="86">
        <v>2939628.3258854817</v>
      </c>
      <c r="S544" s="86">
        <v>0</v>
      </c>
      <c r="T544" s="86">
        <v>1005200.2129952572</v>
      </c>
      <c r="U544" s="86">
        <v>2389742.3920370596</v>
      </c>
      <c r="V544" s="86">
        <v>5781097.3045863099</v>
      </c>
      <c r="W544" s="86">
        <v>7988010.2055442203</v>
      </c>
      <c r="X544" s="86">
        <v>5131528.7858019611</v>
      </c>
      <c r="Y544" s="86">
        <v>5194933.5412380332</v>
      </c>
      <c r="Z544" s="86">
        <v>5719951.9173269309</v>
      </c>
      <c r="AA544" s="86">
        <v>1945767.6823394867</v>
      </c>
      <c r="AB544" s="86">
        <v>1589717.8949271524</v>
      </c>
      <c r="AC544" s="86">
        <v>0</v>
      </c>
      <c r="AD544" s="86">
        <v>0</v>
      </c>
      <c r="AE544" s="86">
        <v>0</v>
      </c>
      <c r="AF544" s="86">
        <v>0</v>
      </c>
      <c r="AG544" s="86">
        <v>0</v>
      </c>
      <c r="AH544" s="87">
        <v>0</v>
      </c>
    </row>
    <row r="545" spans="1:34" ht="15" customHeight="1" outlineLevel="1">
      <c r="B545" s="166" t="s">
        <v>693</v>
      </c>
      <c r="C545" s="20" t="s">
        <v>110</v>
      </c>
      <c r="D545" s="79">
        <f t="shared" si="58"/>
        <v>487635066.77940738</v>
      </c>
      <c r="E545" s="131">
        <f>E546+E547</f>
        <v>14996224.70962948</v>
      </c>
      <c r="F545" s="80">
        <f t="shared" ref="F545:AH545" si="68">F546+F547</f>
        <v>13542507.505930785</v>
      </c>
      <c r="G545" s="80">
        <f t="shared" si="68"/>
        <v>32207624.047038052</v>
      </c>
      <c r="H545" s="80">
        <f t="shared" si="68"/>
        <v>46355931.798765481</v>
      </c>
      <c r="I545" s="80">
        <f t="shared" si="68"/>
        <v>52238629.242986873</v>
      </c>
      <c r="J545" s="80">
        <f t="shared" si="68"/>
        <v>41041025.448506035</v>
      </c>
      <c r="K545" s="80">
        <f t="shared" si="68"/>
        <v>30719332.725842152</v>
      </c>
      <c r="L545" s="80">
        <f t="shared" si="68"/>
        <v>6508627.4091625065</v>
      </c>
      <c r="M545" s="80">
        <f t="shared" si="68"/>
        <v>17907717.782281637</v>
      </c>
      <c r="N545" s="80">
        <f t="shared" si="68"/>
        <v>17346259.067885652</v>
      </c>
      <c r="O545" s="80">
        <f t="shared" si="68"/>
        <v>0</v>
      </c>
      <c r="P545" s="80">
        <f t="shared" si="68"/>
        <v>0</v>
      </c>
      <c r="Q545" s="80">
        <f t="shared" si="68"/>
        <v>13374686.269588221</v>
      </c>
      <c r="R545" s="80">
        <f t="shared" si="68"/>
        <v>13674686.269588221</v>
      </c>
      <c r="S545" s="80">
        <f t="shared" si="68"/>
        <v>200000</v>
      </c>
      <c r="T545" s="80">
        <f t="shared" si="68"/>
        <v>4531866.6199116893</v>
      </c>
      <c r="U545" s="80">
        <f t="shared" si="68"/>
        <v>10785005.92524432</v>
      </c>
      <c r="V545" s="80">
        <f t="shared" si="68"/>
        <v>32420311.1098033</v>
      </c>
      <c r="W545" s="80">
        <f t="shared" si="68"/>
        <v>39422321.84980756</v>
      </c>
      <c r="X545" s="80">
        <f t="shared" si="68"/>
        <v>27863750.330866136</v>
      </c>
      <c r="Y545" s="80">
        <f t="shared" si="68"/>
        <v>27823068.269920431</v>
      </c>
      <c r="Z545" s="80">
        <f t="shared" si="68"/>
        <v>26352466.144721091</v>
      </c>
      <c r="AA545" s="80">
        <f t="shared" si="68"/>
        <v>9751967.67931756</v>
      </c>
      <c r="AB545" s="80">
        <f t="shared" si="68"/>
        <v>7571056.5726102144</v>
      </c>
      <c r="AC545" s="80">
        <f t="shared" si="68"/>
        <v>200000</v>
      </c>
      <c r="AD545" s="80">
        <f t="shared" si="68"/>
        <v>300000</v>
      </c>
      <c r="AE545" s="80">
        <f t="shared" si="68"/>
        <v>0</v>
      </c>
      <c r="AF545" s="80">
        <f t="shared" si="68"/>
        <v>0</v>
      </c>
      <c r="AG545" s="80">
        <f t="shared" si="68"/>
        <v>0</v>
      </c>
      <c r="AH545" s="80">
        <f t="shared" si="68"/>
        <v>500000</v>
      </c>
    </row>
    <row r="546" spans="1:34" ht="15" customHeight="1" outlineLevel="2">
      <c r="B546" s="43" t="s">
        <v>8</v>
      </c>
      <c r="C546" s="34" t="s">
        <v>111</v>
      </c>
      <c r="D546" s="88">
        <f t="shared" si="58"/>
        <v>181493881.69715753</v>
      </c>
      <c r="E546" s="132">
        <v>5554157.2998627713</v>
      </c>
      <c r="F546" s="82">
        <v>4995018.4984390317</v>
      </c>
      <c r="G546" s="82">
        <v>12598294.947823942</v>
      </c>
      <c r="H546" s="82">
        <v>17388909.968805101</v>
      </c>
      <c r="I546" s="82">
        <v>19583041.826899324</v>
      </c>
      <c r="J546" s="82">
        <v>15214852.184359355</v>
      </c>
      <c r="K546" s="82">
        <v>11477833.348519661</v>
      </c>
      <c r="L546" s="82">
        <v>2432261.7898457474</v>
      </c>
      <c r="M546" s="82">
        <v>6693295.7645790335</v>
      </c>
      <c r="N546" s="82">
        <v>6298078.1873617629</v>
      </c>
      <c r="O546" s="82">
        <v>0</v>
      </c>
      <c r="P546" s="82">
        <v>0</v>
      </c>
      <c r="Q546" s="82">
        <v>4999859.434606798</v>
      </c>
      <c r="R546" s="82">
        <v>4999859.434606798</v>
      </c>
      <c r="S546" s="82">
        <v>0</v>
      </c>
      <c r="T546" s="82">
        <v>1672450.1938282717</v>
      </c>
      <c r="U546" s="82">
        <v>4032062.9544095914</v>
      </c>
      <c r="V546" s="82">
        <v>11987410.27601786</v>
      </c>
      <c r="W546" s="82">
        <v>14692096.15486053</v>
      </c>
      <c r="X546" s="82">
        <v>10298944.865678465</v>
      </c>
      <c r="Y546" s="82">
        <v>10386612.202008536</v>
      </c>
      <c r="Z546" s="82">
        <v>9739097.8152620327</v>
      </c>
      <c r="AA546" s="82">
        <v>3620626.1852553096</v>
      </c>
      <c r="AB546" s="82">
        <v>2829118.3641276364</v>
      </c>
      <c r="AC546" s="82">
        <v>0</v>
      </c>
      <c r="AD546" s="82">
        <v>0</v>
      </c>
      <c r="AE546" s="82">
        <v>0</v>
      </c>
      <c r="AF546" s="82">
        <v>0</v>
      </c>
      <c r="AG546" s="82">
        <v>0</v>
      </c>
      <c r="AH546" s="89">
        <v>0</v>
      </c>
    </row>
    <row r="547" spans="1:34" ht="15" customHeight="1" outlineLevel="2">
      <c r="B547" s="43" t="s">
        <v>30</v>
      </c>
      <c r="C547" s="34" t="s">
        <v>691</v>
      </c>
      <c r="D547" s="122">
        <f t="shared" si="58"/>
        <v>306141185.08224988</v>
      </c>
      <c r="E547" s="134">
        <f>SUM(E548:E551)</f>
        <v>9442067.4097667094</v>
      </c>
      <c r="F547" s="123">
        <f t="shared" ref="F547:AH547" si="69">SUM(F548:F551)</f>
        <v>8547489.0074917525</v>
      </c>
      <c r="G547" s="123">
        <f t="shared" si="69"/>
        <v>19609329.099214111</v>
      </c>
      <c r="H547" s="123">
        <f t="shared" si="69"/>
        <v>28967021.829960383</v>
      </c>
      <c r="I547" s="123">
        <f t="shared" si="69"/>
        <v>32655587.416087553</v>
      </c>
      <c r="J547" s="123">
        <f t="shared" si="69"/>
        <v>25826173.264146678</v>
      </c>
      <c r="K547" s="123">
        <f t="shared" si="69"/>
        <v>19241499.377322491</v>
      </c>
      <c r="L547" s="123">
        <f t="shared" si="69"/>
        <v>4076365.6193167586</v>
      </c>
      <c r="M547" s="123">
        <f t="shared" si="69"/>
        <v>11214422.017702606</v>
      </c>
      <c r="N547" s="123">
        <f t="shared" si="69"/>
        <v>11048180.88052389</v>
      </c>
      <c r="O547" s="123">
        <f t="shared" si="69"/>
        <v>0</v>
      </c>
      <c r="P547" s="123">
        <f t="shared" si="69"/>
        <v>0</v>
      </c>
      <c r="Q547" s="123">
        <f t="shared" si="69"/>
        <v>8374826.8349814238</v>
      </c>
      <c r="R547" s="123">
        <f t="shared" si="69"/>
        <v>8674826.8349814229</v>
      </c>
      <c r="S547" s="123">
        <f t="shared" si="69"/>
        <v>200000</v>
      </c>
      <c r="T547" s="123">
        <f t="shared" si="69"/>
        <v>2859416.4260834176</v>
      </c>
      <c r="U547" s="123">
        <f t="shared" si="69"/>
        <v>6752942.9708347293</v>
      </c>
      <c r="V547" s="123">
        <f t="shared" si="69"/>
        <v>20432900.833785441</v>
      </c>
      <c r="W547" s="123">
        <f t="shared" si="69"/>
        <v>24730225.694947027</v>
      </c>
      <c r="X547" s="123">
        <f t="shared" si="69"/>
        <v>17564805.465187669</v>
      </c>
      <c r="Y547" s="123">
        <f t="shared" si="69"/>
        <v>17436456.067911893</v>
      </c>
      <c r="Z547" s="123">
        <f t="shared" si="69"/>
        <v>16613368.32945906</v>
      </c>
      <c r="AA547" s="123">
        <f t="shared" si="69"/>
        <v>6131341.4940622514</v>
      </c>
      <c r="AB547" s="123">
        <f t="shared" si="69"/>
        <v>4741938.2084825775</v>
      </c>
      <c r="AC547" s="123">
        <f t="shared" si="69"/>
        <v>200000</v>
      </c>
      <c r="AD547" s="123">
        <f t="shared" si="69"/>
        <v>300000</v>
      </c>
      <c r="AE547" s="123">
        <f t="shared" si="69"/>
        <v>0</v>
      </c>
      <c r="AF547" s="123">
        <f t="shared" si="69"/>
        <v>0</v>
      </c>
      <c r="AG547" s="123">
        <f t="shared" si="69"/>
        <v>0</v>
      </c>
      <c r="AH547" s="124">
        <f t="shared" si="69"/>
        <v>500000</v>
      </c>
    </row>
    <row r="548" spans="1:34" ht="15" customHeight="1" outlineLevel="3">
      <c r="B548" s="83"/>
      <c r="C548" s="84" t="s">
        <v>112</v>
      </c>
      <c r="D548" s="85">
        <f t="shared" si="58"/>
        <v>188740194.5358704</v>
      </c>
      <c r="E548" s="133">
        <v>5887406.7378545366</v>
      </c>
      <c r="F548" s="86">
        <v>5239419.3363152985</v>
      </c>
      <c r="G548" s="86">
        <v>12226993.438333504</v>
      </c>
      <c r="H548" s="86">
        <v>18061790.082210593</v>
      </c>
      <c r="I548" s="86">
        <v>20237013.330031063</v>
      </c>
      <c r="J548" s="86">
        <v>15916319.799997341</v>
      </c>
      <c r="K548" s="86">
        <v>11997640.788212847</v>
      </c>
      <c r="L548" s="86">
        <v>2541733.8567504496</v>
      </c>
      <c r="M548" s="86">
        <v>6992521.9639792722</v>
      </c>
      <c r="N548" s="86">
        <v>6577101.019620778</v>
      </c>
      <c r="O548" s="86">
        <v>0</v>
      </c>
      <c r="P548" s="86">
        <v>0</v>
      </c>
      <c r="Q548" s="86">
        <v>5221950.850047241</v>
      </c>
      <c r="R548" s="86">
        <v>5221950.850047241</v>
      </c>
      <c r="S548" s="86">
        <v>0</v>
      </c>
      <c r="T548" s="86">
        <v>1782930.2421461309</v>
      </c>
      <c r="U548" s="86">
        <v>4210658.5582851842</v>
      </c>
      <c r="V548" s="86">
        <v>12553455.814007392</v>
      </c>
      <c r="W548" s="86">
        <v>15420023.080378734</v>
      </c>
      <c r="X548" s="86">
        <v>10827466.937117018</v>
      </c>
      <c r="Y548" s="86">
        <v>10872143.195286239</v>
      </c>
      <c r="Z548" s="86">
        <v>10171864.95836859</v>
      </c>
      <c r="AA548" s="86">
        <v>3823071.7551211687</v>
      </c>
      <c r="AB548" s="86">
        <v>2956737.9417597246</v>
      </c>
      <c r="AC548" s="86">
        <v>0</v>
      </c>
      <c r="AD548" s="86">
        <v>0</v>
      </c>
      <c r="AE548" s="86">
        <v>0</v>
      </c>
      <c r="AF548" s="86">
        <v>0</v>
      </c>
      <c r="AG548" s="86">
        <v>0</v>
      </c>
      <c r="AH548" s="87">
        <v>0</v>
      </c>
    </row>
    <row r="549" spans="1:34" ht="15" customHeight="1" outlineLevel="3">
      <c r="B549" s="83"/>
      <c r="C549" s="84" t="s">
        <v>307</v>
      </c>
      <c r="D549" s="85">
        <f t="shared" si="58"/>
        <v>3600000</v>
      </c>
      <c r="E549" s="133">
        <v>0</v>
      </c>
      <c r="F549" s="86">
        <v>300000</v>
      </c>
      <c r="G549" s="86">
        <v>0</v>
      </c>
      <c r="H549" s="86">
        <v>0</v>
      </c>
      <c r="I549" s="86">
        <v>200000</v>
      </c>
      <c r="J549" s="86">
        <v>300000</v>
      </c>
      <c r="K549" s="86">
        <v>0</v>
      </c>
      <c r="L549" s="86">
        <v>0</v>
      </c>
      <c r="M549" s="86">
        <v>0</v>
      </c>
      <c r="N549" s="86">
        <v>500000</v>
      </c>
      <c r="O549" s="86">
        <v>0</v>
      </c>
      <c r="P549" s="86">
        <v>0</v>
      </c>
      <c r="Q549" s="86">
        <v>0</v>
      </c>
      <c r="R549" s="86">
        <v>300000</v>
      </c>
      <c r="S549" s="86">
        <v>200000</v>
      </c>
      <c r="T549" s="86">
        <v>0</v>
      </c>
      <c r="U549" s="86">
        <v>0</v>
      </c>
      <c r="V549" s="86">
        <v>300000</v>
      </c>
      <c r="W549" s="86">
        <v>0</v>
      </c>
      <c r="X549" s="86">
        <v>200000</v>
      </c>
      <c r="Y549" s="86">
        <v>0</v>
      </c>
      <c r="Z549" s="86">
        <v>300000</v>
      </c>
      <c r="AA549" s="86">
        <v>0</v>
      </c>
      <c r="AB549" s="86">
        <v>0</v>
      </c>
      <c r="AC549" s="86">
        <v>200000</v>
      </c>
      <c r="AD549" s="86">
        <v>300000</v>
      </c>
      <c r="AE549" s="86">
        <v>0</v>
      </c>
      <c r="AF549" s="86">
        <v>0</v>
      </c>
      <c r="AG549" s="86">
        <v>0</v>
      </c>
      <c r="AH549" s="87">
        <v>500000</v>
      </c>
    </row>
    <row r="550" spans="1:34" ht="15" customHeight="1" outlineLevel="3">
      <c r="B550" s="83"/>
      <c r="C550" s="84" t="s">
        <v>113</v>
      </c>
      <c r="D550" s="85">
        <f t="shared" si="58"/>
        <v>7112561.9091487192</v>
      </c>
      <c r="E550" s="133">
        <v>222166.29199451083</v>
      </c>
      <c r="F550" s="86">
        <v>188004.35444852841</v>
      </c>
      <c r="G550" s="86">
        <v>461395.97880503791</v>
      </c>
      <c r="H550" s="86">
        <v>681576.98423436203</v>
      </c>
      <c r="I550" s="86">
        <v>763660.88037853071</v>
      </c>
      <c r="J550" s="86">
        <v>600615.84150933358</v>
      </c>
      <c r="K550" s="86">
        <v>452741.16181935277</v>
      </c>
      <c r="L550" s="86">
        <v>95914.485160394324</v>
      </c>
      <c r="M550" s="86">
        <v>263868.7533577084</v>
      </c>
      <c r="N550" s="86">
        <v>248192.49130644448</v>
      </c>
      <c r="O550" s="86">
        <v>0</v>
      </c>
      <c r="P550" s="86">
        <v>0</v>
      </c>
      <c r="Q550" s="86">
        <v>197054.74905838646</v>
      </c>
      <c r="R550" s="86">
        <v>197054.74905838646</v>
      </c>
      <c r="S550" s="86">
        <v>0</v>
      </c>
      <c r="T550" s="86">
        <v>67280.38649608042</v>
      </c>
      <c r="U550" s="86">
        <v>158892.7757843466</v>
      </c>
      <c r="V550" s="86">
        <v>473715.31373612804</v>
      </c>
      <c r="W550" s="86">
        <v>581887.66341051832</v>
      </c>
      <c r="X550" s="86">
        <v>408583.65800441575</v>
      </c>
      <c r="Y550" s="86">
        <v>410269.55453910341</v>
      </c>
      <c r="Z550" s="86">
        <v>383843.96069315437</v>
      </c>
      <c r="AA550" s="86">
        <v>144266.8586838177</v>
      </c>
      <c r="AB550" s="86">
        <v>111575.0166701783</v>
      </c>
      <c r="AC550" s="86">
        <v>0</v>
      </c>
      <c r="AD550" s="86">
        <v>0</v>
      </c>
      <c r="AE550" s="86">
        <v>0</v>
      </c>
      <c r="AF550" s="86">
        <v>0</v>
      </c>
      <c r="AG550" s="86">
        <v>0</v>
      </c>
      <c r="AH550" s="87">
        <v>0</v>
      </c>
    </row>
    <row r="551" spans="1:34" ht="15" customHeight="1" outlineLevel="3">
      <c r="B551" s="83"/>
      <c r="C551" s="84" t="s">
        <v>114</v>
      </c>
      <c r="D551" s="85">
        <f t="shared" si="58"/>
        <v>106688428.63723081</v>
      </c>
      <c r="E551" s="135">
        <v>3332494.3799176621</v>
      </c>
      <c r="F551" s="136">
        <v>2820065.316727926</v>
      </c>
      <c r="G551" s="136">
        <v>6920939.6820755685</v>
      </c>
      <c r="H551" s="136">
        <v>10223654.76351543</v>
      </c>
      <c r="I551" s="136">
        <v>11454913.20567796</v>
      </c>
      <c r="J551" s="136">
        <v>9009237.6226400044</v>
      </c>
      <c r="K551" s="136">
        <v>6791117.4272902906</v>
      </c>
      <c r="L551" s="136">
        <v>1438717.2774059149</v>
      </c>
      <c r="M551" s="136">
        <v>3958031.3003656259</v>
      </c>
      <c r="N551" s="136">
        <v>3722887.3695966667</v>
      </c>
      <c r="O551" s="136">
        <v>0</v>
      </c>
      <c r="P551" s="136">
        <v>0</v>
      </c>
      <c r="Q551" s="136">
        <v>2955821.2358757965</v>
      </c>
      <c r="R551" s="136">
        <v>2955821.2358757965</v>
      </c>
      <c r="S551" s="136">
        <v>0</v>
      </c>
      <c r="T551" s="136">
        <v>1009205.7974412062</v>
      </c>
      <c r="U551" s="136">
        <v>2383391.6367651988</v>
      </c>
      <c r="V551" s="136">
        <v>7105729.70604192</v>
      </c>
      <c r="W551" s="136">
        <v>8728314.9511577748</v>
      </c>
      <c r="X551" s="136">
        <v>6128754.8700662358</v>
      </c>
      <c r="Y551" s="136">
        <v>6154043.3180865506</v>
      </c>
      <c r="Z551" s="136">
        <v>5757659.4103973145</v>
      </c>
      <c r="AA551" s="136">
        <v>2164002.8802572652</v>
      </c>
      <c r="AB551" s="136">
        <v>1673625.2500526744</v>
      </c>
      <c r="AC551" s="136">
        <v>0</v>
      </c>
      <c r="AD551" s="136">
        <v>0</v>
      </c>
      <c r="AE551" s="136">
        <v>0</v>
      </c>
      <c r="AF551" s="136">
        <v>0</v>
      </c>
      <c r="AG551" s="136">
        <v>0</v>
      </c>
      <c r="AH551" s="137">
        <v>0</v>
      </c>
    </row>
    <row r="552" spans="1:34" s="71" customFormat="1" ht="15" customHeight="1">
      <c r="A552" s="44"/>
      <c r="B552" s="75">
        <v>3</v>
      </c>
      <c r="C552" s="76" t="s">
        <v>115</v>
      </c>
      <c r="D552" s="138">
        <f t="shared" si="58"/>
        <v>1054507204.2683548</v>
      </c>
      <c r="E552" s="121">
        <f>E553+E557+E564</f>
        <v>221355358.99099854</v>
      </c>
      <c r="F552" s="121">
        <f t="shared" ref="F552:AH552" si="70">F553+F557+F564</f>
        <v>103139499.56751528</v>
      </c>
      <c r="G552" s="121">
        <f t="shared" si="70"/>
        <v>4614878</v>
      </c>
      <c r="H552" s="121">
        <f t="shared" si="70"/>
        <v>11555793.465783</v>
      </c>
      <c r="I552" s="121">
        <f t="shared" si="70"/>
        <v>5018784</v>
      </c>
      <c r="J552" s="121">
        <f t="shared" si="70"/>
        <v>31855712.405708164</v>
      </c>
      <c r="K552" s="121">
        <f t="shared" si="70"/>
        <v>73284413.527596295</v>
      </c>
      <c r="L552" s="121">
        <f t="shared" si="70"/>
        <v>0</v>
      </c>
      <c r="M552" s="121">
        <f t="shared" si="70"/>
        <v>4714000.1880000001</v>
      </c>
      <c r="N552" s="121">
        <f t="shared" si="70"/>
        <v>2040000</v>
      </c>
      <c r="O552" s="121">
        <f t="shared" si="70"/>
        <v>45391245.154410787</v>
      </c>
      <c r="P552" s="121">
        <f t="shared" si="70"/>
        <v>91996808.075302631</v>
      </c>
      <c r="Q552" s="121">
        <f t="shared" si="70"/>
        <v>4118784</v>
      </c>
      <c r="R552" s="121">
        <f t="shared" si="70"/>
        <v>1983369.1903355555</v>
      </c>
      <c r="S552" s="121">
        <f t="shared" si="70"/>
        <v>6381322.2249831622</v>
      </c>
      <c r="T552" s="121">
        <f t="shared" si="70"/>
        <v>28543397.098190468</v>
      </c>
      <c r="U552" s="121">
        <f t="shared" si="70"/>
        <v>74356265.736860096</v>
      </c>
      <c r="V552" s="121">
        <f t="shared" si="70"/>
        <v>1819319.8094393606</v>
      </c>
      <c r="W552" s="121">
        <f t="shared" si="70"/>
        <v>5328084.9617391322</v>
      </c>
      <c r="X552" s="121">
        <f t="shared" si="70"/>
        <v>2288186.0965780001</v>
      </c>
      <c r="Y552" s="121">
        <f t="shared" si="70"/>
        <v>46240446.116190463</v>
      </c>
      <c r="Z552" s="121">
        <f t="shared" si="70"/>
        <v>87443090.419235647</v>
      </c>
      <c r="AA552" s="121">
        <f t="shared" si="70"/>
        <v>4841291.4179429384</v>
      </c>
      <c r="AB552" s="121">
        <f t="shared" si="70"/>
        <v>1311908.1499725</v>
      </c>
      <c r="AC552" s="121">
        <f t="shared" si="70"/>
        <v>6406970.0965780001</v>
      </c>
      <c r="AD552" s="121">
        <f t="shared" si="70"/>
        <v>40453503.064530939</v>
      </c>
      <c r="AE552" s="121">
        <f t="shared" si="70"/>
        <v>139269551.82256654</v>
      </c>
      <c r="AF552" s="121">
        <f t="shared" si="70"/>
        <v>2575815.0826001563</v>
      </c>
      <c r="AG552" s="121">
        <f t="shared" si="70"/>
        <v>5691207.6621412504</v>
      </c>
      <c r="AH552" s="121">
        <f t="shared" si="70"/>
        <v>488197.94315600005</v>
      </c>
    </row>
    <row r="553" spans="1:34" ht="15" customHeight="1" outlineLevel="1">
      <c r="A553" s="44"/>
      <c r="B553" s="42" t="s">
        <v>116</v>
      </c>
      <c r="C553" s="20" t="s">
        <v>117</v>
      </c>
      <c r="D553" s="79">
        <f t="shared" si="58"/>
        <v>149438877.19999999</v>
      </c>
      <c r="E553" s="80">
        <f>SUM(E554:E556)</f>
        <v>35021147.530000001</v>
      </c>
      <c r="F553" s="80">
        <f t="shared" ref="F553:AH553" si="71">SUM(F554:F556)</f>
        <v>0</v>
      </c>
      <c r="G553" s="80">
        <f t="shared" si="71"/>
        <v>3834878</v>
      </c>
      <c r="H553" s="80">
        <f t="shared" si="71"/>
        <v>0</v>
      </c>
      <c r="I553" s="80">
        <f t="shared" si="71"/>
        <v>4118784</v>
      </c>
      <c r="J553" s="80">
        <f t="shared" si="71"/>
        <v>7731700.4980000006</v>
      </c>
      <c r="K553" s="80">
        <f t="shared" si="71"/>
        <v>3834878</v>
      </c>
      <c r="L553" s="80">
        <f t="shared" si="71"/>
        <v>0</v>
      </c>
      <c r="M553" s="80">
        <f t="shared" si="71"/>
        <v>4118784</v>
      </c>
      <c r="N553" s="80">
        <f t="shared" si="71"/>
        <v>0</v>
      </c>
      <c r="O553" s="80">
        <f t="shared" si="71"/>
        <v>21608375.088</v>
      </c>
      <c r="P553" s="80">
        <f t="shared" si="71"/>
        <v>0</v>
      </c>
      <c r="Q553" s="80">
        <f t="shared" si="71"/>
        <v>4118784</v>
      </c>
      <c r="R553" s="80">
        <f t="shared" si="71"/>
        <v>0</v>
      </c>
      <c r="S553" s="80">
        <f t="shared" si="71"/>
        <v>3834878</v>
      </c>
      <c r="T553" s="80">
        <f t="shared" si="71"/>
        <v>7731700.4980000006</v>
      </c>
      <c r="U553" s="80">
        <f t="shared" si="71"/>
        <v>4118784</v>
      </c>
      <c r="V553" s="80">
        <f t="shared" si="71"/>
        <v>0</v>
      </c>
      <c r="W553" s="80">
        <f t="shared" si="71"/>
        <v>3834878</v>
      </c>
      <c r="X553" s="80">
        <f t="shared" si="71"/>
        <v>0</v>
      </c>
      <c r="Y553" s="80">
        <f t="shared" si="71"/>
        <v>21892281.088</v>
      </c>
      <c r="Z553" s="80">
        <f t="shared" si="71"/>
        <v>0</v>
      </c>
      <c r="AA553" s="80">
        <f t="shared" si="71"/>
        <v>3834878</v>
      </c>
      <c r="AB553" s="80">
        <f t="shared" si="71"/>
        <v>0</v>
      </c>
      <c r="AC553" s="80">
        <f t="shared" si="71"/>
        <v>4118784</v>
      </c>
      <c r="AD553" s="80">
        <f t="shared" si="71"/>
        <v>7731700.4980000006</v>
      </c>
      <c r="AE553" s="80">
        <f t="shared" si="71"/>
        <v>3834878</v>
      </c>
      <c r="AF553" s="80">
        <f t="shared" si="71"/>
        <v>0</v>
      </c>
      <c r="AG553" s="80">
        <f t="shared" si="71"/>
        <v>4118784</v>
      </c>
      <c r="AH553" s="80">
        <f t="shared" si="71"/>
        <v>0</v>
      </c>
    </row>
    <row r="554" spans="1:34" s="100" customFormat="1" ht="15" customHeight="1" outlineLevel="2">
      <c r="A554" s="44"/>
      <c r="B554" s="43" t="s">
        <v>8</v>
      </c>
      <c r="C554" s="34" t="s">
        <v>118</v>
      </c>
      <c r="D554" s="88">
        <f t="shared" si="58"/>
        <v>118588923.19999999</v>
      </c>
      <c r="E554" s="118">
        <v>30916485.529999997</v>
      </c>
      <c r="F554" s="118">
        <v>0</v>
      </c>
      <c r="G554" s="118">
        <v>2066453</v>
      </c>
      <c r="H554" s="118">
        <v>0</v>
      </c>
      <c r="I554" s="118">
        <v>2066453</v>
      </c>
      <c r="J554" s="118">
        <v>7731700.4980000006</v>
      </c>
      <c r="K554" s="118">
        <v>2066453</v>
      </c>
      <c r="L554" s="118">
        <v>0</v>
      </c>
      <c r="M554" s="118">
        <v>2066453</v>
      </c>
      <c r="N554" s="118">
        <v>0</v>
      </c>
      <c r="O554" s="118">
        <v>19839950.088</v>
      </c>
      <c r="P554" s="118">
        <v>0</v>
      </c>
      <c r="Q554" s="118">
        <v>2066453</v>
      </c>
      <c r="R554" s="118">
        <v>0</v>
      </c>
      <c r="S554" s="118">
        <v>2066453</v>
      </c>
      <c r="T554" s="118">
        <v>7731700.4980000006</v>
      </c>
      <c r="U554" s="118">
        <v>2066453</v>
      </c>
      <c r="V554" s="118">
        <v>0</v>
      </c>
      <c r="W554" s="118">
        <v>2066453</v>
      </c>
      <c r="X554" s="118">
        <v>0</v>
      </c>
      <c r="Y554" s="118">
        <v>19839950.088</v>
      </c>
      <c r="Z554" s="118">
        <v>0</v>
      </c>
      <c r="AA554" s="118">
        <v>2066453</v>
      </c>
      <c r="AB554" s="118">
        <v>0</v>
      </c>
      <c r="AC554" s="118">
        <v>2066453</v>
      </c>
      <c r="AD554" s="118">
        <v>7731700.4980000006</v>
      </c>
      <c r="AE554" s="118">
        <v>2066453</v>
      </c>
      <c r="AF554" s="118">
        <v>0</v>
      </c>
      <c r="AG554" s="118">
        <v>2066453</v>
      </c>
      <c r="AH554" s="118">
        <v>0</v>
      </c>
    </row>
    <row r="555" spans="1:34" s="100" customFormat="1" ht="15" customHeight="1" outlineLevel="2">
      <c r="A555" s="44"/>
      <c r="B555" s="43" t="s">
        <v>30</v>
      </c>
      <c r="C555" s="34" t="s">
        <v>119</v>
      </c>
      <c r="D555" s="88">
        <f t="shared" si="58"/>
        <v>2555154</v>
      </c>
      <c r="E555" s="118">
        <v>567812</v>
      </c>
      <c r="F555" s="118">
        <v>0</v>
      </c>
      <c r="G555" s="118">
        <v>0</v>
      </c>
      <c r="H555" s="118">
        <v>0</v>
      </c>
      <c r="I555" s="118">
        <v>283906</v>
      </c>
      <c r="J555" s="118">
        <v>0</v>
      </c>
      <c r="K555" s="118">
        <v>0</v>
      </c>
      <c r="L555" s="118">
        <v>0</v>
      </c>
      <c r="M555" s="118">
        <v>283906</v>
      </c>
      <c r="N555" s="118">
        <v>0</v>
      </c>
      <c r="O555" s="118">
        <v>0</v>
      </c>
      <c r="P555" s="118">
        <v>0</v>
      </c>
      <c r="Q555" s="118">
        <v>283906</v>
      </c>
      <c r="R555" s="118">
        <v>0</v>
      </c>
      <c r="S555" s="118">
        <v>0</v>
      </c>
      <c r="T555" s="118">
        <v>0</v>
      </c>
      <c r="U555" s="118">
        <v>283906</v>
      </c>
      <c r="V555" s="118">
        <v>0</v>
      </c>
      <c r="W555" s="118">
        <v>0</v>
      </c>
      <c r="X555" s="118">
        <v>0</v>
      </c>
      <c r="Y555" s="118">
        <v>283906</v>
      </c>
      <c r="Z555" s="118">
        <v>0</v>
      </c>
      <c r="AA555" s="118">
        <v>0</v>
      </c>
      <c r="AB555" s="118">
        <v>0</v>
      </c>
      <c r="AC555" s="118">
        <v>283906</v>
      </c>
      <c r="AD555" s="118">
        <v>0</v>
      </c>
      <c r="AE555" s="118">
        <v>0</v>
      </c>
      <c r="AF555" s="118">
        <v>0</v>
      </c>
      <c r="AG555" s="118">
        <v>283906</v>
      </c>
      <c r="AH555" s="118">
        <v>0</v>
      </c>
    </row>
    <row r="556" spans="1:34" s="141" customFormat="1" ht="15" customHeight="1" outlineLevel="2">
      <c r="A556" s="44"/>
      <c r="B556" s="116" t="s">
        <v>39</v>
      </c>
      <c r="C556" s="117" t="s">
        <v>299</v>
      </c>
      <c r="D556" s="139">
        <f t="shared" si="58"/>
        <v>28294800</v>
      </c>
      <c r="E556" s="140">
        <v>3536850</v>
      </c>
      <c r="F556" s="140"/>
      <c r="G556" s="140">
        <v>1768425</v>
      </c>
      <c r="H556" s="140"/>
      <c r="I556" s="140">
        <v>1768425</v>
      </c>
      <c r="J556" s="140"/>
      <c r="K556" s="140">
        <v>1768425</v>
      </c>
      <c r="L556" s="140"/>
      <c r="M556" s="140">
        <v>1768425</v>
      </c>
      <c r="N556" s="140"/>
      <c r="O556" s="140">
        <v>1768425</v>
      </c>
      <c r="P556" s="140"/>
      <c r="Q556" s="140">
        <v>1768425</v>
      </c>
      <c r="R556" s="140"/>
      <c r="S556" s="140">
        <v>1768425</v>
      </c>
      <c r="T556" s="140"/>
      <c r="U556" s="140">
        <v>1768425</v>
      </c>
      <c r="V556" s="140"/>
      <c r="W556" s="140">
        <v>1768425</v>
      </c>
      <c r="X556" s="140"/>
      <c r="Y556" s="140">
        <v>1768425</v>
      </c>
      <c r="Z556" s="140"/>
      <c r="AA556" s="140">
        <v>1768425</v>
      </c>
      <c r="AB556" s="140"/>
      <c r="AC556" s="140">
        <v>1768425</v>
      </c>
      <c r="AD556" s="140"/>
      <c r="AE556" s="140">
        <v>1768425</v>
      </c>
      <c r="AF556" s="140"/>
      <c r="AG556" s="140">
        <v>1768425</v>
      </c>
      <c r="AH556" s="140"/>
    </row>
    <row r="557" spans="1:34" ht="15" customHeight="1" outlineLevel="1">
      <c r="A557" s="44"/>
      <c r="B557" s="42" t="s">
        <v>121</v>
      </c>
      <c r="C557" s="20" t="s">
        <v>122</v>
      </c>
      <c r="D557" s="79">
        <f t="shared" si="58"/>
        <v>88820757.012000009</v>
      </c>
      <c r="E557" s="80">
        <f>SUM(E558:E563)</f>
        <v>793812.04</v>
      </c>
      <c r="F557" s="80">
        <f t="shared" ref="F557:AH557" si="72">SUM(F558:F563)</f>
        <v>21980741.039999999</v>
      </c>
      <c r="G557" s="80">
        <f t="shared" si="72"/>
        <v>0</v>
      </c>
      <c r="H557" s="80">
        <f t="shared" si="72"/>
        <v>0</v>
      </c>
      <c r="I557" s="80">
        <f t="shared" si="72"/>
        <v>0</v>
      </c>
      <c r="J557" s="80">
        <f t="shared" si="72"/>
        <v>238143.61199999999</v>
      </c>
      <c r="K557" s="80">
        <f t="shared" si="72"/>
        <v>6594222.3119999999</v>
      </c>
      <c r="L557" s="80">
        <f t="shared" si="72"/>
        <v>0</v>
      </c>
      <c r="M557" s="80">
        <f t="shared" si="72"/>
        <v>0</v>
      </c>
      <c r="N557" s="80">
        <f t="shared" si="72"/>
        <v>0</v>
      </c>
      <c r="O557" s="80">
        <f t="shared" si="72"/>
        <v>793812.04</v>
      </c>
      <c r="P557" s="80">
        <f t="shared" si="72"/>
        <v>21980741.039999999</v>
      </c>
      <c r="Q557" s="80">
        <f t="shared" si="72"/>
        <v>0</v>
      </c>
      <c r="R557" s="80">
        <f t="shared" si="72"/>
        <v>0</v>
      </c>
      <c r="S557" s="80">
        <f t="shared" si="72"/>
        <v>0</v>
      </c>
      <c r="T557" s="80">
        <f t="shared" si="72"/>
        <v>238143.61199999999</v>
      </c>
      <c r="U557" s="80">
        <f t="shared" si="72"/>
        <v>6594222.3119999999</v>
      </c>
      <c r="V557" s="80">
        <f t="shared" si="72"/>
        <v>0</v>
      </c>
      <c r="W557" s="80">
        <f t="shared" si="72"/>
        <v>0</v>
      </c>
      <c r="X557" s="80">
        <f t="shared" si="72"/>
        <v>0</v>
      </c>
      <c r="Y557" s="80">
        <f t="shared" si="72"/>
        <v>793812.04</v>
      </c>
      <c r="Z557" s="80">
        <f t="shared" si="72"/>
        <v>21980741.039999999</v>
      </c>
      <c r="AA557" s="80">
        <f t="shared" si="72"/>
        <v>0</v>
      </c>
      <c r="AB557" s="80">
        <f t="shared" si="72"/>
        <v>0</v>
      </c>
      <c r="AC557" s="80">
        <f t="shared" si="72"/>
        <v>0</v>
      </c>
      <c r="AD557" s="80">
        <f t="shared" si="72"/>
        <v>238143.61199999999</v>
      </c>
      <c r="AE557" s="80">
        <f t="shared" si="72"/>
        <v>6594222.3119999999</v>
      </c>
      <c r="AF557" s="80">
        <f t="shared" si="72"/>
        <v>0</v>
      </c>
      <c r="AG557" s="80">
        <f t="shared" si="72"/>
        <v>0</v>
      </c>
      <c r="AH557" s="80">
        <f t="shared" si="72"/>
        <v>0</v>
      </c>
    </row>
    <row r="558" spans="1:34" ht="15" customHeight="1" outlineLevel="2">
      <c r="A558" s="44"/>
      <c r="B558" s="43" t="s">
        <v>8</v>
      </c>
      <c r="C558" s="34" t="s">
        <v>99</v>
      </c>
      <c r="D558" s="88">
        <f t="shared" si="58"/>
        <v>21431222.513999999</v>
      </c>
      <c r="E558" s="118">
        <v>0</v>
      </c>
      <c r="F558" s="118">
        <v>5495185.2599999998</v>
      </c>
      <c r="G558" s="118">
        <v>0</v>
      </c>
      <c r="H558" s="118">
        <v>0</v>
      </c>
      <c r="I558" s="118">
        <v>0</v>
      </c>
      <c r="J558" s="118">
        <v>0</v>
      </c>
      <c r="K558" s="118">
        <v>1648555.578</v>
      </c>
      <c r="L558" s="118">
        <v>0</v>
      </c>
      <c r="M558" s="118">
        <v>0</v>
      </c>
      <c r="N558" s="118">
        <v>0</v>
      </c>
      <c r="O558" s="118">
        <v>0</v>
      </c>
      <c r="P558" s="118">
        <v>5495185.2599999998</v>
      </c>
      <c r="Q558" s="118">
        <v>0</v>
      </c>
      <c r="R558" s="118">
        <v>0</v>
      </c>
      <c r="S558" s="118">
        <v>0</v>
      </c>
      <c r="T558" s="118">
        <v>0</v>
      </c>
      <c r="U558" s="118">
        <v>1648555.578</v>
      </c>
      <c r="V558" s="118">
        <v>0</v>
      </c>
      <c r="W558" s="118">
        <v>0</v>
      </c>
      <c r="X558" s="118">
        <v>0</v>
      </c>
      <c r="Y558" s="118">
        <v>0</v>
      </c>
      <c r="Z558" s="118">
        <v>5495185.2599999998</v>
      </c>
      <c r="AA558" s="118">
        <v>0</v>
      </c>
      <c r="AB558" s="118">
        <v>0</v>
      </c>
      <c r="AC558" s="118">
        <v>0</v>
      </c>
      <c r="AD558" s="118">
        <v>0</v>
      </c>
      <c r="AE558" s="118">
        <v>1648555.578</v>
      </c>
      <c r="AF558" s="118">
        <v>0</v>
      </c>
      <c r="AG558" s="118">
        <v>0</v>
      </c>
      <c r="AH558" s="119">
        <v>0</v>
      </c>
    </row>
    <row r="559" spans="1:34" ht="15" customHeight="1" outlineLevel="2">
      <c r="A559" s="44"/>
      <c r="B559" s="43" t="s">
        <v>30</v>
      </c>
      <c r="C559" s="34" t="s">
        <v>100</v>
      </c>
      <c r="D559" s="88">
        <f t="shared" si="58"/>
        <v>21431222.513999999</v>
      </c>
      <c r="E559" s="118">
        <v>0</v>
      </c>
      <c r="F559" s="118">
        <v>5495185.2599999998</v>
      </c>
      <c r="G559" s="118">
        <v>0</v>
      </c>
      <c r="H559" s="118">
        <v>0</v>
      </c>
      <c r="I559" s="118">
        <v>0</v>
      </c>
      <c r="J559" s="118">
        <v>0</v>
      </c>
      <c r="K559" s="118">
        <v>1648555.578</v>
      </c>
      <c r="L559" s="118">
        <v>0</v>
      </c>
      <c r="M559" s="118">
        <v>0</v>
      </c>
      <c r="N559" s="118">
        <v>0</v>
      </c>
      <c r="O559" s="118">
        <v>0</v>
      </c>
      <c r="P559" s="118">
        <v>5495185.2599999998</v>
      </c>
      <c r="Q559" s="118">
        <v>0</v>
      </c>
      <c r="R559" s="118">
        <v>0</v>
      </c>
      <c r="S559" s="118">
        <v>0</v>
      </c>
      <c r="T559" s="118">
        <v>0</v>
      </c>
      <c r="U559" s="118">
        <v>1648555.578</v>
      </c>
      <c r="V559" s="118">
        <v>0</v>
      </c>
      <c r="W559" s="118">
        <v>0</v>
      </c>
      <c r="X559" s="118">
        <v>0</v>
      </c>
      <c r="Y559" s="118">
        <v>0</v>
      </c>
      <c r="Z559" s="118">
        <v>5495185.2599999998</v>
      </c>
      <c r="AA559" s="118">
        <v>0</v>
      </c>
      <c r="AB559" s="118">
        <v>0</v>
      </c>
      <c r="AC559" s="118">
        <v>0</v>
      </c>
      <c r="AD559" s="118">
        <v>0</v>
      </c>
      <c r="AE559" s="118">
        <v>1648555.578</v>
      </c>
      <c r="AF559" s="118">
        <v>0</v>
      </c>
      <c r="AG559" s="118">
        <v>0</v>
      </c>
      <c r="AH559" s="119">
        <v>0</v>
      </c>
    </row>
    <row r="560" spans="1:34" ht="15" customHeight="1" outlineLevel="2">
      <c r="A560" s="44"/>
      <c r="B560" s="43" t="s">
        <v>39</v>
      </c>
      <c r="C560" s="34" t="s">
        <v>101</v>
      </c>
      <c r="D560" s="88">
        <f t="shared" si="58"/>
        <v>21431222.513999999</v>
      </c>
      <c r="E560" s="118">
        <v>0</v>
      </c>
      <c r="F560" s="118">
        <v>5495185.2599999998</v>
      </c>
      <c r="G560" s="118">
        <v>0</v>
      </c>
      <c r="H560" s="118">
        <v>0</v>
      </c>
      <c r="I560" s="118">
        <v>0</v>
      </c>
      <c r="J560" s="118">
        <v>0</v>
      </c>
      <c r="K560" s="118">
        <v>1648555.578</v>
      </c>
      <c r="L560" s="118">
        <v>0</v>
      </c>
      <c r="M560" s="118">
        <v>0</v>
      </c>
      <c r="N560" s="118">
        <v>0</v>
      </c>
      <c r="O560" s="118">
        <v>0</v>
      </c>
      <c r="P560" s="118">
        <v>5495185.2599999998</v>
      </c>
      <c r="Q560" s="118">
        <v>0</v>
      </c>
      <c r="R560" s="118">
        <v>0</v>
      </c>
      <c r="S560" s="118">
        <v>0</v>
      </c>
      <c r="T560" s="118">
        <v>0</v>
      </c>
      <c r="U560" s="118">
        <v>1648555.578</v>
      </c>
      <c r="V560" s="118">
        <v>0</v>
      </c>
      <c r="W560" s="118">
        <v>0</v>
      </c>
      <c r="X560" s="118">
        <v>0</v>
      </c>
      <c r="Y560" s="118">
        <v>0</v>
      </c>
      <c r="Z560" s="118">
        <v>5495185.2599999998</v>
      </c>
      <c r="AA560" s="118">
        <v>0</v>
      </c>
      <c r="AB560" s="118">
        <v>0</v>
      </c>
      <c r="AC560" s="118">
        <v>0</v>
      </c>
      <c r="AD560" s="118">
        <v>0</v>
      </c>
      <c r="AE560" s="118">
        <v>1648555.578</v>
      </c>
      <c r="AF560" s="118">
        <v>0</v>
      </c>
      <c r="AG560" s="118">
        <v>0</v>
      </c>
      <c r="AH560" s="119">
        <v>0</v>
      </c>
    </row>
    <row r="561" spans="1:34" ht="15" customHeight="1" outlineLevel="2">
      <c r="A561" s="44"/>
      <c r="B561" s="43" t="s">
        <v>48</v>
      </c>
      <c r="C561" s="34" t="s">
        <v>102</v>
      </c>
      <c r="D561" s="88">
        <f t="shared" si="58"/>
        <v>21431222.513999999</v>
      </c>
      <c r="E561" s="118">
        <v>0</v>
      </c>
      <c r="F561" s="118">
        <v>5495185.2599999998</v>
      </c>
      <c r="G561" s="118">
        <v>0</v>
      </c>
      <c r="H561" s="118">
        <v>0</v>
      </c>
      <c r="I561" s="118">
        <v>0</v>
      </c>
      <c r="J561" s="118">
        <v>0</v>
      </c>
      <c r="K561" s="118">
        <v>1648555.578</v>
      </c>
      <c r="L561" s="118">
        <v>0</v>
      </c>
      <c r="M561" s="118">
        <v>0</v>
      </c>
      <c r="N561" s="118">
        <v>0</v>
      </c>
      <c r="O561" s="118">
        <v>0</v>
      </c>
      <c r="P561" s="118">
        <v>5495185.2599999998</v>
      </c>
      <c r="Q561" s="118">
        <v>0</v>
      </c>
      <c r="R561" s="118">
        <v>0</v>
      </c>
      <c r="S561" s="118">
        <v>0</v>
      </c>
      <c r="T561" s="118">
        <v>0</v>
      </c>
      <c r="U561" s="118">
        <v>1648555.578</v>
      </c>
      <c r="V561" s="118">
        <v>0</v>
      </c>
      <c r="W561" s="118">
        <v>0</v>
      </c>
      <c r="X561" s="118">
        <v>0</v>
      </c>
      <c r="Y561" s="118">
        <v>0</v>
      </c>
      <c r="Z561" s="118">
        <v>5495185.2599999998</v>
      </c>
      <c r="AA561" s="118">
        <v>0</v>
      </c>
      <c r="AB561" s="118">
        <v>0</v>
      </c>
      <c r="AC561" s="118">
        <v>0</v>
      </c>
      <c r="AD561" s="118">
        <v>0</v>
      </c>
      <c r="AE561" s="118">
        <v>1648555.578</v>
      </c>
      <c r="AF561" s="118">
        <v>0</v>
      </c>
      <c r="AG561" s="118">
        <v>0</v>
      </c>
      <c r="AH561" s="119">
        <v>0</v>
      </c>
    </row>
    <row r="562" spans="1:34" ht="15" customHeight="1" outlineLevel="2">
      <c r="A562" s="44"/>
      <c r="B562" s="43" t="s">
        <v>123</v>
      </c>
      <c r="C562" s="34" t="s">
        <v>124</v>
      </c>
      <c r="D562" s="88">
        <f t="shared" si="58"/>
        <v>1547933.4780000001</v>
      </c>
      <c r="E562" s="118">
        <v>396906.02</v>
      </c>
      <c r="F562" s="118">
        <v>0</v>
      </c>
      <c r="G562" s="118">
        <v>0</v>
      </c>
      <c r="H562" s="118">
        <v>0</v>
      </c>
      <c r="I562" s="118">
        <v>0</v>
      </c>
      <c r="J562" s="118">
        <v>119071.806</v>
      </c>
      <c r="K562" s="118">
        <v>0</v>
      </c>
      <c r="L562" s="118">
        <v>0</v>
      </c>
      <c r="M562" s="118">
        <v>0</v>
      </c>
      <c r="N562" s="118">
        <v>0</v>
      </c>
      <c r="O562" s="118">
        <v>396906.02</v>
      </c>
      <c r="P562" s="118">
        <v>0</v>
      </c>
      <c r="Q562" s="118">
        <v>0</v>
      </c>
      <c r="R562" s="118">
        <v>0</v>
      </c>
      <c r="S562" s="118">
        <v>0</v>
      </c>
      <c r="T562" s="118">
        <v>119071.806</v>
      </c>
      <c r="U562" s="118">
        <v>0</v>
      </c>
      <c r="V562" s="118">
        <v>0</v>
      </c>
      <c r="W562" s="118">
        <v>0</v>
      </c>
      <c r="X562" s="118">
        <v>0</v>
      </c>
      <c r="Y562" s="118">
        <v>396906.02</v>
      </c>
      <c r="Z562" s="118">
        <v>0</v>
      </c>
      <c r="AA562" s="118">
        <v>0</v>
      </c>
      <c r="AB562" s="118">
        <v>0</v>
      </c>
      <c r="AC562" s="118">
        <v>0</v>
      </c>
      <c r="AD562" s="118">
        <v>119071.806</v>
      </c>
      <c r="AE562" s="118">
        <v>0</v>
      </c>
      <c r="AF562" s="118">
        <v>0</v>
      </c>
      <c r="AG562" s="118">
        <v>0</v>
      </c>
      <c r="AH562" s="119">
        <v>0</v>
      </c>
    </row>
    <row r="563" spans="1:34" ht="15" customHeight="1" outlineLevel="2">
      <c r="A563" s="44"/>
      <c r="B563" s="43" t="s">
        <v>125</v>
      </c>
      <c r="C563" s="34" t="s">
        <v>126</v>
      </c>
      <c r="D563" s="88">
        <f t="shared" si="58"/>
        <v>1547933.4780000001</v>
      </c>
      <c r="E563" s="118">
        <v>396906.02</v>
      </c>
      <c r="F563" s="118">
        <v>0</v>
      </c>
      <c r="G563" s="118">
        <v>0</v>
      </c>
      <c r="H563" s="118">
        <v>0</v>
      </c>
      <c r="I563" s="118">
        <v>0</v>
      </c>
      <c r="J563" s="118">
        <v>119071.806</v>
      </c>
      <c r="K563" s="118">
        <v>0</v>
      </c>
      <c r="L563" s="118">
        <v>0</v>
      </c>
      <c r="M563" s="118">
        <v>0</v>
      </c>
      <c r="N563" s="118">
        <v>0</v>
      </c>
      <c r="O563" s="118">
        <v>396906.02</v>
      </c>
      <c r="P563" s="118">
        <v>0</v>
      </c>
      <c r="Q563" s="118">
        <v>0</v>
      </c>
      <c r="R563" s="118">
        <v>0</v>
      </c>
      <c r="S563" s="118">
        <v>0</v>
      </c>
      <c r="T563" s="118">
        <v>119071.806</v>
      </c>
      <c r="U563" s="118">
        <v>0</v>
      </c>
      <c r="V563" s="118">
        <v>0</v>
      </c>
      <c r="W563" s="118">
        <v>0</v>
      </c>
      <c r="X563" s="118">
        <v>0</v>
      </c>
      <c r="Y563" s="118">
        <v>396906.02</v>
      </c>
      <c r="Z563" s="118">
        <v>0</v>
      </c>
      <c r="AA563" s="118">
        <v>0</v>
      </c>
      <c r="AB563" s="118">
        <v>0</v>
      </c>
      <c r="AC563" s="118">
        <v>0</v>
      </c>
      <c r="AD563" s="118">
        <v>119071.806</v>
      </c>
      <c r="AE563" s="118">
        <v>0</v>
      </c>
      <c r="AF563" s="118">
        <v>0</v>
      </c>
      <c r="AG563" s="118">
        <v>0</v>
      </c>
      <c r="AH563" s="119">
        <v>0</v>
      </c>
    </row>
    <row r="564" spans="1:34" ht="15" customHeight="1" outlineLevel="1">
      <c r="A564" s="44"/>
      <c r="B564" s="42" t="s">
        <v>127</v>
      </c>
      <c r="C564" s="20" t="s">
        <v>128</v>
      </c>
      <c r="D564" s="79">
        <f t="shared" si="58"/>
        <v>816247570.05635488</v>
      </c>
      <c r="E564" s="80">
        <f t="shared" ref="E564:AH564" si="73">E565+E566+E567+E568+E569+E570+E571+E572+E573+E574+E575+E576</f>
        <v>185540399.42099854</v>
      </c>
      <c r="F564" s="80">
        <f t="shared" si="73"/>
        <v>81158758.527515292</v>
      </c>
      <c r="G564" s="80">
        <f t="shared" si="73"/>
        <v>780000</v>
      </c>
      <c r="H564" s="80">
        <f t="shared" si="73"/>
        <v>11555793.465783</v>
      </c>
      <c r="I564" s="80">
        <f t="shared" si="73"/>
        <v>900000</v>
      </c>
      <c r="J564" s="80">
        <f t="shared" si="73"/>
        <v>23885868.295708165</v>
      </c>
      <c r="K564" s="80">
        <f t="shared" si="73"/>
        <v>62855313.215596288</v>
      </c>
      <c r="L564" s="80">
        <f t="shared" si="73"/>
        <v>0</v>
      </c>
      <c r="M564" s="80">
        <f t="shared" si="73"/>
        <v>595216.18799999997</v>
      </c>
      <c r="N564" s="80">
        <f t="shared" si="73"/>
        <v>2040000</v>
      </c>
      <c r="O564" s="80">
        <f t="shared" si="73"/>
        <v>22989058.026410788</v>
      </c>
      <c r="P564" s="80">
        <f t="shared" si="73"/>
        <v>70016067.035302639</v>
      </c>
      <c r="Q564" s="80">
        <f t="shared" si="73"/>
        <v>0</v>
      </c>
      <c r="R564" s="80">
        <f t="shared" si="73"/>
        <v>1983369.1903355555</v>
      </c>
      <c r="S564" s="80">
        <f t="shared" si="73"/>
        <v>2546444.2249831622</v>
      </c>
      <c r="T564" s="80">
        <f t="shared" si="73"/>
        <v>20573552.988190468</v>
      </c>
      <c r="U564" s="80">
        <f t="shared" si="73"/>
        <v>63643259.42486009</v>
      </c>
      <c r="V564" s="80">
        <f t="shared" si="73"/>
        <v>1819319.8094393606</v>
      </c>
      <c r="W564" s="80">
        <f t="shared" si="73"/>
        <v>1493206.9617391326</v>
      </c>
      <c r="X564" s="80">
        <f t="shared" si="73"/>
        <v>2288186.0965780001</v>
      </c>
      <c r="Y564" s="80">
        <f t="shared" si="73"/>
        <v>23554352.988190468</v>
      </c>
      <c r="Z564" s="80">
        <f t="shared" si="73"/>
        <v>65462349.379235655</v>
      </c>
      <c r="AA564" s="80">
        <f t="shared" si="73"/>
        <v>1006413.4179429386</v>
      </c>
      <c r="AB564" s="80">
        <f t="shared" si="73"/>
        <v>1311908.1499725</v>
      </c>
      <c r="AC564" s="80">
        <f t="shared" si="73"/>
        <v>2288186.0965780001</v>
      </c>
      <c r="AD564" s="80">
        <f t="shared" si="73"/>
        <v>32483658.954530939</v>
      </c>
      <c r="AE564" s="80">
        <f t="shared" si="73"/>
        <v>128840451.51056653</v>
      </c>
      <c r="AF564" s="80">
        <f t="shared" si="73"/>
        <v>2575815.0826001563</v>
      </c>
      <c r="AG564" s="80">
        <f t="shared" si="73"/>
        <v>1572423.6621412502</v>
      </c>
      <c r="AH564" s="80">
        <f t="shared" si="73"/>
        <v>488197.94315600005</v>
      </c>
    </row>
    <row r="565" spans="1:34" s="100" customFormat="1" ht="15" customHeight="1" outlineLevel="2">
      <c r="A565" s="44"/>
      <c r="B565" s="43" t="s">
        <v>8</v>
      </c>
      <c r="C565" s="34" t="s">
        <v>129</v>
      </c>
      <c r="D565" s="88">
        <f t="shared" si="58"/>
        <v>123337849.27771571</v>
      </c>
      <c r="E565" s="118">
        <v>14960601.191605441</v>
      </c>
      <c r="F565" s="118">
        <v>9542122.2750880588</v>
      </c>
      <c r="G565" s="118">
        <v>0</v>
      </c>
      <c r="H565" s="118">
        <v>2873530.5079799998</v>
      </c>
      <c r="I565" s="118">
        <v>0</v>
      </c>
      <c r="J565" s="118">
        <v>332851.52361600002</v>
      </c>
      <c r="K565" s="118">
        <v>15312121.223360751</v>
      </c>
      <c r="L565" s="118">
        <v>0</v>
      </c>
      <c r="M565" s="118">
        <v>0</v>
      </c>
      <c r="N565" s="118">
        <v>0</v>
      </c>
      <c r="O565" s="118">
        <v>319071.50495999999</v>
      </c>
      <c r="P565" s="118">
        <v>15564410.215691747</v>
      </c>
      <c r="Q565" s="118">
        <v>0</v>
      </c>
      <c r="R565" s="118">
        <v>138032.68208384002</v>
      </c>
      <c r="S565" s="118">
        <v>77643.383672159995</v>
      </c>
      <c r="T565" s="118">
        <v>0</v>
      </c>
      <c r="U565" s="118">
        <v>15634207.107401751</v>
      </c>
      <c r="V565" s="118">
        <v>231415.27517600002</v>
      </c>
      <c r="W565" s="118">
        <v>130171.0922865</v>
      </c>
      <c r="X565" s="118">
        <v>107838.032878</v>
      </c>
      <c r="Y565" s="118">
        <v>0</v>
      </c>
      <c r="Z565" s="118">
        <v>15887900.07940495</v>
      </c>
      <c r="AA565" s="118">
        <v>142702.29675179999</v>
      </c>
      <c r="AB565" s="118">
        <v>180793.18373125</v>
      </c>
      <c r="AC565" s="118">
        <v>107838.032878</v>
      </c>
      <c r="AD565" s="118">
        <v>0</v>
      </c>
      <c r="AE565" s="118">
        <v>31019139.6015535</v>
      </c>
      <c r="AF565" s="118">
        <v>198197.63437749998</v>
      </c>
      <c r="AG565" s="118">
        <v>361586.3674625</v>
      </c>
      <c r="AH565" s="118">
        <v>215676.065756</v>
      </c>
    </row>
    <row r="566" spans="1:34" s="100" customFormat="1" ht="15" customHeight="1" outlineLevel="2">
      <c r="A566" s="44"/>
      <c r="B566" s="43" t="s">
        <v>30</v>
      </c>
      <c r="C566" s="34" t="s">
        <v>130</v>
      </c>
      <c r="D566" s="88">
        <f t="shared" si="58"/>
        <v>109440709.79660282</v>
      </c>
      <c r="E566" s="118">
        <v>61653975.406250313</v>
      </c>
      <c r="F566" s="118">
        <v>39398322.517229915</v>
      </c>
      <c r="G566" s="118">
        <v>0</v>
      </c>
      <c r="H566" s="118">
        <v>0</v>
      </c>
      <c r="I566" s="118">
        <v>0</v>
      </c>
      <c r="J566" s="118">
        <v>1398641.6295002359</v>
      </c>
      <c r="K566" s="118">
        <v>786735.91659388249</v>
      </c>
      <c r="L566" s="118">
        <v>0</v>
      </c>
      <c r="M566" s="118">
        <v>0</v>
      </c>
      <c r="N566" s="118">
        <v>0</v>
      </c>
      <c r="O566" s="118">
        <v>1341119.2213082355</v>
      </c>
      <c r="P566" s="118">
        <v>754379.56198588246</v>
      </c>
      <c r="Q566" s="118">
        <v>0</v>
      </c>
      <c r="R566" s="118">
        <v>585402.60523911531</v>
      </c>
      <c r="S566" s="118">
        <v>329288.96544700238</v>
      </c>
      <c r="T566" s="118">
        <v>0</v>
      </c>
      <c r="U566" s="118">
        <v>0</v>
      </c>
      <c r="V566" s="118">
        <v>975212.79142023541</v>
      </c>
      <c r="W566" s="118">
        <v>548557.19517388253</v>
      </c>
      <c r="X566" s="118">
        <v>0</v>
      </c>
      <c r="Y566" s="118">
        <v>0</v>
      </c>
      <c r="Z566" s="118">
        <v>1068207.3513306356</v>
      </c>
      <c r="AA566" s="118">
        <v>600866.63512348244</v>
      </c>
      <c r="AB566" s="118">
        <v>0</v>
      </c>
      <c r="AC566" s="118">
        <v>0</v>
      </c>
      <c r="AD566" s="118">
        <v>0</v>
      </c>
      <c r="AE566" s="118">
        <v>0</v>
      </c>
      <c r="AF566" s="118">
        <v>0</v>
      </c>
      <c r="AG566" s="118">
        <v>0</v>
      </c>
      <c r="AH566" s="118">
        <v>0</v>
      </c>
    </row>
    <row r="567" spans="1:34" s="100" customFormat="1" ht="15" customHeight="1" outlineLevel="2">
      <c r="A567" s="44"/>
      <c r="B567" s="43" t="s">
        <v>39</v>
      </c>
      <c r="C567" s="34" t="s">
        <v>297</v>
      </c>
      <c r="D567" s="88">
        <f t="shared" si="58"/>
        <v>245964016.53194582</v>
      </c>
      <c r="E567" s="118">
        <v>41734957.361175999</v>
      </c>
      <c r="F567" s="118">
        <v>18200013.611682333</v>
      </c>
      <c r="G567" s="118">
        <v>0</v>
      </c>
      <c r="H567" s="118">
        <v>0</v>
      </c>
      <c r="I567" s="118">
        <v>0</v>
      </c>
      <c r="J567" s="118">
        <v>6389387.0675666677</v>
      </c>
      <c r="K567" s="118">
        <v>24216683.283029165</v>
      </c>
      <c r="L567" s="118">
        <v>0</v>
      </c>
      <c r="M567" s="118">
        <v>0</v>
      </c>
      <c r="N567" s="118">
        <v>0</v>
      </c>
      <c r="O567" s="118">
        <v>6370903.405166667</v>
      </c>
      <c r="P567" s="118">
        <v>24525578.6550125</v>
      </c>
      <c r="Q567" s="118">
        <v>0</v>
      </c>
      <c r="R567" s="118">
        <v>147376.40153600002</v>
      </c>
      <c r="S567" s="118">
        <v>82899.225863999993</v>
      </c>
      <c r="T567" s="118">
        <v>5980692.7545000007</v>
      </c>
      <c r="U567" s="118">
        <v>24610937.234845836</v>
      </c>
      <c r="V567" s="118">
        <v>272634.02040000004</v>
      </c>
      <c r="W567" s="118">
        <v>153356.63647500001</v>
      </c>
      <c r="X567" s="118">
        <v>115137.81370000003</v>
      </c>
      <c r="Y567" s="118">
        <v>5980692.7545000007</v>
      </c>
      <c r="Z567" s="118">
        <v>24913453.176125828</v>
      </c>
      <c r="AA567" s="118">
        <v>170165.21697000001</v>
      </c>
      <c r="AB567" s="118">
        <v>212995.32843750002</v>
      </c>
      <c r="AC567" s="118">
        <v>115137.81370000003</v>
      </c>
      <c r="AD567" s="118">
        <v>11961385.509000001</v>
      </c>
      <c r="AE567" s="118">
        <v>48917022.398858339</v>
      </c>
      <c r="AF567" s="118">
        <v>236340.57912500002</v>
      </c>
      <c r="AG567" s="118">
        <v>425990.65687500004</v>
      </c>
      <c r="AH567" s="118">
        <v>230275.62740000006</v>
      </c>
    </row>
    <row r="568" spans="1:34" s="100" customFormat="1" ht="15" customHeight="1" outlineLevel="2">
      <c r="A568" s="44"/>
      <c r="B568" s="43" t="s">
        <v>48</v>
      </c>
      <c r="C568" s="34" t="s">
        <v>131</v>
      </c>
      <c r="D568" s="88">
        <f t="shared" si="58"/>
        <v>70239694.966140538</v>
      </c>
      <c r="E568" s="118">
        <v>23398688.527606808</v>
      </c>
      <c r="F568" s="118">
        <v>0</v>
      </c>
      <c r="G568" s="118">
        <v>0</v>
      </c>
      <c r="H568" s="118">
        <v>2333683.851003</v>
      </c>
      <c r="I568" s="118">
        <v>0</v>
      </c>
      <c r="J568" s="118">
        <v>6197284.0065252595</v>
      </c>
      <c r="K568" s="118">
        <v>1250071.0826625</v>
      </c>
      <c r="L568" s="118">
        <v>0</v>
      </c>
      <c r="M568" s="118">
        <v>0</v>
      </c>
      <c r="N568" s="118">
        <v>0</v>
      </c>
      <c r="O568" s="118">
        <v>6290259.8264758848</v>
      </c>
      <c r="P568" s="118">
        <v>1250071.0826625</v>
      </c>
      <c r="Q568" s="118">
        <v>0</v>
      </c>
      <c r="R568" s="118">
        <v>167858.46347660001</v>
      </c>
      <c r="S568" s="118">
        <v>0</v>
      </c>
      <c r="T568" s="118">
        <v>5954689.7651904682</v>
      </c>
      <c r="U568" s="118">
        <v>1250071.0826625</v>
      </c>
      <c r="V568" s="118">
        <v>310524.122443125</v>
      </c>
      <c r="W568" s="118">
        <v>41118.949803749994</v>
      </c>
      <c r="X568" s="118">
        <v>0</v>
      </c>
      <c r="Y568" s="118">
        <v>5954689.7651904682</v>
      </c>
      <c r="Z568" s="118">
        <v>1594630.0524242499</v>
      </c>
      <c r="AA568" s="118">
        <v>76066.61909765625</v>
      </c>
      <c r="AB568" s="118">
        <v>41118.949803749994</v>
      </c>
      <c r="AC568" s="118">
        <v>0</v>
      </c>
      <c r="AD568" s="118">
        <v>11427137.220530938</v>
      </c>
      <c r="AE568" s="118">
        <v>2584546.0296796872</v>
      </c>
      <c r="AF568" s="118">
        <v>76066.61909765625</v>
      </c>
      <c r="AG568" s="118">
        <v>41118.949803749994</v>
      </c>
      <c r="AH568" s="118">
        <v>0</v>
      </c>
    </row>
    <row r="569" spans="1:34" s="100" customFormat="1" ht="15" customHeight="1" outlineLevel="2">
      <c r="A569" s="44"/>
      <c r="B569" s="43" t="s">
        <v>52</v>
      </c>
      <c r="C569" s="34" t="s">
        <v>132</v>
      </c>
      <c r="D569" s="88">
        <f t="shared" si="58"/>
        <v>3655726.0519999997</v>
      </c>
      <c r="E569" s="118">
        <v>913931.51299999992</v>
      </c>
      <c r="F569" s="118">
        <v>0</v>
      </c>
      <c r="G569" s="118">
        <v>0</v>
      </c>
      <c r="H569" s="118">
        <v>0</v>
      </c>
      <c r="I569" s="118">
        <v>0</v>
      </c>
      <c r="J569" s="118">
        <v>456965.75649999996</v>
      </c>
      <c r="K569" s="118">
        <v>0</v>
      </c>
      <c r="L569" s="118">
        <v>0</v>
      </c>
      <c r="M569" s="118">
        <v>0</v>
      </c>
      <c r="N569" s="118">
        <v>0</v>
      </c>
      <c r="O569" s="118">
        <v>456965.75649999996</v>
      </c>
      <c r="P569" s="118">
        <v>0</v>
      </c>
      <c r="Q569" s="118">
        <v>0</v>
      </c>
      <c r="R569" s="118">
        <v>0</v>
      </c>
      <c r="S569" s="118">
        <v>0</v>
      </c>
      <c r="T569" s="118">
        <v>456965.75649999996</v>
      </c>
      <c r="U569" s="118">
        <v>0</v>
      </c>
      <c r="V569" s="118">
        <v>0</v>
      </c>
      <c r="W569" s="118">
        <v>0</v>
      </c>
      <c r="X569" s="118">
        <v>0</v>
      </c>
      <c r="Y569" s="118">
        <v>456965.75649999996</v>
      </c>
      <c r="Z569" s="118">
        <v>0</v>
      </c>
      <c r="AA569" s="118">
        <v>0</v>
      </c>
      <c r="AB569" s="118">
        <v>0</v>
      </c>
      <c r="AC569" s="118">
        <v>0</v>
      </c>
      <c r="AD569" s="118">
        <v>913931.51299999992</v>
      </c>
      <c r="AE569" s="118">
        <v>0</v>
      </c>
      <c r="AF569" s="118">
        <v>0</v>
      </c>
      <c r="AG569" s="118">
        <v>0</v>
      </c>
      <c r="AH569" s="118">
        <v>0</v>
      </c>
    </row>
    <row r="570" spans="1:34" s="100" customFormat="1" ht="15" customHeight="1" outlineLevel="2">
      <c r="A570" s="44"/>
      <c r="B570" s="43" t="s">
        <v>123</v>
      </c>
      <c r="C570" s="34" t="s">
        <v>304</v>
      </c>
      <c r="D570" s="88">
        <f t="shared" si="58"/>
        <v>11105476.365228893</v>
      </c>
      <c r="E570" s="118">
        <v>1322864.5803693256</v>
      </c>
      <c r="F570" s="118">
        <v>790257.57645774551</v>
      </c>
      <c r="G570" s="118">
        <v>0</v>
      </c>
      <c r="H570" s="118">
        <v>148804.04699999999</v>
      </c>
      <c r="I570" s="118">
        <v>0</v>
      </c>
      <c r="J570" s="118">
        <v>29533.600000000002</v>
      </c>
      <c r="K570" s="118">
        <v>1256058.3856594223</v>
      </c>
      <c r="L570" s="118">
        <v>0</v>
      </c>
      <c r="M570" s="118">
        <v>148804.04699999999</v>
      </c>
      <c r="N570" s="118">
        <v>0</v>
      </c>
      <c r="O570" s="118">
        <v>29533.600000000002</v>
      </c>
      <c r="P570" s="118">
        <v>1276891.2814065123</v>
      </c>
      <c r="Q570" s="118">
        <v>0</v>
      </c>
      <c r="R570" s="118">
        <v>624749.78799999994</v>
      </c>
      <c r="S570" s="118">
        <v>16612.650000000001</v>
      </c>
      <c r="T570" s="118">
        <v>0</v>
      </c>
      <c r="U570" s="118">
        <v>1282840.0324862138</v>
      </c>
      <c r="V570" s="118">
        <v>29533.600000000002</v>
      </c>
      <c r="W570" s="118">
        <v>165416.69699999999</v>
      </c>
      <c r="X570" s="118">
        <v>25210.25</v>
      </c>
      <c r="Y570" s="118">
        <v>0</v>
      </c>
      <c r="Z570" s="118">
        <v>1309325.1690568337</v>
      </c>
      <c r="AA570" s="118">
        <v>16612.650000000001</v>
      </c>
      <c r="AB570" s="118">
        <v>174014.29699999999</v>
      </c>
      <c r="AC570" s="118">
        <v>25210.25</v>
      </c>
      <c r="AD570" s="118">
        <v>0</v>
      </c>
      <c r="AE570" s="118">
        <v>2174697.0667928411</v>
      </c>
      <c r="AF570" s="118">
        <v>25210.25</v>
      </c>
      <c r="AG570" s="118">
        <v>191050.29699999999</v>
      </c>
      <c r="AH570" s="118">
        <v>42246.25</v>
      </c>
    </row>
    <row r="571" spans="1:34" s="100" customFormat="1" ht="15" customHeight="1" outlineLevel="2">
      <c r="A571" s="44"/>
      <c r="B571" s="43" t="s">
        <v>125</v>
      </c>
      <c r="C571" s="34" t="s">
        <v>305</v>
      </c>
      <c r="D571" s="88">
        <f t="shared" si="58"/>
        <v>44813384.282807842</v>
      </c>
      <c r="E571" s="118">
        <v>6276495.2736449894</v>
      </c>
      <c r="F571" s="118">
        <v>3530528.5914253066</v>
      </c>
      <c r="G571" s="118">
        <v>0</v>
      </c>
      <c r="H571" s="118">
        <v>148804.04699999999</v>
      </c>
      <c r="I571" s="118">
        <v>0</v>
      </c>
      <c r="J571" s="118">
        <v>0</v>
      </c>
      <c r="K571" s="118">
        <v>5839911.9981753612</v>
      </c>
      <c r="L571" s="118">
        <v>0</v>
      </c>
      <c r="M571" s="118">
        <v>148804.04699999999</v>
      </c>
      <c r="N571" s="118">
        <v>0</v>
      </c>
      <c r="O571" s="118">
        <v>0</v>
      </c>
      <c r="P571" s="118">
        <v>5841499.5956862755</v>
      </c>
      <c r="Q571" s="118">
        <v>0</v>
      </c>
      <c r="R571" s="118">
        <v>0</v>
      </c>
      <c r="S571" s="118">
        <v>0</v>
      </c>
      <c r="T571" s="118">
        <v>0</v>
      </c>
      <c r="U571" s="118">
        <v>5842460.2915106667</v>
      </c>
      <c r="V571" s="118">
        <v>0</v>
      </c>
      <c r="W571" s="118">
        <v>148804.04699999999</v>
      </c>
      <c r="X571" s="118">
        <v>0</v>
      </c>
      <c r="Y571" s="118">
        <v>0</v>
      </c>
      <c r="Z571" s="118">
        <v>5843565.9212296642</v>
      </c>
      <c r="AA571" s="118">
        <v>0</v>
      </c>
      <c r="AB571" s="118">
        <v>148804.04699999999</v>
      </c>
      <c r="AC571" s="118">
        <v>0</v>
      </c>
      <c r="AD571" s="118">
        <v>0</v>
      </c>
      <c r="AE571" s="118">
        <v>10894902.37613558</v>
      </c>
      <c r="AF571" s="118">
        <v>0</v>
      </c>
      <c r="AG571" s="118">
        <v>148804.04699999999</v>
      </c>
      <c r="AH571" s="118">
        <v>0</v>
      </c>
    </row>
    <row r="572" spans="1:34" s="100" customFormat="1" ht="15" customHeight="1" outlineLevel="2">
      <c r="A572" s="44"/>
      <c r="B572" s="43" t="s">
        <v>134</v>
      </c>
      <c r="C572" s="34" t="s">
        <v>306</v>
      </c>
      <c r="D572" s="88">
        <f t="shared" si="58"/>
        <v>2898713.6930374615</v>
      </c>
      <c r="E572" s="118">
        <v>401037.00468275527</v>
      </c>
      <c r="F572" s="118">
        <v>225583.3151340498</v>
      </c>
      <c r="G572" s="118">
        <v>0</v>
      </c>
      <c r="H572" s="118">
        <v>148804.04699999999</v>
      </c>
      <c r="I572" s="118">
        <v>0</v>
      </c>
      <c r="J572" s="118">
        <v>0</v>
      </c>
      <c r="K572" s="118">
        <v>310536.51192263752</v>
      </c>
      <c r="L572" s="118">
        <v>0</v>
      </c>
      <c r="M572" s="118">
        <v>148804.04699999999</v>
      </c>
      <c r="N572" s="118">
        <v>0</v>
      </c>
      <c r="O572" s="118">
        <v>0</v>
      </c>
      <c r="P572" s="118">
        <v>310637.95155138901</v>
      </c>
      <c r="Q572" s="118">
        <v>0</v>
      </c>
      <c r="R572" s="118">
        <v>0</v>
      </c>
      <c r="S572" s="118">
        <v>0</v>
      </c>
      <c r="T572" s="118">
        <v>0</v>
      </c>
      <c r="U572" s="118">
        <v>310699.33526300319</v>
      </c>
      <c r="V572" s="118">
        <v>0</v>
      </c>
      <c r="W572" s="118">
        <v>148804.04699999999</v>
      </c>
      <c r="X572" s="118">
        <v>0</v>
      </c>
      <c r="Y572" s="118">
        <v>0</v>
      </c>
      <c r="Z572" s="118">
        <v>310769.97953364515</v>
      </c>
      <c r="AA572" s="118">
        <v>0</v>
      </c>
      <c r="AB572" s="118">
        <v>148804.04699999999</v>
      </c>
      <c r="AC572" s="118">
        <v>0</v>
      </c>
      <c r="AD572" s="118">
        <v>0</v>
      </c>
      <c r="AE572" s="118">
        <v>285429.35994998168</v>
      </c>
      <c r="AF572" s="118">
        <v>0</v>
      </c>
      <c r="AG572" s="118">
        <v>148804.04699999999</v>
      </c>
      <c r="AH572" s="118">
        <v>0</v>
      </c>
    </row>
    <row r="573" spans="1:34" s="100" customFormat="1" ht="15" customHeight="1" outlineLevel="2">
      <c r="A573" s="44"/>
      <c r="B573" s="43" t="s">
        <v>144</v>
      </c>
      <c r="C573" s="34" t="s">
        <v>735</v>
      </c>
      <c r="D573" s="88">
        <f t="shared" ref="D573:D628" si="74">SUM(E573:AH573)</f>
        <v>79032047.1152758</v>
      </c>
      <c r="E573" s="118">
        <v>10628140.658662932</v>
      </c>
      <c r="F573" s="118">
        <v>5978329.1204978991</v>
      </c>
      <c r="G573" s="118">
        <v>0</v>
      </c>
      <c r="H573" s="118">
        <v>148804.04699999999</v>
      </c>
      <c r="I573" s="118">
        <v>0</v>
      </c>
      <c r="J573" s="118">
        <v>0</v>
      </c>
      <c r="K573" s="118">
        <v>10499481.895392578</v>
      </c>
      <c r="L573" s="118">
        <v>0</v>
      </c>
      <c r="M573" s="118">
        <v>148804.04699999999</v>
      </c>
      <c r="N573" s="118">
        <v>0</v>
      </c>
      <c r="O573" s="118">
        <v>0</v>
      </c>
      <c r="P573" s="118">
        <v>10502170.212505825</v>
      </c>
      <c r="Q573" s="118">
        <v>0</v>
      </c>
      <c r="R573" s="118">
        <v>0</v>
      </c>
      <c r="S573" s="118">
        <v>0</v>
      </c>
      <c r="T573" s="118">
        <v>0</v>
      </c>
      <c r="U573" s="118">
        <v>10503796.981890116</v>
      </c>
      <c r="V573" s="118">
        <v>0</v>
      </c>
      <c r="W573" s="118">
        <v>148804.04699999999</v>
      </c>
      <c r="X573" s="118">
        <v>0</v>
      </c>
      <c r="Y573" s="118">
        <v>0</v>
      </c>
      <c r="Z573" s="118">
        <v>10505669.171329856</v>
      </c>
      <c r="AA573" s="118">
        <v>0</v>
      </c>
      <c r="AB573" s="118">
        <v>148804.04699999999</v>
      </c>
      <c r="AC573" s="118">
        <v>0</v>
      </c>
      <c r="AD573" s="118">
        <v>0</v>
      </c>
      <c r="AE573" s="118">
        <v>19670438.839996591</v>
      </c>
      <c r="AF573" s="118">
        <v>0</v>
      </c>
      <c r="AG573" s="118">
        <v>148804.04699999999</v>
      </c>
      <c r="AH573" s="118">
        <v>0</v>
      </c>
    </row>
    <row r="574" spans="1:34" s="100" customFormat="1" ht="15" customHeight="1" outlineLevel="2">
      <c r="A574" s="44"/>
      <c r="B574" s="43" t="s">
        <v>145</v>
      </c>
      <c r="C574" s="34" t="s">
        <v>133</v>
      </c>
      <c r="D574" s="88">
        <f t="shared" si="74"/>
        <v>81719464.728999972</v>
      </c>
      <c r="E574" s="118">
        <v>19105527.424000002</v>
      </c>
      <c r="F574" s="118">
        <v>0</v>
      </c>
      <c r="G574" s="118">
        <v>0</v>
      </c>
      <c r="H574" s="118">
        <v>4010995.5350000001</v>
      </c>
      <c r="I574" s="118">
        <v>0</v>
      </c>
      <c r="J574" s="118">
        <v>8083113.7120000003</v>
      </c>
      <c r="K574" s="118">
        <v>2541345.5350000001</v>
      </c>
      <c r="L574" s="118">
        <v>0</v>
      </c>
      <c r="M574" s="118">
        <v>0</v>
      </c>
      <c r="N574" s="118">
        <v>0</v>
      </c>
      <c r="O574" s="118">
        <v>8083113.7120000003</v>
      </c>
      <c r="P574" s="118">
        <v>4010995.5350000001</v>
      </c>
      <c r="Q574" s="118">
        <v>0</v>
      </c>
      <c r="R574" s="118">
        <v>0</v>
      </c>
      <c r="S574" s="118">
        <v>0</v>
      </c>
      <c r="T574" s="118">
        <v>8083113.7120000003</v>
      </c>
      <c r="U574" s="118">
        <v>2541345.5350000001</v>
      </c>
      <c r="V574" s="118">
        <v>0</v>
      </c>
      <c r="W574" s="118">
        <v>0</v>
      </c>
      <c r="X574" s="118">
        <v>0</v>
      </c>
      <c r="Y574" s="118">
        <v>8083113.7120000003</v>
      </c>
      <c r="Z574" s="118">
        <v>4010995.5350000001</v>
      </c>
      <c r="AA574" s="118">
        <v>0</v>
      </c>
      <c r="AB574" s="118">
        <v>0</v>
      </c>
      <c r="AC574" s="118">
        <v>0</v>
      </c>
      <c r="AD574" s="118">
        <v>8083113.7120000003</v>
      </c>
      <c r="AE574" s="118">
        <v>5082691.07</v>
      </c>
      <c r="AF574" s="118">
        <v>0</v>
      </c>
      <c r="AG574" s="118">
        <v>0</v>
      </c>
      <c r="AH574" s="118">
        <v>0</v>
      </c>
    </row>
    <row r="575" spans="1:34" s="100" customFormat="1" ht="15" customHeight="1" outlineLevel="2">
      <c r="A575" s="44"/>
      <c r="B575" s="43" t="s">
        <v>146</v>
      </c>
      <c r="C575" s="34" t="s">
        <v>135</v>
      </c>
      <c r="D575" s="88">
        <f t="shared" si="74"/>
        <v>29760487.246599998</v>
      </c>
      <c r="E575" s="118">
        <v>5144180.4800000004</v>
      </c>
      <c r="F575" s="118">
        <v>2893601.52</v>
      </c>
      <c r="G575" s="118">
        <v>0</v>
      </c>
      <c r="H575" s="118">
        <v>842367.38379999995</v>
      </c>
      <c r="I575" s="118">
        <v>0</v>
      </c>
      <c r="J575" s="118">
        <v>98091</v>
      </c>
      <c r="K575" s="118">
        <v>842367.38379999995</v>
      </c>
      <c r="L575" s="118">
        <v>0</v>
      </c>
      <c r="M575" s="118">
        <v>0</v>
      </c>
      <c r="N575" s="118">
        <v>0</v>
      </c>
      <c r="O575" s="118">
        <v>98091</v>
      </c>
      <c r="P575" s="118">
        <v>5979432.9437999995</v>
      </c>
      <c r="Q575" s="118">
        <v>0</v>
      </c>
      <c r="R575" s="118">
        <v>319949.25</v>
      </c>
      <c r="S575" s="118">
        <v>0</v>
      </c>
      <c r="T575" s="118">
        <v>98091</v>
      </c>
      <c r="U575" s="118">
        <v>1666901.8237999999</v>
      </c>
      <c r="V575" s="118">
        <v>0</v>
      </c>
      <c r="W575" s="118">
        <v>8174.25</v>
      </c>
      <c r="X575" s="118">
        <v>0</v>
      </c>
      <c r="Y575" s="118">
        <v>3078891</v>
      </c>
      <c r="Z575" s="118">
        <v>17832.943800000001</v>
      </c>
      <c r="AA575" s="118">
        <v>0</v>
      </c>
      <c r="AB575" s="118">
        <v>256574.25</v>
      </c>
      <c r="AC575" s="118">
        <v>0</v>
      </c>
      <c r="AD575" s="118">
        <v>98091</v>
      </c>
      <c r="AE575" s="118">
        <v>8211584.7675999999</v>
      </c>
      <c r="AF575" s="118">
        <v>0</v>
      </c>
      <c r="AG575" s="118">
        <v>106265.25</v>
      </c>
      <c r="AH575" s="118">
        <v>0</v>
      </c>
    </row>
    <row r="576" spans="1:34" s="100" customFormat="1" ht="14.45" customHeight="1" outlineLevel="2">
      <c r="A576" s="44"/>
      <c r="B576" s="43" t="s">
        <v>147</v>
      </c>
      <c r="C576" s="34" t="s">
        <v>298</v>
      </c>
      <c r="D576" s="88">
        <f t="shared" si="74"/>
        <v>14280000</v>
      </c>
      <c r="E576" s="118">
        <v>0</v>
      </c>
      <c r="F576" s="118">
        <v>600000</v>
      </c>
      <c r="G576" s="118">
        <v>780000</v>
      </c>
      <c r="H576" s="118">
        <v>900000</v>
      </c>
      <c r="I576" s="118">
        <v>900000</v>
      </c>
      <c r="J576" s="118">
        <v>900000</v>
      </c>
      <c r="K576" s="118">
        <v>0</v>
      </c>
      <c r="L576" s="118">
        <v>0</v>
      </c>
      <c r="M576" s="118">
        <v>0</v>
      </c>
      <c r="N576" s="118">
        <v>2040000</v>
      </c>
      <c r="O576" s="118">
        <v>0</v>
      </c>
      <c r="P576" s="118">
        <v>0</v>
      </c>
      <c r="Q576" s="118">
        <v>0</v>
      </c>
      <c r="R576" s="118">
        <v>0</v>
      </c>
      <c r="S576" s="118">
        <v>2040000</v>
      </c>
      <c r="T576" s="118">
        <v>0</v>
      </c>
      <c r="U576" s="118">
        <v>0</v>
      </c>
      <c r="V576" s="118">
        <v>0</v>
      </c>
      <c r="W576" s="118">
        <v>0</v>
      </c>
      <c r="X576" s="118">
        <v>2040000</v>
      </c>
      <c r="Y576" s="118">
        <v>0</v>
      </c>
      <c r="Z576" s="118">
        <v>0</v>
      </c>
      <c r="AA576" s="118">
        <v>0</v>
      </c>
      <c r="AB576" s="118">
        <v>0</v>
      </c>
      <c r="AC576" s="118">
        <v>2040000</v>
      </c>
      <c r="AD576" s="118">
        <v>0</v>
      </c>
      <c r="AE576" s="118">
        <v>0</v>
      </c>
      <c r="AF576" s="118">
        <v>2040000</v>
      </c>
      <c r="AG576" s="118">
        <v>0</v>
      </c>
      <c r="AH576" s="118">
        <v>0</v>
      </c>
    </row>
    <row r="577" spans="1:34" s="71" customFormat="1" ht="15" customHeight="1">
      <c r="A577" s="44"/>
      <c r="B577" s="75">
        <v>4</v>
      </c>
      <c r="C577" s="76" t="s">
        <v>136</v>
      </c>
      <c r="D577" s="138">
        <f t="shared" si="74"/>
        <v>39790083.087199986</v>
      </c>
      <c r="E577" s="121">
        <f>E578+E579</f>
        <v>0</v>
      </c>
      <c r="F577" s="121">
        <f t="shared" ref="F577:AH577" si="75">F578+F579</f>
        <v>224380.38773956939</v>
      </c>
      <c r="G577" s="121">
        <f t="shared" si="75"/>
        <v>2466992.6435838649</v>
      </c>
      <c r="H577" s="121">
        <f t="shared" si="75"/>
        <v>3436112.4252258018</v>
      </c>
      <c r="I577" s="121">
        <f t="shared" si="75"/>
        <v>3786524.3959516259</v>
      </c>
      <c r="J577" s="121">
        <f t="shared" si="75"/>
        <v>3880161.6769906385</v>
      </c>
      <c r="K577" s="121">
        <f t="shared" si="75"/>
        <v>2789007.1201883624</v>
      </c>
      <c r="L577" s="121">
        <f t="shared" si="75"/>
        <v>724091.9679169585</v>
      </c>
      <c r="M577" s="121">
        <f t="shared" si="75"/>
        <v>1799458.8354714448</v>
      </c>
      <c r="N577" s="121">
        <f t="shared" si="75"/>
        <v>1613050.3013317294</v>
      </c>
      <c r="O577" s="121">
        <f t="shared" si="75"/>
        <v>0</v>
      </c>
      <c r="P577" s="121">
        <f t="shared" si="75"/>
        <v>0</v>
      </c>
      <c r="Q577" s="121">
        <f t="shared" si="75"/>
        <v>1177130.7729926419</v>
      </c>
      <c r="R577" s="121">
        <f t="shared" si="75"/>
        <v>1177130.7729926419</v>
      </c>
      <c r="S577" s="121">
        <f t="shared" si="75"/>
        <v>0</v>
      </c>
      <c r="T577" s="121">
        <f t="shared" si="75"/>
        <v>415899.78374424949</v>
      </c>
      <c r="U577" s="121">
        <f t="shared" si="75"/>
        <v>975674.35596489115</v>
      </c>
      <c r="V577" s="121">
        <f t="shared" si="75"/>
        <v>2649420.1277806489</v>
      </c>
      <c r="W577" s="121">
        <f t="shared" si="75"/>
        <v>3545311.0757576292</v>
      </c>
      <c r="X577" s="121">
        <f t="shared" si="75"/>
        <v>2464660.3672131808</v>
      </c>
      <c r="Y577" s="121">
        <f t="shared" si="75"/>
        <v>2495704.3373954189</v>
      </c>
      <c r="Z577" s="121">
        <f t="shared" si="75"/>
        <v>2329144.7584261848</v>
      </c>
      <c r="AA577" s="121">
        <f t="shared" si="75"/>
        <v>991097.26910768694</v>
      </c>
      <c r="AB577" s="121">
        <f t="shared" si="75"/>
        <v>849129.7114248235</v>
      </c>
      <c r="AC577" s="121">
        <f t="shared" si="75"/>
        <v>0</v>
      </c>
      <c r="AD577" s="121">
        <f t="shared" si="75"/>
        <v>0</v>
      </c>
      <c r="AE577" s="121">
        <f t="shared" si="75"/>
        <v>0</v>
      </c>
      <c r="AF577" s="121">
        <f t="shared" si="75"/>
        <v>0</v>
      </c>
      <c r="AG577" s="121">
        <f t="shared" si="75"/>
        <v>0</v>
      </c>
      <c r="AH577" s="121">
        <f t="shared" si="75"/>
        <v>0</v>
      </c>
    </row>
    <row r="578" spans="1:34" ht="15" customHeight="1" outlineLevel="1" collapsed="1">
      <c r="A578" s="44"/>
      <c r="B578" s="42" t="s">
        <v>137</v>
      </c>
      <c r="C578" s="20" t="s">
        <v>138</v>
      </c>
      <c r="D578" s="79">
        <f t="shared" si="74"/>
        <v>20719779.754399996</v>
      </c>
      <c r="E578" s="80">
        <v>0</v>
      </c>
      <c r="F578" s="80">
        <v>224380.38773956939</v>
      </c>
      <c r="G578" s="80">
        <v>2466992.6435838649</v>
      </c>
      <c r="H578" s="80">
        <v>3436112.4252258018</v>
      </c>
      <c r="I578" s="80">
        <v>3786524.3959516259</v>
      </c>
      <c r="J578" s="80">
        <v>3880161.6769906385</v>
      </c>
      <c r="K578" s="80">
        <v>2789007.1201883624</v>
      </c>
      <c r="L578" s="80">
        <v>724091.9679169585</v>
      </c>
      <c r="M578" s="80">
        <v>1799458.8354714448</v>
      </c>
      <c r="N578" s="80">
        <v>1613050.3013317294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80">
        <v>0</v>
      </c>
      <c r="U578" s="80">
        <v>0</v>
      </c>
      <c r="V578" s="80">
        <v>0</v>
      </c>
      <c r="W578" s="80">
        <v>0</v>
      </c>
      <c r="X578" s="80">
        <v>0</v>
      </c>
      <c r="Y578" s="80">
        <v>0</v>
      </c>
      <c r="Z578" s="80">
        <v>0</v>
      </c>
      <c r="AA578" s="80">
        <v>0</v>
      </c>
      <c r="AB578" s="80">
        <v>0</v>
      </c>
      <c r="AC578" s="80">
        <v>0</v>
      </c>
      <c r="AD578" s="80">
        <v>0</v>
      </c>
      <c r="AE578" s="80">
        <v>0</v>
      </c>
      <c r="AF578" s="80">
        <v>0</v>
      </c>
      <c r="AG578" s="80">
        <v>0</v>
      </c>
      <c r="AH578" s="113">
        <v>0</v>
      </c>
    </row>
    <row r="579" spans="1:34" ht="15" customHeight="1" outlineLevel="1" collapsed="1">
      <c r="A579" s="44"/>
      <c r="B579" s="42" t="s">
        <v>139</v>
      </c>
      <c r="C579" s="20" t="s">
        <v>140</v>
      </c>
      <c r="D579" s="79">
        <f t="shared" si="74"/>
        <v>19070303.332799997</v>
      </c>
      <c r="E579" s="80">
        <v>0</v>
      </c>
      <c r="F579" s="80">
        <v>0</v>
      </c>
      <c r="G579" s="80">
        <v>0</v>
      </c>
      <c r="H579" s="80">
        <v>0</v>
      </c>
      <c r="I579" s="80">
        <v>0</v>
      </c>
      <c r="J579" s="80">
        <v>0</v>
      </c>
      <c r="K579" s="80">
        <v>0</v>
      </c>
      <c r="L579" s="80">
        <v>0</v>
      </c>
      <c r="M579" s="80">
        <v>0</v>
      </c>
      <c r="N579" s="80">
        <v>0</v>
      </c>
      <c r="O579" s="80">
        <v>0</v>
      </c>
      <c r="P579" s="80">
        <v>0</v>
      </c>
      <c r="Q579" s="80">
        <v>1177130.7729926419</v>
      </c>
      <c r="R579" s="80">
        <v>1177130.7729926419</v>
      </c>
      <c r="S579" s="80">
        <v>0</v>
      </c>
      <c r="T579" s="80">
        <v>415899.78374424949</v>
      </c>
      <c r="U579" s="80">
        <v>975674.35596489115</v>
      </c>
      <c r="V579" s="80">
        <v>2649420.1277806489</v>
      </c>
      <c r="W579" s="80">
        <v>3545311.0757576292</v>
      </c>
      <c r="X579" s="80">
        <v>2464660.3672131808</v>
      </c>
      <c r="Y579" s="80">
        <v>2495704.3373954189</v>
      </c>
      <c r="Z579" s="80">
        <v>2329144.7584261848</v>
      </c>
      <c r="AA579" s="80">
        <v>991097.26910768694</v>
      </c>
      <c r="AB579" s="80">
        <v>849129.7114248235</v>
      </c>
      <c r="AC579" s="80">
        <v>0</v>
      </c>
      <c r="AD579" s="80">
        <v>0</v>
      </c>
      <c r="AE579" s="80">
        <v>0</v>
      </c>
      <c r="AF579" s="80">
        <v>0</v>
      </c>
      <c r="AG579" s="80">
        <v>0</v>
      </c>
      <c r="AH579" s="113">
        <v>0</v>
      </c>
    </row>
    <row r="580" spans="1:34" s="71" customFormat="1" ht="15" customHeight="1">
      <c r="A580" s="44"/>
      <c r="B580" s="75">
        <v>5</v>
      </c>
      <c r="C580" s="76" t="s">
        <v>141</v>
      </c>
      <c r="D580" s="138">
        <f t="shared" si="74"/>
        <v>3948651388.8360558</v>
      </c>
      <c r="E580" s="121">
        <f t="shared" ref="E580:AH580" si="76">E581+E738</f>
        <v>0</v>
      </c>
      <c r="F580" s="121">
        <f t="shared" si="76"/>
        <v>15759835.278674558</v>
      </c>
      <c r="G580" s="121">
        <f t="shared" si="76"/>
        <v>231970035.79050797</v>
      </c>
      <c r="H580" s="121">
        <f t="shared" si="76"/>
        <v>150873321.90480229</v>
      </c>
      <c r="I580" s="121">
        <f t="shared" si="76"/>
        <v>168914134.77120548</v>
      </c>
      <c r="J580" s="121">
        <f t="shared" si="76"/>
        <v>253546967.25433519</v>
      </c>
      <c r="K580" s="121">
        <f t="shared" si="76"/>
        <v>13994830.962850437</v>
      </c>
      <c r="L580" s="121">
        <f t="shared" si="76"/>
        <v>0</v>
      </c>
      <c r="M580" s="121">
        <f t="shared" si="76"/>
        <v>7145506.8693972286</v>
      </c>
      <c r="N580" s="121">
        <f t="shared" si="76"/>
        <v>7145506.8693972286</v>
      </c>
      <c r="O580" s="121">
        <f t="shared" si="76"/>
        <v>207244756.93554077</v>
      </c>
      <c r="P580" s="121">
        <f t="shared" si="76"/>
        <v>160139560.48388982</v>
      </c>
      <c r="Q580" s="121">
        <f t="shared" si="76"/>
        <v>109691957.49296534</v>
      </c>
      <c r="R580" s="121">
        <f t="shared" si="76"/>
        <v>143726142.81188071</v>
      </c>
      <c r="S580" s="121">
        <f t="shared" si="76"/>
        <v>132498511.59218681</v>
      </c>
      <c r="T580" s="121">
        <f t="shared" si="76"/>
        <v>326595469.24339461</v>
      </c>
      <c r="U580" s="121">
        <f t="shared" si="76"/>
        <v>113594989.18277512</v>
      </c>
      <c r="V580" s="121">
        <f t="shared" si="76"/>
        <v>0</v>
      </c>
      <c r="W580" s="121">
        <f t="shared" si="76"/>
        <v>24328905.055971563</v>
      </c>
      <c r="X580" s="121">
        <f t="shared" si="76"/>
        <v>7922617.5913683809</v>
      </c>
      <c r="Y580" s="121">
        <f t="shared" si="76"/>
        <v>126396364.79866381</v>
      </c>
      <c r="Z580" s="121">
        <f t="shared" si="76"/>
        <v>186441587.3879514</v>
      </c>
      <c r="AA580" s="121">
        <f t="shared" si="76"/>
        <v>91261378.059294835</v>
      </c>
      <c r="AB580" s="121">
        <f t="shared" si="76"/>
        <v>133430295.00510463</v>
      </c>
      <c r="AC580" s="121">
        <f t="shared" si="76"/>
        <v>161554978.42351526</v>
      </c>
      <c r="AD580" s="121">
        <f t="shared" si="76"/>
        <v>303720076.5060277</v>
      </c>
      <c r="AE580" s="121">
        <f t="shared" si="76"/>
        <v>112390032.7515251</v>
      </c>
      <c r="AF580" s="121">
        <f t="shared" si="76"/>
        <v>16054333.777338926</v>
      </c>
      <c r="AG580" s="121">
        <f t="shared" si="76"/>
        <v>71130294.838585749</v>
      </c>
      <c r="AH580" s="121">
        <f t="shared" si="76"/>
        <v>671178997.19690526</v>
      </c>
    </row>
    <row r="581" spans="1:34" ht="15" customHeight="1" outlineLevel="1">
      <c r="A581" s="44"/>
      <c r="B581" s="42" t="s">
        <v>142</v>
      </c>
      <c r="C581" s="20" t="s">
        <v>143</v>
      </c>
      <c r="D581" s="79">
        <f t="shared" si="74"/>
        <v>3852342818.3766403</v>
      </c>
      <c r="E581" s="80">
        <f t="shared" ref="E581:AH581" si="77">E582+E649+E679+E680+E682+E687+E698</f>
        <v>0</v>
      </c>
      <c r="F581" s="80">
        <f t="shared" si="77"/>
        <v>15375449.052365422</v>
      </c>
      <c r="G581" s="80">
        <f t="shared" si="77"/>
        <v>226312230.03951997</v>
      </c>
      <c r="H581" s="80">
        <f t="shared" si="77"/>
        <v>147193484.78517297</v>
      </c>
      <c r="I581" s="80">
        <f t="shared" si="77"/>
        <v>164794277.82556632</v>
      </c>
      <c r="J581" s="80">
        <f t="shared" si="77"/>
        <v>247362894.88227823</v>
      </c>
      <c r="K581" s="80">
        <f t="shared" si="77"/>
        <v>13653493.622293109</v>
      </c>
      <c r="L581" s="80">
        <f t="shared" si="77"/>
        <v>0</v>
      </c>
      <c r="M581" s="80">
        <f t="shared" si="77"/>
        <v>6971226.2140460759</v>
      </c>
      <c r="N581" s="80">
        <f t="shared" si="77"/>
        <v>6971226.2140460759</v>
      </c>
      <c r="O581" s="80">
        <f t="shared" si="77"/>
        <v>202190006.76638123</v>
      </c>
      <c r="P581" s="80">
        <f t="shared" si="77"/>
        <v>156233717.54525837</v>
      </c>
      <c r="Q581" s="80">
        <f t="shared" si="77"/>
        <v>107016543.89557594</v>
      </c>
      <c r="R581" s="80">
        <f t="shared" si="77"/>
        <v>140220627.13354215</v>
      </c>
      <c r="S581" s="80">
        <f t="shared" si="77"/>
        <v>129266840.57774323</v>
      </c>
      <c r="T581" s="80">
        <f t="shared" si="77"/>
        <v>318629726.09111667</v>
      </c>
      <c r="U581" s="80">
        <f t="shared" si="77"/>
        <v>110824379.69051231</v>
      </c>
      <c r="V581" s="80">
        <f t="shared" si="77"/>
        <v>0</v>
      </c>
      <c r="W581" s="80">
        <f t="shared" si="77"/>
        <v>23735517.127777137</v>
      </c>
      <c r="X581" s="80">
        <f t="shared" si="77"/>
        <v>7729383.0159691516</v>
      </c>
      <c r="Y581" s="80">
        <f t="shared" si="77"/>
        <v>123313526.63284273</v>
      </c>
      <c r="Z581" s="80">
        <f t="shared" si="77"/>
        <v>181894231.59800136</v>
      </c>
      <c r="AA581" s="80">
        <f t="shared" si="77"/>
        <v>89035490.789555937</v>
      </c>
      <c r="AB581" s="80">
        <f t="shared" si="77"/>
        <v>130175897.56595574</v>
      </c>
      <c r="AC581" s="80">
        <f t="shared" si="77"/>
        <v>157614613.09611246</v>
      </c>
      <c r="AD581" s="80">
        <f t="shared" si="77"/>
        <v>296312269.76197827</v>
      </c>
      <c r="AE581" s="80">
        <f t="shared" si="77"/>
        <v>109648812.4405123</v>
      </c>
      <c r="AF581" s="80">
        <f t="shared" si="77"/>
        <v>15662764.660818463</v>
      </c>
      <c r="AG581" s="80">
        <f t="shared" si="77"/>
        <v>69395409.598620236</v>
      </c>
      <c r="AH581" s="80">
        <f t="shared" si="77"/>
        <v>654808777.75307822</v>
      </c>
    </row>
    <row r="582" spans="1:34" ht="15" customHeight="1" outlineLevel="2">
      <c r="A582" s="44"/>
      <c r="B582" s="43" t="s">
        <v>8</v>
      </c>
      <c r="C582" s="34" t="s">
        <v>323</v>
      </c>
      <c r="D582" s="88">
        <f t="shared" si="74"/>
        <v>3034001523.2881231</v>
      </c>
      <c r="E582" s="82">
        <f t="shared" ref="E582:AH582" si="78">SUM(E583:E648)</f>
        <v>0</v>
      </c>
      <c r="F582" s="82">
        <f t="shared" si="78"/>
        <v>15375449.052365422</v>
      </c>
      <c r="G582" s="82">
        <f t="shared" si="78"/>
        <v>226312230.03951997</v>
      </c>
      <c r="H582" s="82">
        <f t="shared" si="78"/>
        <v>147193484.78517297</v>
      </c>
      <c r="I582" s="82">
        <f t="shared" si="78"/>
        <v>164794277.82556632</v>
      </c>
      <c r="J582" s="82">
        <f t="shared" si="78"/>
        <v>247362894.88227823</v>
      </c>
      <c r="K582" s="82">
        <f t="shared" si="78"/>
        <v>13653493.622293109</v>
      </c>
      <c r="L582" s="82">
        <f t="shared" si="78"/>
        <v>0</v>
      </c>
      <c r="M582" s="82">
        <f t="shared" si="78"/>
        <v>2366506.7674999996</v>
      </c>
      <c r="N582" s="82">
        <f t="shared" si="78"/>
        <v>2366506.7674999996</v>
      </c>
      <c r="O582" s="82">
        <f t="shared" si="78"/>
        <v>190357817.0586043</v>
      </c>
      <c r="P582" s="82">
        <f t="shared" si="78"/>
        <v>156233717.54525837</v>
      </c>
      <c r="Q582" s="82">
        <f t="shared" si="78"/>
        <v>107016543.89557594</v>
      </c>
      <c r="R582" s="82">
        <f t="shared" si="78"/>
        <v>135620682.17113447</v>
      </c>
      <c r="S582" s="82">
        <f t="shared" si="78"/>
        <v>90421337.687104762</v>
      </c>
      <c r="T582" s="82">
        <f t="shared" si="78"/>
        <v>273444197.26931667</v>
      </c>
      <c r="U582" s="82">
        <f t="shared" si="78"/>
        <v>13653493.622293109</v>
      </c>
      <c r="V582" s="82">
        <f t="shared" si="78"/>
        <v>0</v>
      </c>
      <c r="W582" s="82">
        <f t="shared" si="78"/>
        <v>2366506.7674999996</v>
      </c>
      <c r="X582" s="82">
        <f t="shared" si="78"/>
        <v>2366506.7674999996</v>
      </c>
      <c r="Y582" s="82">
        <f t="shared" si="78"/>
        <v>111481336.92506582</v>
      </c>
      <c r="Z582" s="82">
        <f t="shared" si="78"/>
        <v>155463425.97370443</v>
      </c>
      <c r="AA582" s="82">
        <f t="shared" si="78"/>
        <v>87508002.16216363</v>
      </c>
      <c r="AB582" s="82">
        <f t="shared" si="78"/>
        <v>114480114.65616035</v>
      </c>
      <c r="AC582" s="82">
        <f t="shared" si="78"/>
        <v>96841488.771566316</v>
      </c>
      <c r="AD582" s="82">
        <f t="shared" si="78"/>
        <v>249464695.05900908</v>
      </c>
      <c r="AE582" s="82">
        <f t="shared" si="78"/>
        <v>12477926.372293107</v>
      </c>
      <c r="AF582" s="82">
        <f t="shared" si="78"/>
        <v>0</v>
      </c>
      <c r="AG582" s="82">
        <f t="shared" si="78"/>
        <v>2366506.7674999996</v>
      </c>
      <c r="AH582" s="82">
        <f t="shared" si="78"/>
        <v>413012380.07417744</v>
      </c>
    </row>
    <row r="583" spans="1:34" ht="15" customHeight="1" outlineLevel="4">
      <c r="A583" s="44"/>
      <c r="B583" s="83"/>
      <c r="C583" s="84" t="s">
        <v>578</v>
      </c>
      <c r="D583" s="85">
        <f t="shared" si="74"/>
        <v>387253992.73298788</v>
      </c>
      <c r="E583" s="86">
        <v>0</v>
      </c>
      <c r="F583" s="86">
        <v>0</v>
      </c>
      <c r="G583" s="86">
        <v>24345052.304231558</v>
      </c>
      <c r="H583" s="86">
        <v>0</v>
      </c>
      <c r="I583" s="86">
        <v>0</v>
      </c>
      <c r="J583" s="86">
        <v>0</v>
      </c>
      <c r="K583" s="86">
        <v>0</v>
      </c>
      <c r="L583" s="86">
        <v>0</v>
      </c>
      <c r="M583" s="86">
        <v>0</v>
      </c>
      <c r="N583" s="86">
        <v>0</v>
      </c>
      <c r="O583" s="86">
        <v>0</v>
      </c>
      <c r="P583" s="86">
        <v>120523837.93998545</v>
      </c>
      <c r="Q583" s="86">
        <v>0</v>
      </c>
      <c r="R583" s="86">
        <v>0</v>
      </c>
      <c r="S583" s="86">
        <v>0</v>
      </c>
      <c r="T583" s="86">
        <v>0</v>
      </c>
      <c r="U583" s="86">
        <v>0</v>
      </c>
      <c r="V583" s="86">
        <v>0</v>
      </c>
      <c r="W583" s="86">
        <v>0</v>
      </c>
      <c r="X583" s="86">
        <v>0</v>
      </c>
      <c r="Y583" s="86">
        <v>0</v>
      </c>
      <c r="Z583" s="86">
        <v>124976685.94878541</v>
      </c>
      <c r="AA583" s="86">
        <v>0</v>
      </c>
      <c r="AB583" s="86">
        <v>0</v>
      </c>
      <c r="AC583" s="86">
        <v>0</v>
      </c>
      <c r="AD583" s="86">
        <v>0</v>
      </c>
      <c r="AE583" s="86">
        <v>0</v>
      </c>
      <c r="AF583" s="86">
        <v>0</v>
      </c>
      <c r="AG583" s="86">
        <v>0</v>
      </c>
      <c r="AH583" s="87">
        <v>117408416.53998545</v>
      </c>
    </row>
    <row r="584" spans="1:34" ht="15" customHeight="1" outlineLevel="4">
      <c r="A584" s="44"/>
      <c r="B584" s="83"/>
      <c r="C584" s="84" t="s">
        <v>580</v>
      </c>
      <c r="D584" s="85">
        <f t="shared" si="74"/>
        <v>36411408.483614467</v>
      </c>
      <c r="E584" s="86">
        <v>0</v>
      </c>
      <c r="F584" s="86">
        <v>0</v>
      </c>
      <c r="G584" s="86">
        <v>6723541.8228266928</v>
      </c>
      <c r="H584" s="86">
        <v>0</v>
      </c>
      <c r="I584" s="86">
        <v>0</v>
      </c>
      <c r="J584" s="86">
        <v>0</v>
      </c>
      <c r="K584" s="86">
        <v>0</v>
      </c>
      <c r="L584" s="86">
        <v>0</v>
      </c>
      <c r="M584" s="86">
        <v>0</v>
      </c>
      <c r="N584" s="86">
        <v>0</v>
      </c>
      <c r="O584" s="86">
        <v>9617462.753595924</v>
      </c>
      <c r="P584" s="86">
        <v>0</v>
      </c>
      <c r="Q584" s="86">
        <v>0</v>
      </c>
      <c r="R584" s="86">
        <v>0</v>
      </c>
      <c r="S584" s="86">
        <v>0</v>
      </c>
      <c r="T584" s="86">
        <v>0</v>
      </c>
      <c r="U584" s="86">
        <v>0</v>
      </c>
      <c r="V584" s="86">
        <v>0</v>
      </c>
      <c r="W584" s="86">
        <v>0</v>
      </c>
      <c r="X584" s="86">
        <v>0</v>
      </c>
      <c r="Y584" s="86">
        <v>10452941.153595923</v>
      </c>
      <c r="Z584" s="86">
        <v>0</v>
      </c>
      <c r="AA584" s="86">
        <v>0</v>
      </c>
      <c r="AB584" s="86">
        <v>0</v>
      </c>
      <c r="AC584" s="86">
        <v>0</v>
      </c>
      <c r="AD584" s="86">
        <v>0</v>
      </c>
      <c r="AE584" s="86">
        <v>0</v>
      </c>
      <c r="AF584" s="86">
        <v>0</v>
      </c>
      <c r="AG584" s="86">
        <v>0</v>
      </c>
      <c r="AH584" s="87">
        <v>9617462.753595924</v>
      </c>
    </row>
    <row r="585" spans="1:34" ht="15" customHeight="1" outlineLevel="4">
      <c r="A585" s="44"/>
      <c r="B585" s="83"/>
      <c r="C585" s="84" t="s">
        <v>726</v>
      </c>
      <c r="D585" s="85">
        <f t="shared" si="74"/>
        <v>19074629.463846155</v>
      </c>
      <c r="E585" s="86">
        <v>0</v>
      </c>
      <c r="F585" s="86">
        <v>0</v>
      </c>
      <c r="G585" s="86">
        <v>5851298.9499999993</v>
      </c>
      <c r="H585" s="86">
        <v>0</v>
      </c>
      <c r="I585" s="86">
        <v>0</v>
      </c>
      <c r="J585" s="86">
        <v>0</v>
      </c>
      <c r="K585" s="86">
        <v>0</v>
      </c>
      <c r="L585" s="86">
        <v>0</v>
      </c>
      <c r="M585" s="86">
        <v>0</v>
      </c>
      <c r="N585" s="86">
        <v>0</v>
      </c>
      <c r="O585" s="86">
        <v>13223330.513846153</v>
      </c>
      <c r="P585" s="86">
        <v>0</v>
      </c>
      <c r="Q585" s="86">
        <v>0</v>
      </c>
      <c r="R585" s="86">
        <v>0</v>
      </c>
      <c r="S585" s="86">
        <v>0</v>
      </c>
      <c r="T585" s="86">
        <v>0</v>
      </c>
      <c r="U585" s="86">
        <v>0</v>
      </c>
      <c r="V585" s="86">
        <v>0</v>
      </c>
      <c r="W585" s="86">
        <v>0</v>
      </c>
      <c r="X585" s="86">
        <v>0</v>
      </c>
      <c r="Y585" s="86">
        <v>0</v>
      </c>
      <c r="Z585" s="86">
        <v>0</v>
      </c>
      <c r="AA585" s="86">
        <v>0</v>
      </c>
      <c r="AB585" s="86">
        <v>0</v>
      </c>
      <c r="AC585" s="86">
        <v>0</v>
      </c>
      <c r="AD585" s="86">
        <v>0</v>
      </c>
      <c r="AE585" s="86">
        <v>0</v>
      </c>
      <c r="AF585" s="86">
        <v>0</v>
      </c>
      <c r="AG585" s="86">
        <v>0</v>
      </c>
      <c r="AH585" s="87">
        <v>0</v>
      </c>
    </row>
    <row r="586" spans="1:34" ht="15" customHeight="1" outlineLevel="4">
      <c r="A586" s="44"/>
      <c r="B586" s="83"/>
      <c r="C586" s="84" t="s">
        <v>586</v>
      </c>
      <c r="D586" s="85">
        <f t="shared" si="74"/>
        <v>191689044.40925044</v>
      </c>
      <c r="E586" s="86">
        <v>0</v>
      </c>
      <c r="F586" s="86">
        <v>0</v>
      </c>
      <c r="G586" s="86">
        <v>24375898.546158753</v>
      </c>
      <c r="H586" s="86">
        <v>0</v>
      </c>
      <c r="I586" s="86">
        <v>0</v>
      </c>
      <c r="J586" s="86">
        <v>0</v>
      </c>
      <c r="K586" s="86">
        <v>0</v>
      </c>
      <c r="L586" s="86">
        <v>0</v>
      </c>
      <c r="M586" s="86">
        <v>0</v>
      </c>
      <c r="N586" s="86">
        <v>0</v>
      </c>
      <c r="O586" s="86">
        <v>99356106.573851079</v>
      </c>
      <c r="P586" s="86">
        <v>0</v>
      </c>
      <c r="Q586" s="86">
        <v>0</v>
      </c>
      <c r="R586" s="86">
        <v>0</v>
      </c>
      <c r="S586" s="86">
        <v>0</v>
      </c>
      <c r="T586" s="86">
        <v>0</v>
      </c>
      <c r="U586" s="86">
        <v>0</v>
      </c>
      <c r="V586" s="86">
        <v>0</v>
      </c>
      <c r="W586" s="86">
        <v>0</v>
      </c>
      <c r="X586" s="86">
        <v>0</v>
      </c>
      <c r="Y586" s="86">
        <v>35373768.572620295</v>
      </c>
      <c r="Z586" s="86">
        <v>0</v>
      </c>
      <c r="AA586" s="86">
        <v>0</v>
      </c>
      <c r="AB586" s="86">
        <v>0</v>
      </c>
      <c r="AC586" s="86">
        <v>0</v>
      </c>
      <c r="AD586" s="86">
        <v>0</v>
      </c>
      <c r="AE586" s="86">
        <v>0</v>
      </c>
      <c r="AF586" s="86">
        <v>0</v>
      </c>
      <c r="AG586" s="86">
        <v>0</v>
      </c>
      <c r="AH586" s="87">
        <v>32583270.716620304</v>
      </c>
    </row>
    <row r="587" spans="1:34" ht="15" customHeight="1" outlineLevel="4">
      <c r="A587" s="44"/>
      <c r="B587" s="83"/>
      <c r="C587" s="84" t="s">
        <v>592</v>
      </c>
      <c r="D587" s="85">
        <f t="shared" si="74"/>
        <v>229302736.45001376</v>
      </c>
      <c r="E587" s="86">
        <v>0</v>
      </c>
      <c r="F587" s="86">
        <v>0</v>
      </c>
      <c r="G587" s="86">
        <v>32051453.228849586</v>
      </c>
      <c r="H587" s="86">
        <v>0</v>
      </c>
      <c r="I587" s="86">
        <v>0</v>
      </c>
      <c r="J587" s="86">
        <v>0</v>
      </c>
      <c r="K587" s="86">
        <v>0</v>
      </c>
      <c r="L587" s="86">
        <v>0</v>
      </c>
      <c r="M587" s="86">
        <v>0</v>
      </c>
      <c r="N587" s="86">
        <v>0</v>
      </c>
      <c r="O587" s="86">
        <v>68160917.217311144</v>
      </c>
      <c r="P587" s="86">
        <v>0</v>
      </c>
      <c r="Q587" s="86">
        <v>0</v>
      </c>
      <c r="R587" s="86">
        <v>0</v>
      </c>
      <c r="S587" s="86">
        <v>0</v>
      </c>
      <c r="T587" s="86">
        <v>0</v>
      </c>
      <c r="U587" s="86">
        <v>0</v>
      </c>
      <c r="V587" s="86">
        <v>0</v>
      </c>
      <c r="W587" s="86">
        <v>0</v>
      </c>
      <c r="X587" s="86">
        <v>0</v>
      </c>
      <c r="Y587" s="86">
        <v>65654627.198849604</v>
      </c>
      <c r="Z587" s="86">
        <v>0</v>
      </c>
      <c r="AA587" s="86">
        <v>0</v>
      </c>
      <c r="AB587" s="86">
        <v>0</v>
      </c>
      <c r="AC587" s="86">
        <v>0</v>
      </c>
      <c r="AD587" s="86">
        <v>0</v>
      </c>
      <c r="AE587" s="86">
        <v>0</v>
      </c>
      <c r="AF587" s="86">
        <v>0</v>
      </c>
      <c r="AG587" s="86">
        <v>0</v>
      </c>
      <c r="AH587" s="87">
        <v>63435738.80500342</v>
      </c>
    </row>
    <row r="588" spans="1:34" ht="15" customHeight="1" outlineLevel="4">
      <c r="A588" s="44"/>
      <c r="B588" s="83"/>
      <c r="C588" s="84" t="s">
        <v>598</v>
      </c>
      <c r="D588" s="85">
        <f t="shared" si="74"/>
        <v>180653482.99116716</v>
      </c>
      <c r="E588" s="86">
        <v>0</v>
      </c>
      <c r="F588" s="86">
        <v>0</v>
      </c>
      <c r="G588" s="86">
        <v>0</v>
      </c>
      <c r="H588" s="86">
        <v>14272121.708111616</v>
      </c>
      <c r="I588" s="86">
        <v>65315076.790756665</v>
      </c>
      <c r="J588" s="86">
        <v>0</v>
      </c>
      <c r="K588" s="86">
        <v>0</v>
      </c>
      <c r="L588" s="86">
        <v>0</v>
      </c>
      <c r="M588" s="86">
        <v>0</v>
      </c>
      <c r="N588" s="86">
        <v>0</v>
      </c>
      <c r="O588" s="86">
        <v>0</v>
      </c>
      <c r="P588" s="86">
        <v>0</v>
      </c>
      <c r="Q588" s="86">
        <v>0</v>
      </c>
      <c r="R588" s="86">
        <v>15878905.432337062</v>
      </c>
      <c r="S588" s="86">
        <v>23654708.037925854</v>
      </c>
      <c r="T588" s="86">
        <v>0</v>
      </c>
      <c r="U588" s="86">
        <v>0</v>
      </c>
      <c r="V588" s="86">
        <v>0</v>
      </c>
      <c r="W588" s="86">
        <v>0</v>
      </c>
      <c r="X588" s="86">
        <v>0</v>
      </c>
      <c r="Y588" s="86">
        <v>0</v>
      </c>
      <c r="Z588" s="86">
        <v>0</v>
      </c>
      <c r="AA588" s="86">
        <v>0</v>
      </c>
      <c r="AB588" s="86">
        <v>15878905.432337062</v>
      </c>
      <c r="AC588" s="86">
        <v>29870716.324956805</v>
      </c>
      <c r="AD588" s="86">
        <v>0</v>
      </c>
      <c r="AE588" s="86">
        <v>0</v>
      </c>
      <c r="AF588" s="86">
        <v>0</v>
      </c>
      <c r="AG588" s="86">
        <v>0</v>
      </c>
      <c r="AH588" s="87">
        <v>15783049.264742089</v>
      </c>
    </row>
    <row r="589" spans="1:34" ht="15" customHeight="1" outlineLevel="4">
      <c r="A589" s="44"/>
      <c r="B589" s="83"/>
      <c r="C589" s="84" t="s">
        <v>602</v>
      </c>
      <c r="D589" s="85">
        <f t="shared" si="74"/>
        <v>82977422.628022939</v>
      </c>
      <c r="E589" s="86">
        <v>0</v>
      </c>
      <c r="F589" s="86">
        <v>0</v>
      </c>
      <c r="G589" s="86">
        <v>0</v>
      </c>
      <c r="H589" s="86">
        <v>5562601.8734268509</v>
      </c>
      <c r="I589" s="86">
        <v>28598543.007694699</v>
      </c>
      <c r="J589" s="86">
        <v>0</v>
      </c>
      <c r="K589" s="86">
        <v>0</v>
      </c>
      <c r="L589" s="86">
        <v>0</v>
      </c>
      <c r="M589" s="86">
        <v>0</v>
      </c>
      <c r="N589" s="86">
        <v>0</v>
      </c>
      <c r="O589" s="86">
        <v>0</v>
      </c>
      <c r="P589" s="86">
        <v>0</v>
      </c>
      <c r="Q589" s="86">
        <v>0</v>
      </c>
      <c r="R589" s="86">
        <v>6188850.6076629357</v>
      </c>
      <c r="S589" s="86">
        <v>12361290.410525504</v>
      </c>
      <c r="T589" s="86">
        <v>0</v>
      </c>
      <c r="U589" s="86">
        <v>0</v>
      </c>
      <c r="V589" s="86">
        <v>0</v>
      </c>
      <c r="W589" s="86">
        <v>0</v>
      </c>
      <c r="X589" s="86">
        <v>0</v>
      </c>
      <c r="Y589" s="86">
        <v>0</v>
      </c>
      <c r="Z589" s="86">
        <v>0</v>
      </c>
      <c r="AA589" s="86">
        <v>0</v>
      </c>
      <c r="AB589" s="86">
        <v>6188850.6076629357</v>
      </c>
      <c r="AC589" s="86">
        <v>14783998.123494565</v>
      </c>
      <c r="AD589" s="86">
        <v>0</v>
      </c>
      <c r="AE589" s="86">
        <v>0</v>
      </c>
      <c r="AF589" s="86">
        <v>0</v>
      </c>
      <c r="AG589" s="86">
        <v>0</v>
      </c>
      <c r="AH589" s="87">
        <v>9293287.9975554366</v>
      </c>
    </row>
    <row r="590" spans="1:34" ht="15" customHeight="1" outlineLevel="4">
      <c r="A590" s="44"/>
      <c r="B590" s="83"/>
      <c r="C590" s="84" t="s">
        <v>604</v>
      </c>
      <c r="D590" s="85">
        <f t="shared" si="74"/>
        <v>55643211.031096146</v>
      </c>
      <c r="E590" s="86">
        <v>0</v>
      </c>
      <c r="F590" s="86">
        <v>11882694.856634608</v>
      </c>
      <c r="G590" s="86">
        <v>0</v>
      </c>
      <c r="H590" s="86">
        <v>0</v>
      </c>
      <c r="I590" s="86">
        <v>2103288.2484615501</v>
      </c>
      <c r="J590" s="86">
        <v>0</v>
      </c>
      <c r="K590" s="86">
        <v>0</v>
      </c>
      <c r="L590" s="86">
        <v>0</v>
      </c>
      <c r="M590" s="86">
        <v>0</v>
      </c>
      <c r="N590" s="86">
        <v>0</v>
      </c>
      <c r="O590" s="86">
        <v>0</v>
      </c>
      <c r="P590" s="86">
        <v>13241709.029999996</v>
      </c>
      <c r="Q590" s="86">
        <v>0</v>
      </c>
      <c r="R590" s="86">
        <v>0</v>
      </c>
      <c r="S590" s="86">
        <v>3933180.9000000013</v>
      </c>
      <c r="T590" s="86">
        <v>0</v>
      </c>
      <c r="U590" s="86">
        <v>0</v>
      </c>
      <c r="V590" s="86">
        <v>0</v>
      </c>
      <c r="W590" s="86">
        <v>0</v>
      </c>
      <c r="X590" s="86">
        <v>0</v>
      </c>
      <c r="Y590" s="86">
        <v>0</v>
      </c>
      <c r="Z590" s="86">
        <v>10131106.181999993</v>
      </c>
      <c r="AA590" s="86">
        <v>0</v>
      </c>
      <c r="AB590" s="86">
        <v>0</v>
      </c>
      <c r="AC590" s="86">
        <v>3009239.46</v>
      </c>
      <c r="AD590" s="86">
        <v>0</v>
      </c>
      <c r="AE590" s="86">
        <v>0</v>
      </c>
      <c r="AF590" s="86">
        <v>0</v>
      </c>
      <c r="AG590" s="86">
        <v>0</v>
      </c>
      <c r="AH590" s="87">
        <v>11341992.353999997</v>
      </c>
    </row>
    <row r="591" spans="1:34" ht="15" customHeight="1" outlineLevel="4">
      <c r="A591" s="44"/>
      <c r="B591" s="83"/>
      <c r="C591" s="84" t="s">
        <v>608</v>
      </c>
      <c r="D591" s="85">
        <f t="shared" si="74"/>
        <v>125413162.06019063</v>
      </c>
      <c r="E591" s="86">
        <v>0</v>
      </c>
      <c r="F591" s="86">
        <v>1159171.2461538911</v>
      </c>
      <c r="G591" s="86">
        <v>0</v>
      </c>
      <c r="H591" s="86">
        <v>45681448.29384613</v>
      </c>
      <c r="I591" s="86">
        <v>8441944.5977303199</v>
      </c>
      <c r="J591" s="86">
        <v>0</v>
      </c>
      <c r="K591" s="86">
        <v>0</v>
      </c>
      <c r="L591" s="86">
        <v>0</v>
      </c>
      <c r="M591" s="86">
        <v>0</v>
      </c>
      <c r="N591" s="86">
        <v>0</v>
      </c>
      <c r="O591" s="86">
        <v>0</v>
      </c>
      <c r="P591" s="86">
        <v>1440795.6461539012</v>
      </c>
      <c r="Q591" s="86">
        <v>0</v>
      </c>
      <c r="R591" s="86">
        <v>29979296.04134614</v>
      </c>
      <c r="S591" s="86">
        <v>9806161.1577303149</v>
      </c>
      <c r="T591" s="86">
        <v>0</v>
      </c>
      <c r="U591" s="86">
        <v>0</v>
      </c>
      <c r="V591" s="86">
        <v>0</v>
      </c>
      <c r="W591" s="86">
        <v>0</v>
      </c>
      <c r="X591" s="86">
        <v>0</v>
      </c>
      <c r="Y591" s="86">
        <v>0</v>
      </c>
      <c r="Z591" s="86">
        <v>601847.89200002281</v>
      </c>
      <c r="AA591" s="86">
        <v>0</v>
      </c>
      <c r="AB591" s="86">
        <v>18005282.76899999</v>
      </c>
      <c r="AC591" s="86">
        <v>7469877.8691149363</v>
      </c>
      <c r="AD591" s="86">
        <v>0</v>
      </c>
      <c r="AE591" s="86">
        <v>0</v>
      </c>
      <c r="AF591" s="86">
        <v>0</v>
      </c>
      <c r="AG591" s="86">
        <v>0</v>
      </c>
      <c r="AH591" s="87">
        <v>2827336.5471149795</v>
      </c>
    </row>
    <row r="592" spans="1:34" ht="15" customHeight="1" outlineLevel="4">
      <c r="A592" s="44"/>
      <c r="B592" s="83"/>
      <c r="C592" s="84" t="s">
        <v>612</v>
      </c>
      <c r="D592" s="85">
        <f t="shared" si="74"/>
        <v>98980523.038038939</v>
      </c>
      <c r="E592" s="86">
        <v>0</v>
      </c>
      <c r="F592" s="86">
        <v>0</v>
      </c>
      <c r="G592" s="86">
        <v>37504677.915384561</v>
      </c>
      <c r="H592" s="86">
        <v>6552756.9912405554</v>
      </c>
      <c r="I592" s="86">
        <v>0</v>
      </c>
      <c r="J592" s="86">
        <v>0</v>
      </c>
      <c r="K592" s="86">
        <v>0</v>
      </c>
      <c r="L592" s="86">
        <v>0</v>
      </c>
      <c r="M592" s="86">
        <v>0</v>
      </c>
      <c r="N592" s="86">
        <v>0</v>
      </c>
      <c r="O592" s="86">
        <v>0</v>
      </c>
      <c r="P592" s="86">
        <v>0</v>
      </c>
      <c r="Q592" s="86">
        <v>19288837.615384586</v>
      </c>
      <c r="R592" s="86">
        <v>3905365.4662405392</v>
      </c>
      <c r="S592" s="86">
        <v>0</v>
      </c>
      <c r="T592" s="86">
        <v>0</v>
      </c>
      <c r="U592" s="86">
        <v>0</v>
      </c>
      <c r="V592" s="86">
        <v>0</v>
      </c>
      <c r="W592" s="86">
        <v>0</v>
      </c>
      <c r="X592" s="86">
        <v>0</v>
      </c>
      <c r="Y592" s="86">
        <v>0</v>
      </c>
      <c r="Z592" s="86">
        <v>0</v>
      </c>
      <c r="AA592" s="86">
        <v>12939729.677999977</v>
      </c>
      <c r="AB592" s="86">
        <v>3179580.968394381</v>
      </c>
      <c r="AC592" s="86">
        <v>0</v>
      </c>
      <c r="AD592" s="86">
        <v>0</v>
      </c>
      <c r="AE592" s="86">
        <v>0</v>
      </c>
      <c r="AF592" s="86">
        <v>0</v>
      </c>
      <c r="AG592" s="86">
        <v>0</v>
      </c>
      <c r="AH592" s="87">
        <v>15609574.403394343</v>
      </c>
    </row>
    <row r="593" spans="1:34" ht="15" customHeight="1" outlineLevel="4">
      <c r="A593" s="44"/>
      <c r="B593" s="83"/>
      <c r="C593" s="84" t="s">
        <v>616</v>
      </c>
      <c r="D593" s="85">
        <f t="shared" si="74"/>
        <v>103378179.51538463</v>
      </c>
      <c r="E593" s="86">
        <v>0</v>
      </c>
      <c r="F593" s="86">
        <v>0</v>
      </c>
      <c r="G593" s="86">
        <v>10110631.78846154</v>
      </c>
      <c r="H593" s="86">
        <v>14153803.219230771</v>
      </c>
      <c r="I593" s="86">
        <v>0</v>
      </c>
      <c r="J593" s="86">
        <v>0</v>
      </c>
      <c r="K593" s="86">
        <v>0</v>
      </c>
      <c r="L593" s="86">
        <v>0</v>
      </c>
      <c r="M593" s="86">
        <v>0</v>
      </c>
      <c r="N593" s="86">
        <v>0</v>
      </c>
      <c r="O593" s="86">
        <v>0</v>
      </c>
      <c r="P593" s="86">
        <v>0</v>
      </c>
      <c r="Q593" s="86">
        <v>9283489.7884615399</v>
      </c>
      <c r="R593" s="86">
        <v>16710281.619230771</v>
      </c>
      <c r="S593" s="86">
        <v>0</v>
      </c>
      <c r="T593" s="86">
        <v>0</v>
      </c>
      <c r="U593" s="86">
        <v>0</v>
      </c>
      <c r="V593" s="86">
        <v>0</v>
      </c>
      <c r="W593" s="86">
        <v>0</v>
      </c>
      <c r="X593" s="86">
        <v>0</v>
      </c>
      <c r="Y593" s="86">
        <v>0</v>
      </c>
      <c r="Z593" s="86">
        <v>0</v>
      </c>
      <c r="AA593" s="86">
        <v>10603921.57692308</v>
      </c>
      <c r="AB593" s="86">
        <v>19238855.07307693</v>
      </c>
      <c r="AC593" s="86">
        <v>0</v>
      </c>
      <c r="AD593" s="86">
        <v>0</v>
      </c>
      <c r="AE593" s="86">
        <v>0</v>
      </c>
      <c r="AF593" s="86">
        <v>0</v>
      </c>
      <c r="AG593" s="86">
        <v>0</v>
      </c>
      <c r="AH593" s="87">
        <v>23277196.450000003</v>
      </c>
    </row>
    <row r="594" spans="1:34" ht="15" customHeight="1" outlineLevel="4">
      <c r="A594" s="44"/>
      <c r="B594" s="83"/>
      <c r="C594" s="84" t="s">
        <v>621</v>
      </c>
      <c r="D594" s="85">
        <f t="shared" si="74"/>
        <v>90565333.746589869</v>
      </c>
      <c r="E594" s="86">
        <v>0</v>
      </c>
      <c r="F594" s="86">
        <v>0</v>
      </c>
      <c r="G594" s="86">
        <v>21322523.085987464</v>
      </c>
      <c r="H594" s="86">
        <v>0</v>
      </c>
      <c r="I594" s="86">
        <v>0</v>
      </c>
      <c r="J594" s="86">
        <v>0</v>
      </c>
      <c r="K594" s="86">
        <v>0</v>
      </c>
      <c r="L594" s="86">
        <v>0</v>
      </c>
      <c r="M594" s="86">
        <v>0</v>
      </c>
      <c r="N594" s="86">
        <v>0</v>
      </c>
      <c r="O594" s="86">
        <v>0</v>
      </c>
      <c r="P594" s="86">
        <v>0</v>
      </c>
      <c r="Q594" s="86">
        <v>27414535.583667468</v>
      </c>
      <c r="R594" s="86">
        <v>0</v>
      </c>
      <c r="S594" s="86">
        <v>0</v>
      </c>
      <c r="T594" s="86">
        <v>0</v>
      </c>
      <c r="U594" s="86">
        <v>0</v>
      </c>
      <c r="V594" s="86">
        <v>0</v>
      </c>
      <c r="W594" s="86">
        <v>0</v>
      </c>
      <c r="X594" s="86">
        <v>0</v>
      </c>
      <c r="Y594" s="86">
        <v>0</v>
      </c>
      <c r="Z594" s="86">
        <v>0</v>
      </c>
      <c r="AA594" s="86">
        <v>21152145.79094746</v>
      </c>
      <c r="AB594" s="86">
        <v>0</v>
      </c>
      <c r="AC594" s="86">
        <v>0</v>
      </c>
      <c r="AD594" s="86">
        <v>0</v>
      </c>
      <c r="AE594" s="86">
        <v>0</v>
      </c>
      <c r="AF594" s="86">
        <v>0</v>
      </c>
      <c r="AG594" s="86">
        <v>0</v>
      </c>
      <c r="AH594" s="87">
        <v>20676129.285987459</v>
      </c>
    </row>
    <row r="595" spans="1:34" ht="15" customHeight="1" outlineLevel="4">
      <c r="A595" s="44"/>
      <c r="B595" s="83"/>
      <c r="C595" s="84" t="s">
        <v>727</v>
      </c>
      <c r="D595" s="85">
        <f t="shared" si="74"/>
        <v>4122250.301692307</v>
      </c>
      <c r="E595" s="86">
        <v>0</v>
      </c>
      <c r="F595" s="86">
        <v>0</v>
      </c>
      <c r="G595" s="86">
        <v>1479142.8924615374</v>
      </c>
      <c r="H595" s="86">
        <v>2643107.4092307696</v>
      </c>
      <c r="I595" s="86">
        <v>0</v>
      </c>
      <c r="J595" s="86">
        <v>0</v>
      </c>
      <c r="K595" s="86">
        <v>0</v>
      </c>
      <c r="L595" s="86">
        <v>0</v>
      </c>
      <c r="M595" s="86">
        <v>0</v>
      </c>
      <c r="N595" s="86">
        <v>0</v>
      </c>
      <c r="O595" s="86">
        <v>0</v>
      </c>
      <c r="P595" s="86">
        <v>0</v>
      </c>
      <c r="Q595" s="86">
        <v>0</v>
      </c>
      <c r="R595" s="86">
        <v>0</v>
      </c>
      <c r="S595" s="86">
        <v>0</v>
      </c>
      <c r="T595" s="86">
        <v>0</v>
      </c>
      <c r="U595" s="86">
        <v>0</v>
      </c>
      <c r="V595" s="86">
        <v>0</v>
      </c>
      <c r="W595" s="86">
        <v>0</v>
      </c>
      <c r="X595" s="86">
        <v>0</v>
      </c>
      <c r="Y595" s="86">
        <v>0</v>
      </c>
      <c r="Z595" s="86">
        <v>0</v>
      </c>
      <c r="AA595" s="86">
        <v>0</v>
      </c>
      <c r="AB595" s="86">
        <v>0</v>
      </c>
      <c r="AC595" s="86">
        <v>0</v>
      </c>
      <c r="AD595" s="86">
        <v>0</v>
      </c>
      <c r="AE595" s="86">
        <v>0</v>
      </c>
      <c r="AF595" s="86">
        <v>0</v>
      </c>
      <c r="AG595" s="86">
        <v>0</v>
      </c>
      <c r="AH595" s="87">
        <v>0</v>
      </c>
    </row>
    <row r="596" spans="1:34" ht="15" customHeight="1" outlineLevel="4">
      <c r="A596" s="44"/>
      <c r="B596" s="83"/>
      <c r="C596" s="84" t="s">
        <v>626</v>
      </c>
      <c r="D596" s="85">
        <f t="shared" si="74"/>
        <v>67390693.122153863</v>
      </c>
      <c r="E596" s="86">
        <v>0</v>
      </c>
      <c r="F596" s="86">
        <v>0</v>
      </c>
      <c r="G596" s="86">
        <v>1497760.8652307699</v>
      </c>
      <c r="H596" s="86">
        <v>14212869.276923079</v>
      </c>
      <c r="I596" s="86">
        <v>0</v>
      </c>
      <c r="J596" s="86">
        <v>0</v>
      </c>
      <c r="K596" s="86">
        <v>0</v>
      </c>
      <c r="L596" s="86">
        <v>0</v>
      </c>
      <c r="M596" s="86">
        <v>0</v>
      </c>
      <c r="N596" s="86">
        <v>0</v>
      </c>
      <c r="O596" s="86">
        <v>0</v>
      </c>
      <c r="P596" s="86">
        <v>0</v>
      </c>
      <c r="Q596" s="86">
        <v>1972706.5200000037</v>
      </c>
      <c r="R596" s="86">
        <v>18599002.800000004</v>
      </c>
      <c r="S596" s="86">
        <v>0</v>
      </c>
      <c r="T596" s="86">
        <v>0</v>
      </c>
      <c r="U596" s="86">
        <v>0</v>
      </c>
      <c r="V596" s="86">
        <v>0</v>
      </c>
      <c r="W596" s="86">
        <v>0</v>
      </c>
      <c r="X596" s="86">
        <v>0</v>
      </c>
      <c r="Y596" s="86">
        <v>0</v>
      </c>
      <c r="Z596" s="86">
        <v>0</v>
      </c>
      <c r="AA596" s="86">
        <v>1705235.6940000027</v>
      </c>
      <c r="AB596" s="86">
        <v>14043117.479999999</v>
      </c>
      <c r="AC596" s="86">
        <v>0</v>
      </c>
      <c r="AD596" s="86">
        <v>0</v>
      </c>
      <c r="AE596" s="86">
        <v>0</v>
      </c>
      <c r="AF596" s="86">
        <v>0</v>
      </c>
      <c r="AG596" s="86">
        <v>0</v>
      </c>
      <c r="AH596" s="87">
        <v>15360000.486000003</v>
      </c>
    </row>
    <row r="597" spans="1:34" ht="15" customHeight="1" outlineLevel="4">
      <c r="A597" s="44"/>
      <c r="B597" s="83"/>
      <c r="C597" s="84" t="s">
        <v>629</v>
      </c>
      <c r="D597" s="85">
        <f t="shared" si="74"/>
        <v>7937149.0153846163</v>
      </c>
      <c r="E597" s="86">
        <v>0</v>
      </c>
      <c r="F597" s="86">
        <v>0</v>
      </c>
      <c r="G597" s="86">
        <v>0</v>
      </c>
      <c r="H597" s="86">
        <v>1821554.8153846159</v>
      </c>
      <c r="I597" s="86">
        <v>0</v>
      </c>
      <c r="J597" s="86">
        <v>0</v>
      </c>
      <c r="K597" s="86">
        <v>0</v>
      </c>
      <c r="L597" s="86">
        <v>0</v>
      </c>
      <c r="M597" s="86">
        <v>0</v>
      </c>
      <c r="N597" s="86">
        <v>0</v>
      </c>
      <c r="O597" s="86">
        <v>0</v>
      </c>
      <c r="P597" s="86">
        <v>0</v>
      </c>
      <c r="Q597" s="86">
        <v>0</v>
      </c>
      <c r="R597" s="86">
        <v>2152746.6000000006</v>
      </c>
      <c r="S597" s="86">
        <v>0</v>
      </c>
      <c r="T597" s="86">
        <v>0</v>
      </c>
      <c r="U597" s="86">
        <v>0</v>
      </c>
      <c r="V597" s="86">
        <v>0</v>
      </c>
      <c r="W597" s="86">
        <v>0</v>
      </c>
      <c r="X597" s="86">
        <v>0</v>
      </c>
      <c r="Y597" s="86">
        <v>0</v>
      </c>
      <c r="Z597" s="86">
        <v>0</v>
      </c>
      <c r="AA597" s="86">
        <v>0</v>
      </c>
      <c r="AB597" s="86">
        <v>2006159.64</v>
      </c>
      <c r="AC597" s="86">
        <v>0</v>
      </c>
      <c r="AD597" s="86">
        <v>0</v>
      </c>
      <c r="AE597" s="86">
        <v>0</v>
      </c>
      <c r="AF597" s="86">
        <v>0</v>
      </c>
      <c r="AG597" s="86">
        <v>0</v>
      </c>
      <c r="AH597" s="86">
        <v>1956687.9600000002</v>
      </c>
    </row>
    <row r="598" spans="1:34" ht="15" customHeight="1" outlineLevel="4">
      <c r="A598" s="44"/>
      <c r="B598" s="83"/>
      <c r="C598" s="84" t="s">
        <v>728</v>
      </c>
      <c r="D598" s="85">
        <f t="shared" si="74"/>
        <v>10056681.41837899</v>
      </c>
      <c r="E598" s="86">
        <v>0</v>
      </c>
      <c r="F598" s="86">
        <v>0</v>
      </c>
      <c r="G598" s="86">
        <v>0</v>
      </c>
      <c r="H598" s="86">
        <v>4823587.6276818011</v>
      </c>
      <c r="I598" s="86">
        <v>0</v>
      </c>
      <c r="J598" s="86">
        <v>0</v>
      </c>
      <c r="K598" s="86">
        <v>0</v>
      </c>
      <c r="L598" s="86">
        <v>0</v>
      </c>
      <c r="M598" s="86">
        <v>0</v>
      </c>
      <c r="N598" s="86">
        <v>0</v>
      </c>
      <c r="O598" s="86">
        <v>0</v>
      </c>
      <c r="P598" s="86">
        <v>0</v>
      </c>
      <c r="Q598" s="86">
        <v>0</v>
      </c>
      <c r="R598" s="86">
        <v>5233093.79069719</v>
      </c>
      <c r="S598" s="86">
        <v>0</v>
      </c>
      <c r="T598" s="86">
        <v>0</v>
      </c>
      <c r="U598" s="86">
        <v>0</v>
      </c>
      <c r="V598" s="86">
        <v>0</v>
      </c>
      <c r="W598" s="86">
        <v>0</v>
      </c>
      <c r="X598" s="86">
        <v>0</v>
      </c>
      <c r="Y598" s="86">
        <v>0</v>
      </c>
      <c r="Z598" s="86">
        <v>0</v>
      </c>
      <c r="AA598" s="86">
        <v>0</v>
      </c>
      <c r="AB598" s="86">
        <v>0</v>
      </c>
      <c r="AC598" s="86">
        <v>0</v>
      </c>
      <c r="AD598" s="86">
        <v>0</v>
      </c>
      <c r="AE598" s="86">
        <v>0</v>
      </c>
      <c r="AF598" s="86">
        <v>0</v>
      </c>
      <c r="AG598" s="86">
        <v>0</v>
      </c>
      <c r="AH598" s="86">
        <v>0</v>
      </c>
    </row>
    <row r="599" spans="1:34" ht="15" customHeight="1" outlineLevel="4">
      <c r="A599" s="44"/>
      <c r="B599" s="83"/>
      <c r="C599" s="84" t="s">
        <v>634</v>
      </c>
      <c r="D599" s="85">
        <f t="shared" si="74"/>
        <v>110754497.02024619</v>
      </c>
      <c r="E599" s="86">
        <v>0</v>
      </c>
      <c r="F599" s="86">
        <v>0</v>
      </c>
      <c r="G599" s="86">
        <v>12874544.728461539</v>
      </c>
      <c r="H599" s="86">
        <v>14339841.594092309</v>
      </c>
      <c r="I599" s="86">
        <v>0</v>
      </c>
      <c r="J599" s="86">
        <v>0</v>
      </c>
      <c r="K599" s="86">
        <v>0</v>
      </c>
      <c r="L599" s="86">
        <v>0</v>
      </c>
      <c r="M599" s="86">
        <v>0</v>
      </c>
      <c r="N599" s="86">
        <v>0</v>
      </c>
      <c r="O599" s="86">
        <v>0</v>
      </c>
      <c r="P599" s="86">
        <v>0</v>
      </c>
      <c r="Q599" s="86">
        <v>16508777.513461545</v>
      </c>
      <c r="R599" s="86">
        <v>13305026.84723077</v>
      </c>
      <c r="S599" s="86">
        <v>0</v>
      </c>
      <c r="T599" s="86">
        <v>0</v>
      </c>
      <c r="U599" s="86">
        <v>0</v>
      </c>
      <c r="V599" s="86">
        <v>0</v>
      </c>
      <c r="W599" s="86">
        <v>0</v>
      </c>
      <c r="X599" s="86">
        <v>0</v>
      </c>
      <c r="Y599" s="86">
        <v>0</v>
      </c>
      <c r="Z599" s="86">
        <v>0</v>
      </c>
      <c r="AA599" s="86">
        <v>15046197.300000001</v>
      </c>
      <c r="AB599" s="86">
        <v>12152312.01930001</v>
      </c>
      <c r="AC599" s="86">
        <v>0</v>
      </c>
      <c r="AD599" s="86">
        <v>0</v>
      </c>
      <c r="AE599" s="86">
        <v>0</v>
      </c>
      <c r="AF599" s="86">
        <v>0</v>
      </c>
      <c r="AG599" s="86">
        <v>0</v>
      </c>
      <c r="AH599" s="86">
        <v>26527797.017700013</v>
      </c>
    </row>
    <row r="600" spans="1:34" ht="15" customHeight="1" outlineLevel="4">
      <c r="A600" s="44"/>
      <c r="B600" s="83"/>
      <c r="C600" s="84" t="s">
        <v>638</v>
      </c>
      <c r="D600" s="85">
        <f t="shared" si="74"/>
        <v>42984922.452017665</v>
      </c>
      <c r="E600" s="86">
        <v>0</v>
      </c>
      <c r="F600" s="86">
        <v>0</v>
      </c>
      <c r="G600" s="86">
        <v>0</v>
      </c>
      <c r="H600" s="86">
        <v>5018156.3655044157</v>
      </c>
      <c r="I600" s="86">
        <v>0</v>
      </c>
      <c r="J600" s="86">
        <v>0</v>
      </c>
      <c r="K600" s="86">
        <v>0</v>
      </c>
      <c r="L600" s="86">
        <v>0</v>
      </c>
      <c r="M600" s="86">
        <v>0</v>
      </c>
      <c r="N600" s="86">
        <v>0</v>
      </c>
      <c r="O600" s="86">
        <v>0</v>
      </c>
      <c r="P600" s="86">
        <v>8006310.5019230777</v>
      </c>
      <c r="Q600" s="86">
        <v>0</v>
      </c>
      <c r="R600" s="86">
        <v>5556477.3558890317</v>
      </c>
      <c r="S600" s="86">
        <v>0</v>
      </c>
      <c r="T600" s="86">
        <v>0</v>
      </c>
      <c r="U600" s="86">
        <v>0</v>
      </c>
      <c r="V600" s="86">
        <v>0</v>
      </c>
      <c r="W600" s="86">
        <v>0</v>
      </c>
      <c r="X600" s="86">
        <v>0</v>
      </c>
      <c r="Y600" s="86">
        <v>0</v>
      </c>
      <c r="Z600" s="86">
        <v>8090717.9019230781</v>
      </c>
      <c r="AA600" s="86">
        <v>0</v>
      </c>
      <c r="AB600" s="86">
        <v>5675415.0558890309</v>
      </c>
      <c r="AC600" s="86">
        <v>0</v>
      </c>
      <c r="AD600" s="86">
        <v>0</v>
      </c>
      <c r="AE600" s="86">
        <v>0</v>
      </c>
      <c r="AF600" s="86">
        <v>0</v>
      </c>
      <c r="AG600" s="86">
        <v>0</v>
      </c>
      <c r="AH600" s="86">
        <v>10637845.270889031</v>
      </c>
    </row>
    <row r="601" spans="1:34" ht="15" customHeight="1" outlineLevel="4">
      <c r="A601" s="44"/>
      <c r="B601" s="83"/>
      <c r="C601" s="84" t="s">
        <v>641</v>
      </c>
      <c r="D601" s="85">
        <f t="shared" si="74"/>
        <v>39784913.616879329</v>
      </c>
      <c r="E601" s="86">
        <v>0</v>
      </c>
      <c r="F601" s="86">
        <v>0</v>
      </c>
      <c r="G601" s="86">
        <v>0</v>
      </c>
      <c r="H601" s="86">
        <v>0</v>
      </c>
      <c r="I601" s="86">
        <v>0</v>
      </c>
      <c r="J601" s="86">
        <v>0</v>
      </c>
      <c r="K601" s="86">
        <v>13653493.622293109</v>
      </c>
      <c r="L601" s="86">
        <v>0</v>
      </c>
      <c r="M601" s="86">
        <v>0</v>
      </c>
      <c r="N601" s="86">
        <v>0</v>
      </c>
      <c r="O601" s="86">
        <v>0</v>
      </c>
      <c r="P601" s="86">
        <v>0</v>
      </c>
      <c r="Q601" s="86">
        <v>0</v>
      </c>
      <c r="R601" s="86">
        <v>0</v>
      </c>
      <c r="S601" s="86">
        <v>0</v>
      </c>
      <c r="T601" s="86">
        <v>0</v>
      </c>
      <c r="U601" s="86">
        <v>13653493.622293109</v>
      </c>
      <c r="V601" s="86">
        <v>0</v>
      </c>
      <c r="W601" s="86">
        <v>0</v>
      </c>
      <c r="X601" s="86">
        <v>0</v>
      </c>
      <c r="Y601" s="86">
        <v>0</v>
      </c>
      <c r="Z601" s="86">
        <v>0</v>
      </c>
      <c r="AA601" s="86">
        <v>0</v>
      </c>
      <c r="AB601" s="86">
        <v>0</v>
      </c>
      <c r="AC601" s="86">
        <v>0</v>
      </c>
      <c r="AD601" s="86">
        <v>0</v>
      </c>
      <c r="AE601" s="86">
        <v>12477926.372293107</v>
      </c>
      <c r="AF601" s="86">
        <v>0</v>
      </c>
      <c r="AG601" s="86">
        <v>0</v>
      </c>
      <c r="AH601" s="86">
        <v>0</v>
      </c>
    </row>
    <row r="602" spans="1:34" ht="15" customHeight="1" outlineLevel="4">
      <c r="A602" s="44"/>
      <c r="B602" s="143"/>
      <c r="C602" s="84" t="s">
        <v>644</v>
      </c>
      <c r="D602" s="85">
        <f t="shared" si="74"/>
        <v>111212513.45686474</v>
      </c>
      <c r="E602" s="86">
        <v>0</v>
      </c>
      <c r="F602" s="86">
        <v>0</v>
      </c>
      <c r="G602" s="86">
        <v>36805050.496139266</v>
      </c>
      <c r="H602" s="86">
        <v>0</v>
      </c>
      <c r="I602" s="86">
        <v>0</v>
      </c>
      <c r="J602" s="86">
        <v>0</v>
      </c>
      <c r="K602" s="86">
        <v>0</v>
      </c>
      <c r="L602" s="86">
        <v>0</v>
      </c>
      <c r="M602" s="86">
        <v>0</v>
      </c>
      <c r="N602" s="86">
        <v>0</v>
      </c>
      <c r="O602" s="86">
        <v>0</v>
      </c>
      <c r="P602" s="86">
        <v>0</v>
      </c>
      <c r="Q602" s="86">
        <v>29307477.456139266</v>
      </c>
      <c r="R602" s="86">
        <v>0</v>
      </c>
      <c r="S602" s="86">
        <v>0</v>
      </c>
      <c r="T602" s="86">
        <v>0</v>
      </c>
      <c r="U602" s="86">
        <v>0</v>
      </c>
      <c r="V602" s="86">
        <v>0</v>
      </c>
      <c r="W602" s="86">
        <v>0</v>
      </c>
      <c r="X602" s="86">
        <v>0</v>
      </c>
      <c r="Y602" s="86">
        <v>0</v>
      </c>
      <c r="Z602" s="86">
        <v>0</v>
      </c>
      <c r="AA602" s="86">
        <v>22549992.75229311</v>
      </c>
      <c r="AB602" s="86">
        <v>0</v>
      </c>
      <c r="AC602" s="86">
        <v>0</v>
      </c>
      <c r="AD602" s="86">
        <v>0</v>
      </c>
      <c r="AE602" s="86">
        <v>0</v>
      </c>
      <c r="AF602" s="86">
        <v>0</v>
      </c>
      <c r="AG602" s="86">
        <v>0</v>
      </c>
      <c r="AH602" s="86">
        <v>22549992.75229311</v>
      </c>
    </row>
    <row r="603" spans="1:34" ht="15" customHeight="1" outlineLevel="4">
      <c r="A603" s="44"/>
      <c r="B603" s="143"/>
      <c r="C603" s="84" t="s">
        <v>651</v>
      </c>
      <c r="D603" s="85">
        <f t="shared" si="74"/>
        <v>152310778.32735884</v>
      </c>
      <c r="E603" s="86">
        <v>0</v>
      </c>
      <c r="F603" s="86">
        <v>0</v>
      </c>
      <c r="G603" s="86">
        <v>0</v>
      </c>
      <c r="H603" s="86">
        <v>0</v>
      </c>
      <c r="I603" s="86">
        <v>0</v>
      </c>
      <c r="J603" s="86">
        <v>45186301.72918804</v>
      </c>
      <c r="K603" s="86">
        <v>0</v>
      </c>
      <c r="L603" s="86">
        <v>0</v>
      </c>
      <c r="M603" s="86">
        <v>0</v>
      </c>
      <c r="N603" s="86">
        <v>0</v>
      </c>
      <c r="O603" s="86">
        <v>0</v>
      </c>
      <c r="P603" s="86">
        <v>0</v>
      </c>
      <c r="Q603" s="86">
        <v>0</v>
      </c>
      <c r="R603" s="86">
        <v>0</v>
      </c>
      <c r="S603" s="86">
        <v>0</v>
      </c>
      <c r="T603" s="86">
        <v>61676759.033597551</v>
      </c>
      <c r="U603" s="86">
        <v>0</v>
      </c>
      <c r="V603" s="86">
        <v>0</v>
      </c>
      <c r="W603" s="86">
        <v>0</v>
      </c>
      <c r="X603" s="86">
        <v>0</v>
      </c>
      <c r="Y603" s="86">
        <v>0</v>
      </c>
      <c r="Z603" s="86">
        <v>0</v>
      </c>
      <c r="AA603" s="86">
        <v>0</v>
      </c>
      <c r="AB603" s="86">
        <v>0</v>
      </c>
      <c r="AC603" s="86">
        <v>0</v>
      </c>
      <c r="AD603" s="86">
        <v>45447717.564573266</v>
      </c>
      <c r="AE603" s="86">
        <v>0</v>
      </c>
      <c r="AF603" s="86">
        <v>0</v>
      </c>
      <c r="AG603" s="86">
        <v>0</v>
      </c>
      <c r="AH603" s="86">
        <v>0</v>
      </c>
    </row>
    <row r="604" spans="1:34" ht="15" customHeight="1" outlineLevel="4">
      <c r="A604" s="44"/>
      <c r="B604" s="143"/>
      <c r="C604" s="84" t="s">
        <v>656</v>
      </c>
      <c r="D604" s="85">
        <f t="shared" si="74"/>
        <v>99895845.227019548</v>
      </c>
      <c r="E604" s="86">
        <v>0</v>
      </c>
      <c r="F604" s="86">
        <v>0</v>
      </c>
      <c r="G604" s="86">
        <v>0</v>
      </c>
      <c r="H604" s="86">
        <v>0</v>
      </c>
      <c r="I604" s="86">
        <v>0</v>
      </c>
      <c r="J604" s="86">
        <v>29306294.186912455</v>
      </c>
      <c r="K604" s="86">
        <v>0</v>
      </c>
      <c r="L604" s="86">
        <v>0</v>
      </c>
      <c r="M604" s="86">
        <v>0</v>
      </c>
      <c r="N604" s="86">
        <v>0</v>
      </c>
      <c r="O604" s="86">
        <v>0</v>
      </c>
      <c r="P604" s="86">
        <v>0</v>
      </c>
      <c r="Q604" s="86">
        <v>0</v>
      </c>
      <c r="R604" s="86">
        <v>0</v>
      </c>
      <c r="S604" s="86">
        <v>0</v>
      </c>
      <c r="T604" s="86">
        <v>41096354.309541412</v>
      </c>
      <c r="U604" s="86">
        <v>0</v>
      </c>
      <c r="V604" s="86">
        <v>0</v>
      </c>
      <c r="W604" s="86">
        <v>0</v>
      </c>
      <c r="X604" s="86">
        <v>0</v>
      </c>
      <c r="Y604" s="86">
        <v>0</v>
      </c>
      <c r="Z604" s="86">
        <v>0</v>
      </c>
      <c r="AA604" s="86">
        <v>0</v>
      </c>
      <c r="AB604" s="86">
        <v>0</v>
      </c>
      <c r="AC604" s="86">
        <v>0</v>
      </c>
      <c r="AD604" s="86">
        <v>29493196.730565682</v>
      </c>
      <c r="AE604" s="86">
        <v>0</v>
      </c>
      <c r="AF604" s="86">
        <v>0</v>
      </c>
      <c r="AG604" s="86">
        <v>0</v>
      </c>
      <c r="AH604" s="86">
        <v>0</v>
      </c>
    </row>
    <row r="605" spans="1:34" ht="15" customHeight="1" outlineLevel="4">
      <c r="A605" s="44"/>
      <c r="B605" s="143"/>
      <c r="C605" s="84" t="s">
        <v>661</v>
      </c>
      <c r="D605" s="85">
        <f t="shared" si="74"/>
        <v>454464353.43272549</v>
      </c>
      <c r="E605" s="86">
        <v>0</v>
      </c>
      <c r="F605" s="86">
        <v>0</v>
      </c>
      <c r="G605" s="86">
        <v>0</v>
      </c>
      <c r="H605" s="86">
        <v>0</v>
      </c>
      <c r="I605" s="86">
        <v>0</v>
      </c>
      <c r="J605" s="86">
        <v>151670028.89167771</v>
      </c>
      <c r="K605" s="86">
        <v>0</v>
      </c>
      <c r="L605" s="86">
        <v>0</v>
      </c>
      <c r="M605" s="86">
        <v>0</v>
      </c>
      <c r="N605" s="86">
        <v>0</v>
      </c>
      <c r="O605" s="86">
        <v>0</v>
      </c>
      <c r="P605" s="86">
        <v>0</v>
      </c>
      <c r="Q605" s="86">
        <v>0</v>
      </c>
      <c r="R605" s="86">
        <v>0</v>
      </c>
      <c r="S605" s="86">
        <v>0</v>
      </c>
      <c r="T605" s="86">
        <v>149470813.85167772</v>
      </c>
      <c r="U605" s="86">
        <v>0</v>
      </c>
      <c r="V605" s="86">
        <v>0</v>
      </c>
      <c r="W605" s="86">
        <v>0</v>
      </c>
      <c r="X605" s="86">
        <v>0</v>
      </c>
      <c r="Y605" s="86">
        <v>0</v>
      </c>
      <c r="Z605" s="86">
        <v>0</v>
      </c>
      <c r="AA605" s="86">
        <v>0</v>
      </c>
      <c r="AB605" s="86">
        <v>0</v>
      </c>
      <c r="AC605" s="86">
        <v>0</v>
      </c>
      <c r="AD605" s="86">
        <v>153323510.6893701</v>
      </c>
      <c r="AE605" s="86">
        <v>0</v>
      </c>
      <c r="AF605" s="86">
        <v>0</v>
      </c>
      <c r="AG605" s="86">
        <v>0</v>
      </c>
      <c r="AH605" s="86">
        <v>0</v>
      </c>
    </row>
    <row r="606" spans="1:34" ht="15" customHeight="1" outlineLevel="4">
      <c r="A606" s="44"/>
      <c r="B606" s="143"/>
      <c r="C606" s="84" t="s">
        <v>666</v>
      </c>
      <c r="D606" s="85">
        <f t="shared" si="74"/>
        <v>41783059.778660618</v>
      </c>
      <c r="E606" s="86">
        <v>0</v>
      </c>
      <c r="F606" s="86">
        <v>2333582.9495769227</v>
      </c>
      <c r="G606" s="86">
        <v>4302372.401095924</v>
      </c>
      <c r="H606" s="86">
        <v>0</v>
      </c>
      <c r="I606" s="86">
        <v>0</v>
      </c>
      <c r="J606" s="86">
        <v>0</v>
      </c>
      <c r="K606" s="86">
        <v>0</v>
      </c>
      <c r="L606" s="86">
        <v>0</v>
      </c>
      <c r="M606" s="86">
        <v>0</v>
      </c>
      <c r="N606" s="86">
        <v>0</v>
      </c>
      <c r="O606" s="86">
        <v>0</v>
      </c>
      <c r="P606" s="86">
        <v>13021064.427195925</v>
      </c>
      <c r="Q606" s="86">
        <v>0</v>
      </c>
      <c r="R606" s="86">
        <v>0</v>
      </c>
      <c r="S606" s="86">
        <v>0</v>
      </c>
      <c r="T606" s="86">
        <v>0</v>
      </c>
      <c r="U606" s="86">
        <v>0</v>
      </c>
      <c r="V606" s="86">
        <v>0</v>
      </c>
      <c r="W606" s="86">
        <v>0</v>
      </c>
      <c r="X606" s="86">
        <v>0</v>
      </c>
      <c r="Y606" s="86">
        <v>0</v>
      </c>
      <c r="Z606" s="86">
        <v>11663068.048995925</v>
      </c>
      <c r="AA606" s="86">
        <v>0</v>
      </c>
      <c r="AB606" s="86">
        <v>0</v>
      </c>
      <c r="AC606" s="86">
        <v>0</v>
      </c>
      <c r="AD606" s="86">
        <v>0</v>
      </c>
      <c r="AE606" s="86">
        <v>0</v>
      </c>
      <c r="AF606" s="86">
        <v>0</v>
      </c>
      <c r="AG606" s="86">
        <v>0</v>
      </c>
      <c r="AH606" s="86">
        <v>10462971.951795923</v>
      </c>
    </row>
    <row r="607" spans="1:34" ht="15" customHeight="1" outlineLevel="4">
      <c r="A607" s="44"/>
      <c r="B607" s="143"/>
      <c r="C607" s="84" t="s">
        <v>672</v>
      </c>
      <c r="D607" s="85">
        <f t="shared" si="74"/>
        <v>73327743.636538461</v>
      </c>
      <c r="E607" s="86">
        <v>0</v>
      </c>
      <c r="F607" s="86">
        <v>0</v>
      </c>
      <c r="G607" s="86">
        <v>7068281.014230771</v>
      </c>
      <c r="H607" s="86">
        <v>0</v>
      </c>
      <c r="I607" s="86">
        <v>32169345.756923083</v>
      </c>
      <c r="J607" s="86">
        <v>0</v>
      </c>
      <c r="K607" s="86">
        <v>0</v>
      </c>
      <c r="L607" s="86">
        <v>0</v>
      </c>
      <c r="M607" s="86">
        <v>0</v>
      </c>
      <c r="N607" s="86">
        <v>0</v>
      </c>
      <c r="O607" s="86">
        <v>0</v>
      </c>
      <c r="P607" s="86">
        <v>0</v>
      </c>
      <c r="Q607" s="86">
        <v>3240719.4184615384</v>
      </c>
      <c r="R607" s="86">
        <v>0</v>
      </c>
      <c r="S607" s="86">
        <v>12499917.756923076</v>
      </c>
      <c r="T607" s="86">
        <v>0</v>
      </c>
      <c r="U607" s="86">
        <v>0</v>
      </c>
      <c r="V607" s="86">
        <v>0</v>
      </c>
      <c r="W607" s="86">
        <v>0</v>
      </c>
      <c r="X607" s="86">
        <v>0</v>
      </c>
      <c r="Y607" s="86">
        <v>0</v>
      </c>
      <c r="Z607" s="86">
        <v>0</v>
      </c>
      <c r="AA607" s="86">
        <v>3510779.37</v>
      </c>
      <c r="AB607" s="86">
        <v>0</v>
      </c>
      <c r="AC607" s="86">
        <v>13541577.57</v>
      </c>
      <c r="AD607" s="86">
        <v>0</v>
      </c>
      <c r="AE607" s="86">
        <v>0</v>
      </c>
      <c r="AF607" s="86">
        <v>0</v>
      </c>
      <c r="AG607" s="86">
        <v>0</v>
      </c>
      <c r="AH607" s="86">
        <v>1297122.75</v>
      </c>
    </row>
    <row r="608" spans="1:34" ht="15" customHeight="1" outlineLevel="4">
      <c r="A608" s="44"/>
      <c r="B608" s="143"/>
      <c r="C608" s="144" t="s">
        <v>54</v>
      </c>
      <c r="D608" s="85">
        <f t="shared" si="74"/>
        <v>514034.4915</v>
      </c>
      <c r="E608" s="86">
        <v>0</v>
      </c>
      <c r="F608" s="86">
        <v>0</v>
      </c>
      <c r="G608" s="86">
        <v>0</v>
      </c>
      <c r="H608" s="86">
        <v>171344.83050000001</v>
      </c>
      <c r="I608" s="86">
        <v>0</v>
      </c>
      <c r="J608" s="86">
        <v>0</v>
      </c>
      <c r="K608" s="86">
        <v>0</v>
      </c>
      <c r="L608" s="86">
        <v>0</v>
      </c>
      <c r="M608" s="86">
        <v>0</v>
      </c>
      <c r="N608" s="86">
        <v>0</v>
      </c>
      <c r="O608" s="86">
        <v>0</v>
      </c>
      <c r="P608" s="86">
        <v>0</v>
      </c>
      <c r="Q608" s="86">
        <v>0</v>
      </c>
      <c r="R608" s="86">
        <v>171344.83050000001</v>
      </c>
      <c r="S608" s="86">
        <v>0</v>
      </c>
      <c r="T608" s="86">
        <v>0</v>
      </c>
      <c r="U608" s="86">
        <v>0</v>
      </c>
      <c r="V608" s="86">
        <v>0</v>
      </c>
      <c r="W608" s="86">
        <v>0</v>
      </c>
      <c r="X608" s="86">
        <v>0</v>
      </c>
      <c r="Y608" s="86">
        <v>0</v>
      </c>
      <c r="Z608" s="86">
        <v>0</v>
      </c>
      <c r="AA608" s="86">
        <v>0</v>
      </c>
      <c r="AB608" s="86">
        <v>171344.83050000001</v>
      </c>
      <c r="AC608" s="86">
        <v>0</v>
      </c>
      <c r="AD608" s="86">
        <v>0</v>
      </c>
      <c r="AE608" s="86">
        <v>0</v>
      </c>
      <c r="AF608" s="86">
        <v>0</v>
      </c>
      <c r="AG608" s="86">
        <v>0</v>
      </c>
      <c r="AH608" s="86">
        <v>0</v>
      </c>
    </row>
    <row r="609" spans="1:34" ht="15" customHeight="1" outlineLevel="4">
      <c r="A609" s="44"/>
      <c r="B609" s="143"/>
      <c r="C609" s="144" t="s">
        <v>739</v>
      </c>
      <c r="D609" s="85">
        <f t="shared" si="74"/>
        <v>1328254.5</v>
      </c>
      <c r="E609" s="86">
        <v>0</v>
      </c>
      <c r="F609" s="86">
        <v>0</v>
      </c>
      <c r="G609" s="86">
        <v>0</v>
      </c>
      <c r="H609" s="86">
        <v>442751.5</v>
      </c>
      <c r="I609" s="86">
        <v>0</v>
      </c>
      <c r="J609" s="86">
        <v>0</v>
      </c>
      <c r="K609" s="86">
        <v>0</v>
      </c>
      <c r="L609" s="86">
        <v>0</v>
      </c>
      <c r="M609" s="86">
        <v>0</v>
      </c>
      <c r="N609" s="86">
        <v>0</v>
      </c>
      <c r="O609" s="86">
        <v>0</v>
      </c>
      <c r="P609" s="86">
        <v>0</v>
      </c>
      <c r="Q609" s="86">
        <v>0</v>
      </c>
      <c r="R609" s="86">
        <v>442751.5</v>
      </c>
      <c r="S609" s="86">
        <v>0</v>
      </c>
      <c r="T609" s="86">
        <v>0</v>
      </c>
      <c r="U609" s="86">
        <v>0</v>
      </c>
      <c r="V609" s="86">
        <v>0</v>
      </c>
      <c r="W609" s="86">
        <v>0</v>
      </c>
      <c r="X609" s="86">
        <v>0</v>
      </c>
      <c r="Y609" s="86">
        <v>0</v>
      </c>
      <c r="Z609" s="86">
        <v>0</v>
      </c>
      <c r="AA609" s="86">
        <v>0</v>
      </c>
      <c r="AB609" s="86">
        <v>442751.5</v>
      </c>
      <c r="AC609" s="86">
        <v>0</v>
      </c>
      <c r="AD609" s="86">
        <v>0</v>
      </c>
      <c r="AE609" s="86">
        <v>0</v>
      </c>
      <c r="AF609" s="86">
        <v>0</v>
      </c>
      <c r="AG609" s="86">
        <v>0</v>
      </c>
      <c r="AH609" s="86">
        <v>0</v>
      </c>
    </row>
    <row r="610" spans="1:34" ht="15" customHeight="1" outlineLevel="4">
      <c r="A610" s="44"/>
      <c r="B610" s="143"/>
      <c r="C610" s="144" t="s">
        <v>740</v>
      </c>
      <c r="D610" s="85">
        <f t="shared" si="74"/>
        <v>6276002.5125000002</v>
      </c>
      <c r="E610" s="86">
        <v>0</v>
      </c>
      <c r="F610" s="86">
        <v>0</v>
      </c>
      <c r="G610" s="86">
        <v>0</v>
      </c>
      <c r="H610" s="86">
        <v>2092000.8375000001</v>
      </c>
      <c r="I610" s="86">
        <v>0</v>
      </c>
      <c r="J610" s="86">
        <v>0</v>
      </c>
      <c r="K610" s="86">
        <v>0</v>
      </c>
      <c r="L610" s="86">
        <v>0</v>
      </c>
      <c r="M610" s="86">
        <v>0</v>
      </c>
      <c r="N610" s="86">
        <v>0</v>
      </c>
      <c r="O610" s="86">
        <v>0</v>
      </c>
      <c r="P610" s="86">
        <v>0</v>
      </c>
      <c r="Q610" s="86">
        <v>0</v>
      </c>
      <c r="R610" s="86">
        <v>2092000.8375000001</v>
      </c>
      <c r="S610" s="86">
        <v>0</v>
      </c>
      <c r="T610" s="86">
        <v>0</v>
      </c>
      <c r="U610" s="86">
        <v>0</v>
      </c>
      <c r="V610" s="86">
        <v>0</v>
      </c>
      <c r="W610" s="86">
        <v>0</v>
      </c>
      <c r="X610" s="86">
        <v>0</v>
      </c>
      <c r="Y610" s="86">
        <v>0</v>
      </c>
      <c r="Z610" s="86">
        <v>0</v>
      </c>
      <c r="AA610" s="86">
        <v>0</v>
      </c>
      <c r="AB610" s="86">
        <v>2092000.8375000001</v>
      </c>
      <c r="AC610" s="86">
        <v>0</v>
      </c>
      <c r="AD610" s="86">
        <v>0</v>
      </c>
      <c r="AE610" s="86">
        <v>0</v>
      </c>
      <c r="AF610" s="86">
        <v>0</v>
      </c>
      <c r="AG610" s="86">
        <v>0</v>
      </c>
      <c r="AH610" s="86">
        <v>0</v>
      </c>
    </row>
    <row r="611" spans="1:34" ht="15" customHeight="1" outlineLevel="4">
      <c r="A611" s="44"/>
      <c r="B611" s="143"/>
      <c r="C611" s="144" t="s">
        <v>55</v>
      </c>
      <c r="D611" s="85">
        <f t="shared" si="74"/>
        <v>425041.44000000006</v>
      </c>
      <c r="E611" s="86">
        <v>0</v>
      </c>
      <c r="F611" s="86">
        <v>0</v>
      </c>
      <c r="G611" s="86">
        <v>0</v>
      </c>
      <c r="H611" s="86">
        <v>141680.48000000001</v>
      </c>
      <c r="I611" s="86">
        <v>0</v>
      </c>
      <c r="J611" s="86">
        <v>0</v>
      </c>
      <c r="K611" s="86">
        <v>0</v>
      </c>
      <c r="L611" s="86">
        <v>0</v>
      </c>
      <c r="M611" s="86">
        <v>0</v>
      </c>
      <c r="N611" s="86">
        <v>0</v>
      </c>
      <c r="O611" s="86">
        <v>0</v>
      </c>
      <c r="P611" s="86">
        <v>0</v>
      </c>
      <c r="Q611" s="86">
        <v>0</v>
      </c>
      <c r="R611" s="86">
        <v>141680.48000000001</v>
      </c>
      <c r="S611" s="86">
        <v>0</v>
      </c>
      <c r="T611" s="86">
        <v>0</v>
      </c>
      <c r="U611" s="86">
        <v>0</v>
      </c>
      <c r="V611" s="86">
        <v>0</v>
      </c>
      <c r="W611" s="86">
        <v>0</v>
      </c>
      <c r="X611" s="86">
        <v>0</v>
      </c>
      <c r="Y611" s="86">
        <v>0</v>
      </c>
      <c r="Z611" s="86">
        <v>0</v>
      </c>
      <c r="AA611" s="86">
        <v>0</v>
      </c>
      <c r="AB611" s="86">
        <v>141680.48000000001</v>
      </c>
      <c r="AC611" s="86">
        <v>0</v>
      </c>
      <c r="AD611" s="86">
        <v>0</v>
      </c>
      <c r="AE611" s="86">
        <v>0</v>
      </c>
      <c r="AF611" s="86">
        <v>0</v>
      </c>
      <c r="AG611" s="86">
        <v>0</v>
      </c>
      <c r="AH611" s="86">
        <v>0</v>
      </c>
    </row>
    <row r="612" spans="1:34" ht="15" customHeight="1" outlineLevel="4">
      <c r="A612" s="44"/>
      <c r="B612" s="143"/>
      <c r="C612" s="144" t="s">
        <v>56</v>
      </c>
      <c r="D612" s="85">
        <f t="shared" si="74"/>
        <v>119542.905</v>
      </c>
      <c r="E612" s="86">
        <v>0</v>
      </c>
      <c r="F612" s="86">
        <v>0</v>
      </c>
      <c r="G612" s="86">
        <v>0</v>
      </c>
      <c r="H612" s="86">
        <v>39847.635000000002</v>
      </c>
      <c r="I612" s="86">
        <v>0</v>
      </c>
      <c r="J612" s="86">
        <v>0</v>
      </c>
      <c r="K612" s="86">
        <v>0</v>
      </c>
      <c r="L612" s="86">
        <v>0</v>
      </c>
      <c r="M612" s="86">
        <v>0</v>
      </c>
      <c r="N612" s="86">
        <v>0</v>
      </c>
      <c r="O612" s="86">
        <v>0</v>
      </c>
      <c r="P612" s="86">
        <v>0</v>
      </c>
      <c r="Q612" s="86">
        <v>0</v>
      </c>
      <c r="R612" s="86">
        <v>39847.635000000002</v>
      </c>
      <c r="S612" s="86">
        <v>0</v>
      </c>
      <c r="T612" s="86">
        <v>0</v>
      </c>
      <c r="U612" s="86">
        <v>0</v>
      </c>
      <c r="V612" s="86">
        <v>0</v>
      </c>
      <c r="W612" s="86">
        <v>0</v>
      </c>
      <c r="X612" s="86">
        <v>0</v>
      </c>
      <c r="Y612" s="86">
        <v>0</v>
      </c>
      <c r="Z612" s="86">
        <v>0</v>
      </c>
      <c r="AA612" s="86">
        <v>0</v>
      </c>
      <c r="AB612" s="86">
        <v>39847.635000000002</v>
      </c>
      <c r="AC612" s="86">
        <v>0</v>
      </c>
      <c r="AD612" s="86">
        <v>0</v>
      </c>
      <c r="AE612" s="86">
        <v>0</v>
      </c>
      <c r="AF612" s="86">
        <v>0</v>
      </c>
      <c r="AG612" s="86">
        <v>0</v>
      </c>
      <c r="AH612" s="86">
        <v>0</v>
      </c>
    </row>
    <row r="613" spans="1:34" ht="15" customHeight="1" outlineLevel="4">
      <c r="A613" s="44"/>
      <c r="B613" s="143"/>
      <c r="C613" s="144" t="s">
        <v>57</v>
      </c>
      <c r="D613" s="85">
        <f t="shared" si="74"/>
        <v>119542.905</v>
      </c>
      <c r="E613" s="86">
        <v>0</v>
      </c>
      <c r="F613" s="86">
        <v>0</v>
      </c>
      <c r="G613" s="86">
        <v>0</v>
      </c>
      <c r="H613" s="86">
        <v>39847.635000000002</v>
      </c>
      <c r="I613" s="86">
        <v>0</v>
      </c>
      <c r="J613" s="86">
        <v>0</v>
      </c>
      <c r="K613" s="86">
        <v>0</v>
      </c>
      <c r="L613" s="86">
        <v>0</v>
      </c>
      <c r="M613" s="86">
        <v>0</v>
      </c>
      <c r="N613" s="86">
        <v>0</v>
      </c>
      <c r="O613" s="86">
        <v>0</v>
      </c>
      <c r="P613" s="86">
        <v>0</v>
      </c>
      <c r="Q613" s="86">
        <v>0</v>
      </c>
      <c r="R613" s="86">
        <v>39847.635000000002</v>
      </c>
      <c r="S613" s="86">
        <v>0</v>
      </c>
      <c r="T613" s="86">
        <v>0</v>
      </c>
      <c r="U613" s="86">
        <v>0</v>
      </c>
      <c r="V613" s="86">
        <v>0</v>
      </c>
      <c r="W613" s="86">
        <v>0</v>
      </c>
      <c r="X613" s="86">
        <v>0</v>
      </c>
      <c r="Y613" s="86">
        <v>0</v>
      </c>
      <c r="Z613" s="86">
        <v>0</v>
      </c>
      <c r="AA613" s="86">
        <v>0</v>
      </c>
      <c r="AB613" s="86">
        <v>39847.635000000002</v>
      </c>
      <c r="AC613" s="86">
        <v>0</v>
      </c>
      <c r="AD613" s="86">
        <v>0</v>
      </c>
      <c r="AE613" s="86">
        <v>0</v>
      </c>
      <c r="AF613" s="86">
        <v>0</v>
      </c>
      <c r="AG613" s="86">
        <v>0</v>
      </c>
      <c r="AH613" s="86">
        <v>0</v>
      </c>
    </row>
    <row r="614" spans="1:34" ht="15" customHeight="1" outlineLevel="4">
      <c r="A614" s="44"/>
      <c r="B614" s="143"/>
      <c r="C614" s="144" t="s">
        <v>58</v>
      </c>
      <c r="D614" s="85">
        <f t="shared" si="74"/>
        <v>850082.88000000012</v>
      </c>
      <c r="E614" s="86">
        <v>0</v>
      </c>
      <c r="F614" s="86">
        <v>0</v>
      </c>
      <c r="G614" s="86">
        <v>0</v>
      </c>
      <c r="H614" s="86">
        <v>283360.96000000002</v>
      </c>
      <c r="I614" s="86">
        <v>0</v>
      </c>
      <c r="J614" s="86">
        <v>0</v>
      </c>
      <c r="K614" s="86">
        <v>0</v>
      </c>
      <c r="L614" s="86">
        <v>0</v>
      </c>
      <c r="M614" s="86">
        <v>0</v>
      </c>
      <c r="N614" s="86">
        <v>0</v>
      </c>
      <c r="O614" s="86">
        <v>0</v>
      </c>
      <c r="P614" s="86">
        <v>0</v>
      </c>
      <c r="Q614" s="86">
        <v>0</v>
      </c>
      <c r="R614" s="86">
        <v>283360.96000000002</v>
      </c>
      <c r="S614" s="86">
        <v>0</v>
      </c>
      <c r="T614" s="86">
        <v>0</v>
      </c>
      <c r="U614" s="86">
        <v>0</v>
      </c>
      <c r="V614" s="86">
        <v>0</v>
      </c>
      <c r="W614" s="86">
        <v>0</v>
      </c>
      <c r="X614" s="86">
        <v>0</v>
      </c>
      <c r="Y614" s="86">
        <v>0</v>
      </c>
      <c r="Z614" s="86">
        <v>0</v>
      </c>
      <c r="AA614" s="86">
        <v>0</v>
      </c>
      <c r="AB614" s="86">
        <v>283360.96000000002</v>
      </c>
      <c r="AC614" s="86">
        <v>0</v>
      </c>
      <c r="AD614" s="86">
        <v>0</v>
      </c>
      <c r="AE614" s="86">
        <v>0</v>
      </c>
      <c r="AF614" s="86">
        <v>0</v>
      </c>
      <c r="AG614" s="86">
        <v>0</v>
      </c>
      <c r="AH614" s="86">
        <v>0</v>
      </c>
    </row>
    <row r="615" spans="1:34" ht="15" customHeight="1" outlineLevel="4">
      <c r="A615" s="44"/>
      <c r="B615" s="143"/>
      <c r="C615" s="144" t="s">
        <v>59</v>
      </c>
      <c r="D615" s="85">
        <f t="shared" si="74"/>
        <v>2364293.0100000002</v>
      </c>
      <c r="E615" s="86">
        <v>0</v>
      </c>
      <c r="F615" s="86">
        <v>0</v>
      </c>
      <c r="G615" s="86">
        <v>0</v>
      </c>
      <c r="H615" s="86">
        <v>788097.67</v>
      </c>
      <c r="I615" s="86">
        <v>0</v>
      </c>
      <c r="J615" s="86">
        <v>0</v>
      </c>
      <c r="K615" s="86">
        <v>0</v>
      </c>
      <c r="L615" s="86">
        <v>0</v>
      </c>
      <c r="M615" s="86">
        <v>0</v>
      </c>
      <c r="N615" s="86">
        <v>0</v>
      </c>
      <c r="O615" s="86">
        <v>0</v>
      </c>
      <c r="P615" s="86">
        <v>0</v>
      </c>
      <c r="Q615" s="86">
        <v>0</v>
      </c>
      <c r="R615" s="86">
        <v>788097.67</v>
      </c>
      <c r="S615" s="86">
        <v>0</v>
      </c>
      <c r="T615" s="86">
        <v>0</v>
      </c>
      <c r="U615" s="86">
        <v>0</v>
      </c>
      <c r="V615" s="86">
        <v>0</v>
      </c>
      <c r="W615" s="86">
        <v>0</v>
      </c>
      <c r="X615" s="86">
        <v>0</v>
      </c>
      <c r="Y615" s="86">
        <v>0</v>
      </c>
      <c r="Z615" s="86">
        <v>0</v>
      </c>
      <c r="AA615" s="86">
        <v>0</v>
      </c>
      <c r="AB615" s="86">
        <v>788097.67</v>
      </c>
      <c r="AC615" s="86">
        <v>0</v>
      </c>
      <c r="AD615" s="86">
        <v>0</v>
      </c>
      <c r="AE615" s="86">
        <v>0</v>
      </c>
      <c r="AF615" s="86">
        <v>0</v>
      </c>
      <c r="AG615" s="86">
        <v>0</v>
      </c>
      <c r="AH615" s="86">
        <v>0</v>
      </c>
    </row>
    <row r="616" spans="1:34" ht="15" customHeight="1" outlineLevel="4">
      <c r="A616" s="44"/>
      <c r="B616" s="143"/>
      <c r="C616" s="144" t="s">
        <v>60</v>
      </c>
      <c r="D616" s="85">
        <f t="shared" si="74"/>
        <v>6242796.1500000004</v>
      </c>
      <c r="E616" s="86">
        <v>0</v>
      </c>
      <c r="F616" s="86">
        <v>0</v>
      </c>
      <c r="G616" s="86">
        <v>0</v>
      </c>
      <c r="H616" s="86">
        <v>2080932.05</v>
      </c>
      <c r="I616" s="86">
        <v>0</v>
      </c>
      <c r="J616" s="86">
        <v>0</v>
      </c>
      <c r="K616" s="86">
        <v>0</v>
      </c>
      <c r="L616" s="86">
        <v>0</v>
      </c>
      <c r="M616" s="86">
        <v>0</v>
      </c>
      <c r="N616" s="86">
        <v>0</v>
      </c>
      <c r="O616" s="86">
        <v>0</v>
      </c>
      <c r="P616" s="86">
        <v>0</v>
      </c>
      <c r="Q616" s="86">
        <v>0</v>
      </c>
      <c r="R616" s="86">
        <v>2080932.05</v>
      </c>
      <c r="S616" s="86">
        <v>0</v>
      </c>
      <c r="T616" s="86">
        <v>0</v>
      </c>
      <c r="U616" s="86">
        <v>0</v>
      </c>
      <c r="V616" s="86">
        <v>0</v>
      </c>
      <c r="W616" s="86">
        <v>0</v>
      </c>
      <c r="X616" s="86">
        <v>0</v>
      </c>
      <c r="Y616" s="86">
        <v>0</v>
      </c>
      <c r="Z616" s="86">
        <v>0</v>
      </c>
      <c r="AA616" s="86">
        <v>0</v>
      </c>
      <c r="AB616" s="86">
        <v>2080932.05</v>
      </c>
      <c r="AC616" s="86">
        <v>0</v>
      </c>
      <c r="AD616" s="86">
        <v>0</v>
      </c>
      <c r="AE616" s="86">
        <v>0</v>
      </c>
      <c r="AF616" s="86">
        <v>0</v>
      </c>
      <c r="AG616" s="86">
        <v>0</v>
      </c>
      <c r="AH616" s="86">
        <v>0</v>
      </c>
    </row>
    <row r="617" spans="1:34" ht="15" customHeight="1" outlineLevel="4">
      <c r="A617" s="44"/>
      <c r="B617" s="143"/>
      <c r="C617" s="144" t="s">
        <v>61</v>
      </c>
      <c r="D617" s="85">
        <f t="shared" si="74"/>
        <v>4403163.6675000004</v>
      </c>
      <c r="E617" s="86">
        <v>0</v>
      </c>
      <c r="F617" s="86">
        <v>0</v>
      </c>
      <c r="G617" s="86">
        <v>0</v>
      </c>
      <c r="H617" s="86">
        <v>1467721.2225000001</v>
      </c>
      <c r="I617" s="86">
        <v>0</v>
      </c>
      <c r="J617" s="86">
        <v>0</v>
      </c>
      <c r="K617" s="86">
        <v>0</v>
      </c>
      <c r="L617" s="86">
        <v>0</v>
      </c>
      <c r="M617" s="86">
        <v>0</v>
      </c>
      <c r="N617" s="86">
        <v>0</v>
      </c>
      <c r="O617" s="86">
        <v>0</v>
      </c>
      <c r="P617" s="86">
        <v>0</v>
      </c>
      <c r="Q617" s="86">
        <v>0</v>
      </c>
      <c r="R617" s="86">
        <v>1467721.2225000001</v>
      </c>
      <c r="S617" s="86">
        <v>0</v>
      </c>
      <c r="T617" s="86">
        <v>0</v>
      </c>
      <c r="U617" s="86">
        <v>0</v>
      </c>
      <c r="V617" s="86">
        <v>0</v>
      </c>
      <c r="W617" s="86">
        <v>0</v>
      </c>
      <c r="X617" s="86">
        <v>0</v>
      </c>
      <c r="Y617" s="86">
        <v>0</v>
      </c>
      <c r="Z617" s="86">
        <v>0</v>
      </c>
      <c r="AA617" s="86">
        <v>0</v>
      </c>
      <c r="AB617" s="86">
        <v>1467721.2225000001</v>
      </c>
      <c r="AC617" s="86">
        <v>0</v>
      </c>
      <c r="AD617" s="86">
        <v>0</v>
      </c>
      <c r="AE617" s="86">
        <v>0</v>
      </c>
      <c r="AF617" s="86">
        <v>0</v>
      </c>
      <c r="AG617" s="86">
        <v>0</v>
      </c>
      <c r="AH617" s="86">
        <v>0</v>
      </c>
    </row>
    <row r="618" spans="1:34" ht="15" customHeight="1" outlineLevel="4">
      <c r="A618" s="44"/>
      <c r="B618" s="143"/>
      <c r="C618" s="144" t="s">
        <v>62</v>
      </c>
      <c r="D618" s="85">
        <f t="shared" si="74"/>
        <v>212520.72000000003</v>
      </c>
      <c r="E618" s="86">
        <v>0</v>
      </c>
      <c r="F618" s="86">
        <v>0</v>
      </c>
      <c r="G618" s="86">
        <v>0</v>
      </c>
      <c r="H618" s="86">
        <v>70840.240000000005</v>
      </c>
      <c r="I618" s="86">
        <v>0</v>
      </c>
      <c r="J618" s="86">
        <v>0</v>
      </c>
      <c r="K618" s="86">
        <v>0</v>
      </c>
      <c r="L618" s="86">
        <v>0</v>
      </c>
      <c r="M618" s="86">
        <v>0</v>
      </c>
      <c r="N618" s="86">
        <v>0</v>
      </c>
      <c r="O618" s="86">
        <v>0</v>
      </c>
      <c r="P618" s="86">
        <v>0</v>
      </c>
      <c r="Q618" s="86">
        <v>0</v>
      </c>
      <c r="R618" s="86">
        <v>70840.240000000005</v>
      </c>
      <c r="S618" s="86">
        <v>0</v>
      </c>
      <c r="T618" s="86">
        <v>0</v>
      </c>
      <c r="U618" s="86">
        <v>0</v>
      </c>
      <c r="V618" s="86">
        <v>0</v>
      </c>
      <c r="W618" s="86">
        <v>0</v>
      </c>
      <c r="X618" s="86">
        <v>0</v>
      </c>
      <c r="Y618" s="86">
        <v>0</v>
      </c>
      <c r="Z618" s="86">
        <v>0</v>
      </c>
      <c r="AA618" s="86">
        <v>0</v>
      </c>
      <c r="AB618" s="86">
        <v>70840.240000000005</v>
      </c>
      <c r="AC618" s="86">
        <v>0</v>
      </c>
      <c r="AD618" s="86">
        <v>0</v>
      </c>
      <c r="AE618" s="86">
        <v>0</v>
      </c>
      <c r="AF618" s="86">
        <v>0</v>
      </c>
      <c r="AG618" s="86">
        <v>0</v>
      </c>
      <c r="AH618" s="86">
        <v>0</v>
      </c>
    </row>
    <row r="619" spans="1:34" ht="15" customHeight="1" outlineLevel="4">
      <c r="A619" s="44"/>
      <c r="B619" s="143"/>
      <c r="C619" s="144" t="s">
        <v>63</v>
      </c>
      <c r="D619" s="85">
        <f t="shared" si="74"/>
        <v>1992381.75</v>
      </c>
      <c r="E619" s="86">
        <v>0</v>
      </c>
      <c r="F619" s="86">
        <v>0</v>
      </c>
      <c r="G619" s="86">
        <v>0</v>
      </c>
      <c r="H619" s="86">
        <v>664127.25</v>
      </c>
      <c r="I619" s="86">
        <v>0</v>
      </c>
      <c r="J619" s="86">
        <v>0</v>
      </c>
      <c r="K619" s="86">
        <v>0</v>
      </c>
      <c r="L619" s="86">
        <v>0</v>
      </c>
      <c r="M619" s="86">
        <v>0</v>
      </c>
      <c r="N619" s="86">
        <v>0</v>
      </c>
      <c r="O619" s="86">
        <v>0</v>
      </c>
      <c r="P619" s="86">
        <v>0</v>
      </c>
      <c r="Q619" s="86">
        <v>0</v>
      </c>
      <c r="R619" s="86">
        <v>664127.25</v>
      </c>
      <c r="S619" s="86">
        <v>0</v>
      </c>
      <c r="T619" s="86">
        <v>0</v>
      </c>
      <c r="U619" s="86">
        <v>0</v>
      </c>
      <c r="V619" s="86">
        <v>0</v>
      </c>
      <c r="W619" s="86">
        <v>0</v>
      </c>
      <c r="X619" s="86">
        <v>0</v>
      </c>
      <c r="Y619" s="86">
        <v>0</v>
      </c>
      <c r="Z619" s="86">
        <v>0</v>
      </c>
      <c r="AA619" s="86">
        <v>0</v>
      </c>
      <c r="AB619" s="86">
        <v>664127.25</v>
      </c>
      <c r="AC619" s="86">
        <v>0</v>
      </c>
      <c r="AD619" s="86">
        <v>0</v>
      </c>
      <c r="AE619" s="86">
        <v>0</v>
      </c>
      <c r="AF619" s="86">
        <v>0</v>
      </c>
      <c r="AG619" s="86">
        <v>0</v>
      </c>
      <c r="AH619" s="86">
        <v>0</v>
      </c>
    </row>
    <row r="620" spans="1:34" ht="15" customHeight="1" outlineLevel="4">
      <c r="A620" s="44"/>
      <c r="B620" s="143"/>
      <c r="C620" s="144" t="s">
        <v>64</v>
      </c>
      <c r="D620" s="85">
        <f t="shared" si="74"/>
        <v>1992381.75</v>
      </c>
      <c r="E620" s="86">
        <v>0</v>
      </c>
      <c r="F620" s="86">
        <v>0</v>
      </c>
      <c r="G620" s="86">
        <v>0</v>
      </c>
      <c r="H620" s="86">
        <v>664127.25</v>
      </c>
      <c r="I620" s="86">
        <v>0</v>
      </c>
      <c r="J620" s="86">
        <v>0</v>
      </c>
      <c r="K620" s="86">
        <v>0</v>
      </c>
      <c r="L620" s="86">
        <v>0</v>
      </c>
      <c r="M620" s="86">
        <v>0</v>
      </c>
      <c r="N620" s="86">
        <v>0</v>
      </c>
      <c r="O620" s="86">
        <v>0</v>
      </c>
      <c r="P620" s="86">
        <v>0</v>
      </c>
      <c r="Q620" s="86">
        <v>0</v>
      </c>
      <c r="R620" s="86">
        <v>664127.25</v>
      </c>
      <c r="S620" s="86">
        <v>0</v>
      </c>
      <c r="T620" s="86">
        <v>0</v>
      </c>
      <c r="U620" s="86">
        <v>0</v>
      </c>
      <c r="V620" s="86">
        <v>0</v>
      </c>
      <c r="W620" s="86">
        <v>0</v>
      </c>
      <c r="X620" s="86">
        <v>0</v>
      </c>
      <c r="Y620" s="86">
        <v>0</v>
      </c>
      <c r="Z620" s="86">
        <v>0</v>
      </c>
      <c r="AA620" s="86">
        <v>0</v>
      </c>
      <c r="AB620" s="86">
        <v>664127.25</v>
      </c>
      <c r="AC620" s="86">
        <v>0</v>
      </c>
      <c r="AD620" s="86">
        <v>0</v>
      </c>
      <c r="AE620" s="86">
        <v>0</v>
      </c>
      <c r="AF620" s="86">
        <v>0</v>
      </c>
      <c r="AG620" s="86">
        <v>0</v>
      </c>
      <c r="AH620" s="86">
        <v>0</v>
      </c>
    </row>
    <row r="621" spans="1:34" ht="15" customHeight="1" outlineLevel="4">
      <c r="A621" s="44"/>
      <c r="B621" s="143"/>
      <c r="C621" s="144" t="s">
        <v>65</v>
      </c>
      <c r="D621" s="85">
        <f t="shared" si="74"/>
        <v>27494868.150000002</v>
      </c>
      <c r="E621" s="86">
        <v>0</v>
      </c>
      <c r="F621" s="86">
        <v>0</v>
      </c>
      <c r="G621" s="86">
        <v>0</v>
      </c>
      <c r="H621" s="86">
        <v>9164956.0500000007</v>
      </c>
      <c r="I621" s="86">
        <v>0</v>
      </c>
      <c r="J621" s="86">
        <v>0</v>
      </c>
      <c r="K621" s="86">
        <v>0</v>
      </c>
      <c r="L621" s="86">
        <v>0</v>
      </c>
      <c r="M621" s="86">
        <v>0</v>
      </c>
      <c r="N621" s="86">
        <v>0</v>
      </c>
      <c r="O621" s="86">
        <v>0</v>
      </c>
      <c r="P621" s="86">
        <v>0</v>
      </c>
      <c r="Q621" s="86">
        <v>0</v>
      </c>
      <c r="R621" s="86">
        <v>9164956.0500000007</v>
      </c>
      <c r="S621" s="86">
        <v>0</v>
      </c>
      <c r="T621" s="86">
        <v>0</v>
      </c>
      <c r="U621" s="86">
        <v>0</v>
      </c>
      <c r="V621" s="86">
        <v>0</v>
      </c>
      <c r="W621" s="86">
        <v>0</v>
      </c>
      <c r="X621" s="86">
        <v>0</v>
      </c>
      <c r="Y621" s="86">
        <v>0</v>
      </c>
      <c r="Z621" s="86">
        <v>0</v>
      </c>
      <c r="AA621" s="86">
        <v>0</v>
      </c>
      <c r="AB621" s="86">
        <v>9164956.0500000007</v>
      </c>
      <c r="AC621" s="86">
        <v>0</v>
      </c>
      <c r="AD621" s="86">
        <v>0</v>
      </c>
      <c r="AE621" s="86">
        <v>0</v>
      </c>
      <c r="AF621" s="86">
        <v>0</v>
      </c>
      <c r="AG621" s="86">
        <v>0</v>
      </c>
      <c r="AH621" s="86">
        <v>0</v>
      </c>
    </row>
    <row r="622" spans="1:34" ht="15" customHeight="1" outlineLevel="4">
      <c r="A622" s="44"/>
      <c r="B622" s="143"/>
      <c r="C622" s="144" t="s">
        <v>66</v>
      </c>
      <c r="D622" s="85">
        <f t="shared" si="74"/>
        <v>381209.04149999999</v>
      </c>
      <c r="E622" s="86">
        <v>0</v>
      </c>
      <c r="F622" s="86">
        <v>0</v>
      </c>
      <c r="G622" s="86">
        <v>0</v>
      </c>
      <c r="H622" s="86">
        <v>0</v>
      </c>
      <c r="I622" s="86">
        <v>127069.6805</v>
      </c>
      <c r="J622" s="86">
        <v>0</v>
      </c>
      <c r="K622" s="86">
        <v>0</v>
      </c>
      <c r="L622" s="86">
        <v>0</v>
      </c>
      <c r="M622" s="86">
        <v>0</v>
      </c>
      <c r="N622" s="86">
        <v>0</v>
      </c>
      <c r="O622" s="86">
        <v>0</v>
      </c>
      <c r="P622" s="86">
        <v>0</v>
      </c>
      <c r="Q622" s="86">
        <v>0</v>
      </c>
      <c r="R622" s="86">
        <v>0</v>
      </c>
      <c r="S622" s="86">
        <v>127069.6805</v>
      </c>
      <c r="T622" s="86">
        <v>0</v>
      </c>
      <c r="U622" s="86">
        <v>0</v>
      </c>
      <c r="V622" s="86">
        <v>0</v>
      </c>
      <c r="W622" s="86">
        <v>0</v>
      </c>
      <c r="X622" s="86">
        <v>0</v>
      </c>
      <c r="Y622" s="86">
        <v>0</v>
      </c>
      <c r="Z622" s="86">
        <v>0</v>
      </c>
      <c r="AA622" s="86">
        <v>0</v>
      </c>
      <c r="AB622" s="86">
        <v>0</v>
      </c>
      <c r="AC622" s="86">
        <v>127069.6805</v>
      </c>
      <c r="AD622" s="86">
        <v>0</v>
      </c>
      <c r="AE622" s="86">
        <v>0</v>
      </c>
      <c r="AF622" s="86">
        <v>0</v>
      </c>
      <c r="AG622" s="86">
        <v>0</v>
      </c>
      <c r="AH622" s="86">
        <v>0</v>
      </c>
    </row>
    <row r="623" spans="1:34" ht="15" customHeight="1" outlineLevel="4">
      <c r="A623" s="44"/>
      <c r="B623" s="143"/>
      <c r="C623" s="144" t="s">
        <v>67</v>
      </c>
      <c r="D623" s="85">
        <f t="shared" si="74"/>
        <v>1925969.0250000001</v>
      </c>
      <c r="E623" s="86">
        <v>0</v>
      </c>
      <c r="F623" s="86">
        <v>0</v>
      </c>
      <c r="G623" s="86">
        <v>0</v>
      </c>
      <c r="H623" s="86">
        <v>0</v>
      </c>
      <c r="I623" s="86">
        <v>641989.67500000005</v>
      </c>
      <c r="J623" s="86">
        <v>0</v>
      </c>
      <c r="K623" s="86">
        <v>0</v>
      </c>
      <c r="L623" s="86">
        <v>0</v>
      </c>
      <c r="M623" s="86">
        <v>0</v>
      </c>
      <c r="N623" s="86">
        <v>0</v>
      </c>
      <c r="O623" s="86">
        <v>0</v>
      </c>
      <c r="P623" s="86">
        <v>0</v>
      </c>
      <c r="Q623" s="86">
        <v>0</v>
      </c>
      <c r="R623" s="86">
        <v>0</v>
      </c>
      <c r="S623" s="86">
        <v>641989.67500000005</v>
      </c>
      <c r="T623" s="86">
        <v>0</v>
      </c>
      <c r="U623" s="86">
        <v>0</v>
      </c>
      <c r="V623" s="86">
        <v>0</v>
      </c>
      <c r="W623" s="86">
        <v>0</v>
      </c>
      <c r="X623" s="86">
        <v>0</v>
      </c>
      <c r="Y623" s="86">
        <v>0</v>
      </c>
      <c r="Z623" s="86">
        <v>0</v>
      </c>
      <c r="AA623" s="86">
        <v>0</v>
      </c>
      <c r="AB623" s="86">
        <v>0</v>
      </c>
      <c r="AC623" s="86">
        <v>641989.67500000005</v>
      </c>
      <c r="AD623" s="86">
        <v>0</v>
      </c>
      <c r="AE623" s="86">
        <v>0</v>
      </c>
      <c r="AF623" s="86">
        <v>0</v>
      </c>
      <c r="AG623" s="86">
        <v>0</v>
      </c>
      <c r="AH623" s="86">
        <v>0</v>
      </c>
    </row>
    <row r="624" spans="1:34" ht="15" customHeight="1" outlineLevel="4">
      <c r="A624" s="44"/>
      <c r="B624" s="143"/>
      <c r="C624" s="144" t="s">
        <v>68</v>
      </c>
      <c r="D624" s="85">
        <f t="shared" si="74"/>
        <v>24971184.600000001</v>
      </c>
      <c r="E624" s="86">
        <v>0</v>
      </c>
      <c r="F624" s="86">
        <v>0</v>
      </c>
      <c r="G624" s="86">
        <v>0</v>
      </c>
      <c r="H624" s="86">
        <v>0</v>
      </c>
      <c r="I624" s="86">
        <v>8323728.2000000002</v>
      </c>
      <c r="J624" s="86">
        <v>0</v>
      </c>
      <c r="K624" s="86">
        <v>0</v>
      </c>
      <c r="L624" s="86">
        <v>0</v>
      </c>
      <c r="M624" s="86">
        <v>0</v>
      </c>
      <c r="N624" s="86">
        <v>0</v>
      </c>
      <c r="O624" s="86">
        <v>0</v>
      </c>
      <c r="P624" s="86">
        <v>0</v>
      </c>
      <c r="Q624" s="86">
        <v>0</v>
      </c>
      <c r="R624" s="86">
        <v>0</v>
      </c>
      <c r="S624" s="86">
        <v>8323728.2000000002</v>
      </c>
      <c r="T624" s="86">
        <v>0</v>
      </c>
      <c r="U624" s="86">
        <v>0</v>
      </c>
      <c r="V624" s="86">
        <v>0</v>
      </c>
      <c r="W624" s="86">
        <v>0</v>
      </c>
      <c r="X624" s="86">
        <v>0</v>
      </c>
      <c r="Y624" s="86">
        <v>0</v>
      </c>
      <c r="Z624" s="86">
        <v>0</v>
      </c>
      <c r="AA624" s="86">
        <v>0</v>
      </c>
      <c r="AB624" s="86">
        <v>0</v>
      </c>
      <c r="AC624" s="86">
        <v>8323728.2000000002</v>
      </c>
      <c r="AD624" s="86">
        <v>0</v>
      </c>
      <c r="AE624" s="86">
        <v>0</v>
      </c>
      <c r="AF624" s="86">
        <v>0</v>
      </c>
      <c r="AG624" s="86">
        <v>0</v>
      </c>
      <c r="AH624" s="86">
        <v>0</v>
      </c>
    </row>
    <row r="625" spans="1:34" ht="15" customHeight="1" outlineLevel="4">
      <c r="A625" s="44"/>
      <c r="B625" s="143"/>
      <c r="C625" s="144" t="s">
        <v>737</v>
      </c>
      <c r="D625" s="85">
        <f t="shared" si="74"/>
        <v>3124054.5840000003</v>
      </c>
      <c r="E625" s="86">
        <v>0</v>
      </c>
      <c r="F625" s="86">
        <v>0</v>
      </c>
      <c r="G625" s="86">
        <v>0</v>
      </c>
      <c r="H625" s="86">
        <v>0</v>
      </c>
      <c r="I625" s="86">
        <v>1041351.528</v>
      </c>
      <c r="J625" s="86">
        <v>0</v>
      </c>
      <c r="K625" s="86">
        <v>0</v>
      </c>
      <c r="L625" s="86">
        <v>0</v>
      </c>
      <c r="M625" s="86">
        <v>0</v>
      </c>
      <c r="N625" s="86">
        <v>0</v>
      </c>
      <c r="O625" s="86">
        <v>0</v>
      </c>
      <c r="P625" s="86">
        <v>0</v>
      </c>
      <c r="Q625" s="86">
        <v>0</v>
      </c>
      <c r="R625" s="86">
        <v>0</v>
      </c>
      <c r="S625" s="86">
        <v>1041351.528</v>
      </c>
      <c r="T625" s="86">
        <v>0</v>
      </c>
      <c r="U625" s="86">
        <v>0</v>
      </c>
      <c r="V625" s="86">
        <v>0</v>
      </c>
      <c r="W625" s="86">
        <v>0</v>
      </c>
      <c r="X625" s="86">
        <v>0</v>
      </c>
      <c r="Y625" s="86">
        <v>0</v>
      </c>
      <c r="Z625" s="86">
        <v>0</v>
      </c>
      <c r="AA625" s="86">
        <v>0</v>
      </c>
      <c r="AB625" s="86">
        <v>0</v>
      </c>
      <c r="AC625" s="86">
        <v>1041351.528</v>
      </c>
      <c r="AD625" s="86">
        <v>0</v>
      </c>
      <c r="AE625" s="86">
        <v>0</v>
      </c>
      <c r="AF625" s="86">
        <v>0</v>
      </c>
      <c r="AG625" s="86">
        <v>0</v>
      </c>
      <c r="AH625" s="86">
        <v>0</v>
      </c>
    </row>
    <row r="626" spans="1:34" ht="15" customHeight="1" outlineLevel="4">
      <c r="A626" s="44"/>
      <c r="B626" s="143"/>
      <c r="C626" s="144" t="s">
        <v>738</v>
      </c>
      <c r="D626" s="85">
        <f t="shared" si="74"/>
        <v>3124054.5840000003</v>
      </c>
      <c r="E626" s="86">
        <v>0</v>
      </c>
      <c r="F626" s="86">
        <v>0</v>
      </c>
      <c r="G626" s="86">
        <v>0</v>
      </c>
      <c r="H626" s="86">
        <v>0</v>
      </c>
      <c r="I626" s="86">
        <v>1041351.528</v>
      </c>
      <c r="J626" s="86">
        <v>0</v>
      </c>
      <c r="K626" s="86">
        <v>0</v>
      </c>
      <c r="L626" s="86">
        <v>0</v>
      </c>
      <c r="M626" s="86">
        <v>0</v>
      </c>
      <c r="N626" s="86">
        <v>0</v>
      </c>
      <c r="O626" s="86">
        <v>0</v>
      </c>
      <c r="P626" s="86">
        <v>0</v>
      </c>
      <c r="Q626" s="86">
        <v>0</v>
      </c>
      <c r="R626" s="86">
        <v>0</v>
      </c>
      <c r="S626" s="86">
        <v>1041351.528</v>
      </c>
      <c r="T626" s="86">
        <v>0</v>
      </c>
      <c r="U626" s="86">
        <v>0</v>
      </c>
      <c r="V626" s="86">
        <v>0</v>
      </c>
      <c r="W626" s="86">
        <v>0</v>
      </c>
      <c r="X626" s="86">
        <v>0</v>
      </c>
      <c r="Y626" s="86">
        <v>0</v>
      </c>
      <c r="Z626" s="86">
        <v>0</v>
      </c>
      <c r="AA626" s="86">
        <v>0</v>
      </c>
      <c r="AB626" s="86">
        <v>0</v>
      </c>
      <c r="AC626" s="86">
        <v>1041351.528</v>
      </c>
      <c r="AD626" s="86">
        <v>0</v>
      </c>
      <c r="AE626" s="86">
        <v>0</v>
      </c>
      <c r="AF626" s="86">
        <v>0</v>
      </c>
      <c r="AG626" s="86">
        <v>0</v>
      </c>
      <c r="AH626" s="86">
        <v>0</v>
      </c>
    </row>
    <row r="627" spans="1:34" ht="15" customHeight="1" outlineLevel="4">
      <c r="A627" s="44"/>
      <c r="B627" s="143"/>
      <c r="C627" s="144" t="s">
        <v>69</v>
      </c>
      <c r="D627" s="85">
        <f t="shared" si="74"/>
        <v>385193.80499999999</v>
      </c>
      <c r="E627" s="86">
        <v>0</v>
      </c>
      <c r="F627" s="86">
        <v>0</v>
      </c>
      <c r="G627" s="86">
        <v>0</v>
      </c>
      <c r="H627" s="86">
        <v>0</v>
      </c>
      <c r="I627" s="86">
        <v>128397.935</v>
      </c>
      <c r="J627" s="86">
        <v>0</v>
      </c>
      <c r="K627" s="86">
        <v>0</v>
      </c>
      <c r="L627" s="86">
        <v>0</v>
      </c>
      <c r="M627" s="86">
        <v>0</v>
      </c>
      <c r="N627" s="86">
        <v>0</v>
      </c>
      <c r="O627" s="86">
        <v>0</v>
      </c>
      <c r="P627" s="86">
        <v>0</v>
      </c>
      <c r="Q627" s="86">
        <v>0</v>
      </c>
      <c r="R627" s="86">
        <v>0</v>
      </c>
      <c r="S627" s="86">
        <v>128397.935</v>
      </c>
      <c r="T627" s="86">
        <v>0</v>
      </c>
      <c r="U627" s="86">
        <v>0</v>
      </c>
      <c r="V627" s="86">
        <v>0</v>
      </c>
      <c r="W627" s="86">
        <v>0</v>
      </c>
      <c r="X627" s="86">
        <v>0</v>
      </c>
      <c r="Y627" s="86">
        <v>0</v>
      </c>
      <c r="Z627" s="86">
        <v>0</v>
      </c>
      <c r="AA627" s="86">
        <v>0</v>
      </c>
      <c r="AB627" s="86">
        <v>0</v>
      </c>
      <c r="AC627" s="86">
        <v>128397.935</v>
      </c>
      <c r="AD627" s="86">
        <v>0</v>
      </c>
      <c r="AE627" s="86">
        <v>0</v>
      </c>
      <c r="AF627" s="86">
        <v>0</v>
      </c>
      <c r="AG627" s="86">
        <v>0</v>
      </c>
      <c r="AH627" s="86">
        <v>0</v>
      </c>
    </row>
    <row r="628" spans="1:34" ht="15" customHeight="1" outlineLevel="4">
      <c r="A628" s="44"/>
      <c r="B628" s="143"/>
      <c r="C628" s="144" t="s">
        <v>70</v>
      </c>
      <c r="D628" s="85">
        <f t="shared" si="74"/>
        <v>225803.26500000001</v>
      </c>
      <c r="E628" s="86">
        <v>0</v>
      </c>
      <c r="F628" s="86">
        <v>0</v>
      </c>
      <c r="G628" s="86">
        <v>0</v>
      </c>
      <c r="H628" s="86">
        <v>0</v>
      </c>
      <c r="I628" s="86">
        <v>75267.755000000005</v>
      </c>
      <c r="J628" s="86">
        <v>0</v>
      </c>
      <c r="K628" s="86">
        <v>0</v>
      </c>
      <c r="L628" s="86">
        <v>0</v>
      </c>
      <c r="M628" s="86">
        <v>0</v>
      </c>
      <c r="N628" s="86">
        <v>0</v>
      </c>
      <c r="O628" s="86">
        <v>0</v>
      </c>
      <c r="P628" s="86">
        <v>0</v>
      </c>
      <c r="Q628" s="86">
        <v>0</v>
      </c>
      <c r="R628" s="86">
        <v>0</v>
      </c>
      <c r="S628" s="86">
        <v>75267.755000000005</v>
      </c>
      <c r="T628" s="86">
        <v>0</v>
      </c>
      <c r="U628" s="86">
        <v>0</v>
      </c>
      <c r="V628" s="86">
        <v>0</v>
      </c>
      <c r="W628" s="86">
        <v>0</v>
      </c>
      <c r="X628" s="86">
        <v>0</v>
      </c>
      <c r="Y628" s="86">
        <v>0</v>
      </c>
      <c r="Z628" s="86">
        <v>0</v>
      </c>
      <c r="AA628" s="86">
        <v>0</v>
      </c>
      <c r="AB628" s="86">
        <v>0</v>
      </c>
      <c r="AC628" s="86">
        <v>75267.755000000005</v>
      </c>
      <c r="AD628" s="86">
        <v>0</v>
      </c>
      <c r="AE628" s="86">
        <v>0</v>
      </c>
      <c r="AF628" s="86">
        <v>0</v>
      </c>
      <c r="AG628" s="86">
        <v>0</v>
      </c>
      <c r="AH628" s="86">
        <v>0</v>
      </c>
    </row>
    <row r="629" spans="1:34" ht="15" customHeight="1" outlineLevel="4">
      <c r="A629" s="44"/>
      <c r="B629" s="143"/>
      <c r="C629" s="144" t="s">
        <v>71</v>
      </c>
      <c r="D629" s="85">
        <f t="shared" ref="D629:D690" si="79">SUM(E629:AH629)</f>
        <v>4117588.95</v>
      </c>
      <c r="E629" s="86">
        <v>0</v>
      </c>
      <c r="F629" s="86">
        <v>0</v>
      </c>
      <c r="G629" s="86">
        <v>0</v>
      </c>
      <c r="H629" s="86">
        <v>0</v>
      </c>
      <c r="I629" s="86">
        <v>1372529.6500000001</v>
      </c>
      <c r="J629" s="86">
        <v>0</v>
      </c>
      <c r="K629" s="86">
        <v>0</v>
      </c>
      <c r="L629" s="86">
        <v>0</v>
      </c>
      <c r="M629" s="86">
        <v>0</v>
      </c>
      <c r="N629" s="86">
        <v>0</v>
      </c>
      <c r="O629" s="86">
        <v>0</v>
      </c>
      <c r="P629" s="86">
        <v>0</v>
      </c>
      <c r="Q629" s="86">
        <v>0</v>
      </c>
      <c r="R629" s="86">
        <v>0</v>
      </c>
      <c r="S629" s="86">
        <v>1372529.6500000001</v>
      </c>
      <c r="T629" s="86">
        <v>0</v>
      </c>
      <c r="U629" s="86">
        <v>0</v>
      </c>
      <c r="V629" s="86">
        <v>0</v>
      </c>
      <c r="W629" s="86">
        <v>0</v>
      </c>
      <c r="X629" s="86">
        <v>0</v>
      </c>
      <c r="Y629" s="86">
        <v>0</v>
      </c>
      <c r="Z629" s="86">
        <v>0</v>
      </c>
      <c r="AA629" s="86">
        <v>0</v>
      </c>
      <c r="AB629" s="86">
        <v>0</v>
      </c>
      <c r="AC629" s="86">
        <v>1372529.6500000001</v>
      </c>
      <c r="AD629" s="86">
        <v>0</v>
      </c>
      <c r="AE629" s="86">
        <v>0</v>
      </c>
      <c r="AF629" s="86">
        <v>0</v>
      </c>
      <c r="AG629" s="86">
        <v>0</v>
      </c>
      <c r="AH629" s="86">
        <v>0</v>
      </c>
    </row>
    <row r="630" spans="1:34" ht="15" customHeight="1" outlineLevel="4">
      <c r="A630" s="44"/>
      <c r="B630" s="143"/>
      <c r="C630" s="144" t="s">
        <v>72</v>
      </c>
      <c r="D630" s="85">
        <f t="shared" si="79"/>
        <v>14331866.055000002</v>
      </c>
      <c r="E630" s="86">
        <v>0</v>
      </c>
      <c r="F630" s="86">
        <v>0</v>
      </c>
      <c r="G630" s="86">
        <v>0</v>
      </c>
      <c r="H630" s="86">
        <v>0</v>
      </c>
      <c r="I630" s="86">
        <v>4777288.6850000005</v>
      </c>
      <c r="J630" s="86">
        <v>0</v>
      </c>
      <c r="K630" s="86">
        <v>0</v>
      </c>
      <c r="L630" s="86">
        <v>0</v>
      </c>
      <c r="M630" s="86">
        <v>0</v>
      </c>
      <c r="N630" s="86">
        <v>0</v>
      </c>
      <c r="O630" s="86">
        <v>0</v>
      </c>
      <c r="P630" s="86">
        <v>0</v>
      </c>
      <c r="Q630" s="86">
        <v>0</v>
      </c>
      <c r="R630" s="86">
        <v>0</v>
      </c>
      <c r="S630" s="86">
        <v>4777288.6850000005</v>
      </c>
      <c r="T630" s="86">
        <v>0</v>
      </c>
      <c r="U630" s="86">
        <v>0</v>
      </c>
      <c r="V630" s="86">
        <v>0</v>
      </c>
      <c r="W630" s="86">
        <v>0</v>
      </c>
      <c r="X630" s="86">
        <v>0</v>
      </c>
      <c r="Y630" s="86">
        <v>0</v>
      </c>
      <c r="Z630" s="86">
        <v>0</v>
      </c>
      <c r="AA630" s="86">
        <v>0</v>
      </c>
      <c r="AB630" s="86">
        <v>0</v>
      </c>
      <c r="AC630" s="86">
        <v>4777288.6850000005</v>
      </c>
      <c r="AD630" s="86">
        <v>0</v>
      </c>
      <c r="AE630" s="86">
        <v>0</v>
      </c>
      <c r="AF630" s="86">
        <v>0</v>
      </c>
      <c r="AG630" s="86">
        <v>0</v>
      </c>
      <c r="AH630" s="86">
        <v>0</v>
      </c>
    </row>
    <row r="631" spans="1:34" ht="15" customHeight="1" outlineLevel="4">
      <c r="A631" s="44"/>
      <c r="B631" s="143"/>
      <c r="C631" s="144" t="s">
        <v>73</v>
      </c>
      <c r="D631" s="85">
        <f t="shared" si="79"/>
        <v>796952.70000000007</v>
      </c>
      <c r="E631" s="86">
        <v>0</v>
      </c>
      <c r="F631" s="86">
        <v>0</v>
      </c>
      <c r="G631" s="86">
        <v>0</v>
      </c>
      <c r="H631" s="86">
        <v>0</v>
      </c>
      <c r="I631" s="86">
        <v>265650.90000000002</v>
      </c>
      <c r="J631" s="86">
        <v>0</v>
      </c>
      <c r="K631" s="86">
        <v>0</v>
      </c>
      <c r="L631" s="86">
        <v>0</v>
      </c>
      <c r="M631" s="86">
        <v>0</v>
      </c>
      <c r="N631" s="86">
        <v>0</v>
      </c>
      <c r="O631" s="86">
        <v>0</v>
      </c>
      <c r="P631" s="86">
        <v>0</v>
      </c>
      <c r="Q631" s="86">
        <v>0</v>
      </c>
      <c r="R631" s="86">
        <v>0</v>
      </c>
      <c r="S631" s="86">
        <v>265650.90000000002</v>
      </c>
      <c r="T631" s="86">
        <v>0</v>
      </c>
      <c r="U631" s="86">
        <v>0</v>
      </c>
      <c r="V631" s="86">
        <v>0</v>
      </c>
      <c r="W631" s="86">
        <v>0</v>
      </c>
      <c r="X631" s="86">
        <v>0</v>
      </c>
      <c r="Y631" s="86">
        <v>0</v>
      </c>
      <c r="Z631" s="86">
        <v>0</v>
      </c>
      <c r="AA631" s="86">
        <v>0</v>
      </c>
      <c r="AB631" s="86">
        <v>0</v>
      </c>
      <c r="AC631" s="86">
        <v>265650.90000000002</v>
      </c>
      <c r="AD631" s="86">
        <v>0</v>
      </c>
      <c r="AE631" s="86">
        <v>0</v>
      </c>
      <c r="AF631" s="86">
        <v>0</v>
      </c>
      <c r="AG631" s="86">
        <v>0</v>
      </c>
      <c r="AH631" s="86">
        <v>0</v>
      </c>
    </row>
    <row r="632" spans="1:34" ht="15" customHeight="1" outlineLevel="4">
      <c r="A632" s="44"/>
      <c r="B632" s="143"/>
      <c r="C632" s="144" t="s">
        <v>74</v>
      </c>
      <c r="D632" s="85">
        <f t="shared" si="79"/>
        <v>7345247.3849999998</v>
      </c>
      <c r="E632" s="86">
        <v>0</v>
      </c>
      <c r="F632" s="86">
        <v>0</v>
      </c>
      <c r="G632" s="86">
        <v>0</v>
      </c>
      <c r="H632" s="86">
        <v>0</v>
      </c>
      <c r="I632" s="86">
        <v>2448415.7949999999</v>
      </c>
      <c r="J632" s="86">
        <v>0</v>
      </c>
      <c r="K632" s="86">
        <v>0</v>
      </c>
      <c r="L632" s="86">
        <v>0</v>
      </c>
      <c r="M632" s="86">
        <v>0</v>
      </c>
      <c r="N632" s="86">
        <v>0</v>
      </c>
      <c r="O632" s="86">
        <v>0</v>
      </c>
      <c r="P632" s="86">
        <v>0</v>
      </c>
      <c r="Q632" s="86">
        <v>0</v>
      </c>
      <c r="R632" s="86">
        <v>0</v>
      </c>
      <c r="S632" s="86">
        <v>2448415.7949999999</v>
      </c>
      <c r="T632" s="86">
        <v>0</v>
      </c>
      <c r="U632" s="86">
        <v>0</v>
      </c>
      <c r="V632" s="86">
        <v>0</v>
      </c>
      <c r="W632" s="86">
        <v>0</v>
      </c>
      <c r="X632" s="86">
        <v>0</v>
      </c>
      <c r="Y632" s="86">
        <v>0</v>
      </c>
      <c r="Z632" s="86">
        <v>0</v>
      </c>
      <c r="AA632" s="86">
        <v>0</v>
      </c>
      <c r="AB632" s="86">
        <v>0</v>
      </c>
      <c r="AC632" s="86">
        <v>2448415.7949999999</v>
      </c>
      <c r="AD632" s="86">
        <v>0</v>
      </c>
      <c r="AE632" s="86">
        <v>0</v>
      </c>
      <c r="AF632" s="86">
        <v>0</v>
      </c>
      <c r="AG632" s="86">
        <v>0</v>
      </c>
      <c r="AH632" s="86">
        <v>0</v>
      </c>
    </row>
    <row r="633" spans="1:34" ht="15" customHeight="1" outlineLevel="4">
      <c r="A633" s="44"/>
      <c r="B633" s="143"/>
      <c r="C633" s="144" t="s">
        <v>75</v>
      </c>
      <c r="D633" s="85">
        <f t="shared" si="79"/>
        <v>19903893.682500001</v>
      </c>
      <c r="E633" s="86">
        <v>0</v>
      </c>
      <c r="F633" s="86">
        <v>0</v>
      </c>
      <c r="G633" s="86">
        <v>0</v>
      </c>
      <c r="H633" s="86">
        <v>0</v>
      </c>
      <c r="I633" s="86">
        <v>6634631.2275</v>
      </c>
      <c r="J633" s="86">
        <v>0</v>
      </c>
      <c r="K633" s="86">
        <v>0</v>
      </c>
      <c r="L633" s="86">
        <v>0</v>
      </c>
      <c r="M633" s="86">
        <v>0</v>
      </c>
      <c r="N633" s="86">
        <v>0</v>
      </c>
      <c r="O633" s="86">
        <v>0</v>
      </c>
      <c r="P633" s="86">
        <v>0</v>
      </c>
      <c r="Q633" s="86">
        <v>0</v>
      </c>
      <c r="R633" s="86">
        <v>0</v>
      </c>
      <c r="S633" s="86">
        <v>6634631.2275</v>
      </c>
      <c r="T633" s="86">
        <v>0</v>
      </c>
      <c r="U633" s="86">
        <v>0</v>
      </c>
      <c r="V633" s="86">
        <v>0</v>
      </c>
      <c r="W633" s="86">
        <v>0</v>
      </c>
      <c r="X633" s="86">
        <v>0</v>
      </c>
      <c r="Y633" s="86">
        <v>0</v>
      </c>
      <c r="Z633" s="86">
        <v>0</v>
      </c>
      <c r="AA633" s="86">
        <v>0</v>
      </c>
      <c r="AB633" s="86">
        <v>0</v>
      </c>
      <c r="AC633" s="86">
        <v>6634631.2275</v>
      </c>
      <c r="AD633" s="86">
        <v>0</v>
      </c>
      <c r="AE633" s="86">
        <v>0</v>
      </c>
      <c r="AF633" s="86">
        <v>0</v>
      </c>
      <c r="AG633" s="86">
        <v>0</v>
      </c>
      <c r="AH633" s="86">
        <v>0</v>
      </c>
    </row>
    <row r="634" spans="1:34" ht="15" customHeight="1" outlineLevel="4">
      <c r="A634" s="44"/>
      <c r="B634" s="143"/>
      <c r="C634" s="144" t="s">
        <v>76</v>
      </c>
      <c r="D634" s="85">
        <f t="shared" si="79"/>
        <v>3865220.5949999997</v>
      </c>
      <c r="E634" s="86">
        <v>0</v>
      </c>
      <c r="F634" s="86">
        <v>0</v>
      </c>
      <c r="G634" s="86">
        <v>0</v>
      </c>
      <c r="H634" s="86">
        <v>0</v>
      </c>
      <c r="I634" s="86">
        <v>1288406.865</v>
      </c>
      <c r="J634" s="86">
        <v>0</v>
      </c>
      <c r="K634" s="86">
        <v>0</v>
      </c>
      <c r="L634" s="86">
        <v>0</v>
      </c>
      <c r="M634" s="86">
        <v>0</v>
      </c>
      <c r="N634" s="86">
        <v>0</v>
      </c>
      <c r="O634" s="86">
        <v>0</v>
      </c>
      <c r="P634" s="86">
        <v>0</v>
      </c>
      <c r="Q634" s="86">
        <v>0</v>
      </c>
      <c r="R634" s="86">
        <v>0</v>
      </c>
      <c r="S634" s="86">
        <v>1288406.865</v>
      </c>
      <c r="T634" s="86">
        <v>0</v>
      </c>
      <c r="U634" s="86">
        <v>0</v>
      </c>
      <c r="V634" s="86">
        <v>0</v>
      </c>
      <c r="W634" s="86">
        <v>0</v>
      </c>
      <c r="X634" s="86">
        <v>0</v>
      </c>
      <c r="Y634" s="86">
        <v>0</v>
      </c>
      <c r="Z634" s="86">
        <v>0</v>
      </c>
      <c r="AA634" s="86">
        <v>0</v>
      </c>
      <c r="AB634" s="86">
        <v>0</v>
      </c>
      <c r="AC634" s="86">
        <v>1288406.865</v>
      </c>
      <c r="AD634" s="86">
        <v>0</v>
      </c>
      <c r="AE634" s="86">
        <v>0</v>
      </c>
      <c r="AF634" s="86">
        <v>0</v>
      </c>
      <c r="AG634" s="86">
        <v>0</v>
      </c>
      <c r="AH634" s="86">
        <v>0</v>
      </c>
    </row>
    <row r="635" spans="1:34" ht="15" customHeight="1" outlineLevel="4">
      <c r="A635" s="44"/>
      <c r="B635" s="143"/>
      <c r="C635" s="144" t="s">
        <v>77</v>
      </c>
      <c r="D635" s="85">
        <f t="shared" si="79"/>
        <v>3984763.5</v>
      </c>
      <c r="E635" s="86">
        <v>0</v>
      </c>
      <c r="F635" s="86">
        <v>0</v>
      </c>
      <c r="G635" s="86">
        <v>0</v>
      </c>
      <c r="H635" s="86">
        <v>0</v>
      </c>
      <c r="I635" s="86">
        <v>0</v>
      </c>
      <c r="J635" s="86">
        <v>1328254.5</v>
      </c>
      <c r="K635" s="86">
        <v>0</v>
      </c>
      <c r="L635" s="86">
        <v>0</v>
      </c>
      <c r="M635" s="86">
        <v>0</v>
      </c>
      <c r="N635" s="86">
        <v>0</v>
      </c>
      <c r="O635" s="86">
        <v>0</v>
      </c>
      <c r="P635" s="86">
        <v>0</v>
      </c>
      <c r="Q635" s="86">
        <v>0</v>
      </c>
      <c r="R635" s="86">
        <v>0</v>
      </c>
      <c r="S635" s="86">
        <v>0</v>
      </c>
      <c r="T635" s="86">
        <v>1328254.5</v>
      </c>
      <c r="U635" s="86">
        <v>0</v>
      </c>
      <c r="V635" s="86">
        <v>0</v>
      </c>
      <c r="W635" s="86">
        <v>0</v>
      </c>
      <c r="X635" s="86">
        <v>0</v>
      </c>
      <c r="Y635" s="86">
        <v>0</v>
      </c>
      <c r="Z635" s="86">
        <v>0</v>
      </c>
      <c r="AA635" s="86">
        <v>0</v>
      </c>
      <c r="AB635" s="86">
        <v>0</v>
      </c>
      <c r="AC635" s="86">
        <v>0</v>
      </c>
      <c r="AD635" s="86">
        <v>1328254.5</v>
      </c>
      <c r="AE635" s="86">
        <v>0</v>
      </c>
      <c r="AF635" s="86">
        <v>0</v>
      </c>
      <c r="AG635" s="86">
        <v>0</v>
      </c>
      <c r="AH635" s="86">
        <v>0</v>
      </c>
    </row>
    <row r="636" spans="1:34" ht="15" customHeight="1" outlineLevel="4">
      <c r="A636" s="44"/>
      <c r="B636" s="143"/>
      <c r="C636" s="144" t="s">
        <v>78</v>
      </c>
      <c r="D636" s="85">
        <f t="shared" si="79"/>
        <v>863365.42500000005</v>
      </c>
      <c r="E636" s="86">
        <v>0</v>
      </c>
      <c r="F636" s="86">
        <v>0</v>
      </c>
      <c r="G636" s="86">
        <v>0</v>
      </c>
      <c r="H636" s="86">
        <v>0</v>
      </c>
      <c r="I636" s="86">
        <v>0</v>
      </c>
      <c r="J636" s="86">
        <v>287788.47500000003</v>
      </c>
      <c r="K636" s="86">
        <v>0</v>
      </c>
      <c r="L636" s="86">
        <v>0</v>
      </c>
      <c r="M636" s="86">
        <v>0</v>
      </c>
      <c r="N636" s="86">
        <v>0</v>
      </c>
      <c r="O636" s="86">
        <v>0</v>
      </c>
      <c r="P636" s="86">
        <v>0</v>
      </c>
      <c r="Q636" s="86">
        <v>0</v>
      </c>
      <c r="R636" s="86">
        <v>0</v>
      </c>
      <c r="S636" s="86">
        <v>0</v>
      </c>
      <c r="T636" s="86">
        <v>287788.47500000003</v>
      </c>
      <c r="U636" s="86">
        <v>0</v>
      </c>
      <c r="V636" s="86">
        <v>0</v>
      </c>
      <c r="W636" s="86">
        <v>0</v>
      </c>
      <c r="X636" s="86">
        <v>0</v>
      </c>
      <c r="Y636" s="86">
        <v>0</v>
      </c>
      <c r="Z636" s="86">
        <v>0</v>
      </c>
      <c r="AA636" s="86">
        <v>0</v>
      </c>
      <c r="AB636" s="86">
        <v>0</v>
      </c>
      <c r="AC636" s="86">
        <v>0</v>
      </c>
      <c r="AD636" s="86">
        <v>287788.47500000003</v>
      </c>
      <c r="AE636" s="86">
        <v>0</v>
      </c>
      <c r="AF636" s="86">
        <v>0</v>
      </c>
      <c r="AG636" s="86">
        <v>0</v>
      </c>
      <c r="AH636" s="86">
        <v>0</v>
      </c>
    </row>
    <row r="637" spans="1:34" ht="15" customHeight="1" outlineLevel="4">
      <c r="A637" s="44"/>
      <c r="B637" s="143"/>
      <c r="C637" s="144" t="s">
        <v>79</v>
      </c>
      <c r="D637" s="85">
        <f t="shared" si="79"/>
        <v>2629943.91</v>
      </c>
      <c r="E637" s="86">
        <v>0</v>
      </c>
      <c r="F637" s="86">
        <v>0</v>
      </c>
      <c r="G637" s="86">
        <v>0</v>
      </c>
      <c r="H637" s="86">
        <v>0</v>
      </c>
      <c r="I637" s="86">
        <v>0</v>
      </c>
      <c r="J637" s="86">
        <v>876647.97</v>
      </c>
      <c r="K637" s="86">
        <v>0</v>
      </c>
      <c r="L637" s="86">
        <v>0</v>
      </c>
      <c r="M637" s="86">
        <v>0</v>
      </c>
      <c r="N637" s="86">
        <v>0</v>
      </c>
      <c r="O637" s="86">
        <v>0</v>
      </c>
      <c r="P637" s="86">
        <v>0</v>
      </c>
      <c r="Q637" s="86">
        <v>0</v>
      </c>
      <c r="R637" s="86">
        <v>0</v>
      </c>
      <c r="S637" s="86">
        <v>0</v>
      </c>
      <c r="T637" s="86">
        <v>876647.97</v>
      </c>
      <c r="U637" s="86">
        <v>0</v>
      </c>
      <c r="V637" s="86">
        <v>0</v>
      </c>
      <c r="W637" s="86">
        <v>0</v>
      </c>
      <c r="X637" s="86">
        <v>0</v>
      </c>
      <c r="Y637" s="86">
        <v>0</v>
      </c>
      <c r="Z637" s="86">
        <v>0</v>
      </c>
      <c r="AA637" s="86">
        <v>0</v>
      </c>
      <c r="AB637" s="86">
        <v>0</v>
      </c>
      <c r="AC637" s="86">
        <v>0</v>
      </c>
      <c r="AD637" s="86">
        <v>876647.97</v>
      </c>
      <c r="AE637" s="86">
        <v>0</v>
      </c>
      <c r="AF637" s="86">
        <v>0</v>
      </c>
      <c r="AG637" s="86">
        <v>0</v>
      </c>
      <c r="AH637" s="86">
        <v>0</v>
      </c>
    </row>
    <row r="638" spans="1:34" ht="15" customHeight="1" outlineLevel="4">
      <c r="A638" s="44"/>
      <c r="B638" s="143"/>
      <c r="C638" s="144" t="s">
        <v>80</v>
      </c>
      <c r="D638" s="85">
        <f t="shared" si="79"/>
        <v>2789334.45</v>
      </c>
      <c r="E638" s="86">
        <v>0</v>
      </c>
      <c r="F638" s="86">
        <v>0</v>
      </c>
      <c r="G638" s="86">
        <v>0</v>
      </c>
      <c r="H638" s="86">
        <v>0</v>
      </c>
      <c r="I638" s="86">
        <v>0</v>
      </c>
      <c r="J638" s="86">
        <v>929778.15</v>
      </c>
      <c r="K638" s="86">
        <v>0</v>
      </c>
      <c r="L638" s="86">
        <v>0</v>
      </c>
      <c r="M638" s="86">
        <v>0</v>
      </c>
      <c r="N638" s="86">
        <v>0</v>
      </c>
      <c r="O638" s="86">
        <v>0</v>
      </c>
      <c r="P638" s="86">
        <v>0</v>
      </c>
      <c r="Q638" s="86">
        <v>0</v>
      </c>
      <c r="R638" s="86">
        <v>0</v>
      </c>
      <c r="S638" s="86">
        <v>0</v>
      </c>
      <c r="T638" s="86">
        <v>929778.15</v>
      </c>
      <c r="U638" s="86">
        <v>0</v>
      </c>
      <c r="V638" s="86">
        <v>0</v>
      </c>
      <c r="W638" s="86">
        <v>0</v>
      </c>
      <c r="X638" s="86">
        <v>0</v>
      </c>
      <c r="Y638" s="86">
        <v>0</v>
      </c>
      <c r="Z638" s="86">
        <v>0</v>
      </c>
      <c r="AA638" s="86">
        <v>0</v>
      </c>
      <c r="AB638" s="86">
        <v>0</v>
      </c>
      <c r="AC638" s="86">
        <v>0</v>
      </c>
      <c r="AD638" s="86">
        <v>929778.15</v>
      </c>
      <c r="AE638" s="86">
        <v>0</v>
      </c>
      <c r="AF638" s="86">
        <v>0</v>
      </c>
      <c r="AG638" s="86">
        <v>0</v>
      </c>
      <c r="AH638" s="86">
        <v>0</v>
      </c>
    </row>
    <row r="639" spans="1:34" ht="15" customHeight="1" outlineLevel="4">
      <c r="A639" s="44"/>
      <c r="B639" s="143"/>
      <c r="C639" s="144" t="s">
        <v>81</v>
      </c>
      <c r="D639" s="85">
        <f t="shared" si="79"/>
        <v>1328254.5</v>
      </c>
      <c r="E639" s="86">
        <v>0</v>
      </c>
      <c r="F639" s="86">
        <v>0</v>
      </c>
      <c r="G639" s="86">
        <v>0</v>
      </c>
      <c r="H639" s="86">
        <v>0</v>
      </c>
      <c r="I639" s="86">
        <v>0</v>
      </c>
      <c r="J639" s="86">
        <v>442751.5</v>
      </c>
      <c r="K639" s="86">
        <v>0</v>
      </c>
      <c r="L639" s="86">
        <v>0</v>
      </c>
      <c r="M639" s="86">
        <v>0</v>
      </c>
      <c r="N639" s="86">
        <v>0</v>
      </c>
      <c r="O639" s="86">
        <v>0</v>
      </c>
      <c r="P639" s="86">
        <v>0</v>
      </c>
      <c r="Q639" s="86">
        <v>0</v>
      </c>
      <c r="R639" s="86">
        <v>0</v>
      </c>
      <c r="S639" s="86">
        <v>0</v>
      </c>
      <c r="T639" s="86">
        <v>442751.5</v>
      </c>
      <c r="U639" s="86">
        <v>0</v>
      </c>
      <c r="V639" s="86">
        <v>0</v>
      </c>
      <c r="W639" s="86">
        <v>0</v>
      </c>
      <c r="X639" s="86">
        <v>0</v>
      </c>
      <c r="Y639" s="86">
        <v>0</v>
      </c>
      <c r="Z639" s="86">
        <v>0</v>
      </c>
      <c r="AA639" s="86">
        <v>0</v>
      </c>
      <c r="AB639" s="86">
        <v>0</v>
      </c>
      <c r="AC639" s="86">
        <v>0</v>
      </c>
      <c r="AD639" s="86">
        <v>442751.5</v>
      </c>
      <c r="AE639" s="86">
        <v>0</v>
      </c>
      <c r="AF639" s="86">
        <v>0</v>
      </c>
      <c r="AG639" s="86">
        <v>0</v>
      </c>
      <c r="AH639" s="86">
        <v>0</v>
      </c>
    </row>
    <row r="640" spans="1:34" ht="15" customHeight="1" outlineLevel="4">
      <c r="A640" s="44"/>
      <c r="B640" s="143"/>
      <c r="C640" s="144" t="s">
        <v>82</v>
      </c>
      <c r="D640" s="85">
        <f t="shared" si="79"/>
        <v>6309208.875</v>
      </c>
      <c r="E640" s="86">
        <v>0</v>
      </c>
      <c r="F640" s="86">
        <v>0</v>
      </c>
      <c r="G640" s="86">
        <v>0</v>
      </c>
      <c r="H640" s="86">
        <v>0</v>
      </c>
      <c r="I640" s="86">
        <v>0</v>
      </c>
      <c r="J640" s="86">
        <v>2103069.625</v>
      </c>
      <c r="K640" s="86">
        <v>0</v>
      </c>
      <c r="L640" s="86">
        <v>0</v>
      </c>
      <c r="M640" s="86">
        <v>0</v>
      </c>
      <c r="N640" s="86">
        <v>0</v>
      </c>
      <c r="O640" s="86">
        <v>0</v>
      </c>
      <c r="P640" s="86">
        <v>0</v>
      </c>
      <c r="Q640" s="86">
        <v>0</v>
      </c>
      <c r="R640" s="86">
        <v>0</v>
      </c>
      <c r="S640" s="86">
        <v>0</v>
      </c>
      <c r="T640" s="86">
        <v>2103069.625</v>
      </c>
      <c r="U640" s="86">
        <v>0</v>
      </c>
      <c r="V640" s="86">
        <v>0</v>
      </c>
      <c r="W640" s="86">
        <v>0</v>
      </c>
      <c r="X640" s="86">
        <v>0</v>
      </c>
      <c r="Y640" s="86">
        <v>0</v>
      </c>
      <c r="Z640" s="86">
        <v>0</v>
      </c>
      <c r="AA640" s="86">
        <v>0</v>
      </c>
      <c r="AB640" s="86">
        <v>0</v>
      </c>
      <c r="AC640" s="86">
        <v>0</v>
      </c>
      <c r="AD640" s="86">
        <v>2103069.625</v>
      </c>
      <c r="AE640" s="86">
        <v>0</v>
      </c>
      <c r="AF640" s="86">
        <v>0</v>
      </c>
      <c r="AG640" s="86">
        <v>0</v>
      </c>
      <c r="AH640" s="86">
        <v>0</v>
      </c>
    </row>
    <row r="641" spans="1:34" ht="15" customHeight="1" outlineLevel="4">
      <c r="A641" s="44"/>
      <c r="B641" s="143"/>
      <c r="C641" s="144" t="s">
        <v>83</v>
      </c>
      <c r="D641" s="85">
        <f t="shared" si="79"/>
        <v>12485592.300000001</v>
      </c>
      <c r="E641" s="86">
        <v>0</v>
      </c>
      <c r="F641" s="86">
        <v>0</v>
      </c>
      <c r="G641" s="86">
        <v>0</v>
      </c>
      <c r="H641" s="86">
        <v>0</v>
      </c>
      <c r="I641" s="86">
        <v>0</v>
      </c>
      <c r="J641" s="86">
        <v>4161864.1</v>
      </c>
      <c r="K641" s="86">
        <v>0</v>
      </c>
      <c r="L641" s="86">
        <v>0</v>
      </c>
      <c r="M641" s="86">
        <v>0</v>
      </c>
      <c r="N641" s="86">
        <v>0</v>
      </c>
      <c r="O641" s="86">
        <v>0</v>
      </c>
      <c r="P641" s="86">
        <v>0</v>
      </c>
      <c r="Q641" s="86">
        <v>0</v>
      </c>
      <c r="R641" s="86">
        <v>0</v>
      </c>
      <c r="S641" s="86">
        <v>0</v>
      </c>
      <c r="T641" s="86">
        <v>4161864.1</v>
      </c>
      <c r="U641" s="86">
        <v>0</v>
      </c>
      <c r="V641" s="86">
        <v>0</v>
      </c>
      <c r="W641" s="86">
        <v>0</v>
      </c>
      <c r="X641" s="86">
        <v>0</v>
      </c>
      <c r="Y641" s="86">
        <v>0</v>
      </c>
      <c r="Z641" s="86">
        <v>0</v>
      </c>
      <c r="AA641" s="86">
        <v>0</v>
      </c>
      <c r="AB641" s="86">
        <v>0</v>
      </c>
      <c r="AC641" s="86">
        <v>0</v>
      </c>
      <c r="AD641" s="86">
        <v>4161864.1</v>
      </c>
      <c r="AE641" s="86">
        <v>0</v>
      </c>
      <c r="AF641" s="86">
        <v>0</v>
      </c>
      <c r="AG641" s="86">
        <v>0</v>
      </c>
      <c r="AH641" s="86">
        <v>0</v>
      </c>
    </row>
    <row r="642" spans="1:34" ht="15" customHeight="1" outlineLevel="4">
      <c r="A642" s="44"/>
      <c r="B642" s="143"/>
      <c r="C642" s="144" t="s">
        <v>85</v>
      </c>
      <c r="D642" s="85">
        <f t="shared" si="79"/>
        <v>296200.75349999999</v>
      </c>
      <c r="E642" s="86">
        <v>0</v>
      </c>
      <c r="F642" s="86">
        <v>0</v>
      </c>
      <c r="G642" s="86">
        <v>0</v>
      </c>
      <c r="H642" s="86">
        <v>0</v>
      </c>
      <c r="I642" s="86">
        <v>0</v>
      </c>
      <c r="J642" s="86">
        <v>98733.584499999997</v>
      </c>
      <c r="K642" s="86">
        <v>0</v>
      </c>
      <c r="L642" s="86">
        <v>0</v>
      </c>
      <c r="M642" s="86">
        <v>0</v>
      </c>
      <c r="N642" s="86">
        <v>0</v>
      </c>
      <c r="O642" s="86">
        <v>0</v>
      </c>
      <c r="P642" s="86">
        <v>0</v>
      </c>
      <c r="Q642" s="86">
        <v>0</v>
      </c>
      <c r="R642" s="86">
        <v>0</v>
      </c>
      <c r="S642" s="86">
        <v>0</v>
      </c>
      <c r="T642" s="86">
        <v>98733.584499999997</v>
      </c>
      <c r="U642" s="86">
        <v>0</v>
      </c>
      <c r="V642" s="86">
        <v>0</v>
      </c>
      <c r="W642" s="86">
        <v>0</v>
      </c>
      <c r="X642" s="86">
        <v>0</v>
      </c>
      <c r="Y642" s="86">
        <v>0</v>
      </c>
      <c r="Z642" s="86">
        <v>0</v>
      </c>
      <c r="AA642" s="86">
        <v>0</v>
      </c>
      <c r="AB642" s="86">
        <v>0</v>
      </c>
      <c r="AC642" s="86">
        <v>0</v>
      </c>
      <c r="AD642" s="86">
        <v>98733.584499999997</v>
      </c>
      <c r="AE642" s="86">
        <v>0</v>
      </c>
      <c r="AF642" s="86">
        <v>0</v>
      </c>
      <c r="AG642" s="86">
        <v>0</v>
      </c>
      <c r="AH642" s="86">
        <v>0</v>
      </c>
    </row>
    <row r="643" spans="1:34" ht="15" customHeight="1" outlineLevel="4">
      <c r="A643" s="44"/>
      <c r="B643" s="143"/>
      <c r="C643" s="144" t="s">
        <v>86</v>
      </c>
      <c r="D643" s="85">
        <f t="shared" si="79"/>
        <v>14212323.149999999</v>
      </c>
      <c r="E643" s="86">
        <v>0</v>
      </c>
      <c r="F643" s="86">
        <v>0</v>
      </c>
      <c r="G643" s="86">
        <v>0</v>
      </c>
      <c r="H643" s="86">
        <v>0</v>
      </c>
      <c r="I643" s="86">
        <v>0</v>
      </c>
      <c r="J643" s="86">
        <v>4737441.05</v>
      </c>
      <c r="K643" s="86">
        <v>0</v>
      </c>
      <c r="L643" s="86">
        <v>0</v>
      </c>
      <c r="M643" s="86">
        <v>0</v>
      </c>
      <c r="N643" s="86">
        <v>0</v>
      </c>
      <c r="O643" s="86">
        <v>0</v>
      </c>
      <c r="P643" s="86">
        <v>0</v>
      </c>
      <c r="Q643" s="86">
        <v>0</v>
      </c>
      <c r="R643" s="86">
        <v>0</v>
      </c>
      <c r="S643" s="86">
        <v>0</v>
      </c>
      <c r="T643" s="86">
        <v>4737441.05</v>
      </c>
      <c r="U643" s="86">
        <v>0</v>
      </c>
      <c r="V643" s="86">
        <v>0</v>
      </c>
      <c r="W643" s="86">
        <v>0</v>
      </c>
      <c r="X643" s="86">
        <v>0</v>
      </c>
      <c r="Y643" s="86">
        <v>0</v>
      </c>
      <c r="Z643" s="86">
        <v>0</v>
      </c>
      <c r="AA643" s="86">
        <v>0</v>
      </c>
      <c r="AB643" s="86">
        <v>0</v>
      </c>
      <c r="AC643" s="86">
        <v>0</v>
      </c>
      <c r="AD643" s="86">
        <v>4737441.05</v>
      </c>
      <c r="AE643" s="86">
        <v>0</v>
      </c>
      <c r="AF643" s="86">
        <v>0</v>
      </c>
      <c r="AG643" s="86">
        <v>0</v>
      </c>
      <c r="AH643" s="86">
        <v>0</v>
      </c>
    </row>
    <row r="644" spans="1:34" ht="15" customHeight="1" outlineLevel="4">
      <c r="A644" s="44"/>
      <c r="B644" s="143"/>
      <c r="C644" s="144" t="s">
        <v>87</v>
      </c>
      <c r="D644" s="85">
        <f t="shared" si="79"/>
        <v>2523683.5499999998</v>
      </c>
      <c r="E644" s="86">
        <v>0</v>
      </c>
      <c r="F644" s="86">
        <v>0</v>
      </c>
      <c r="G644" s="86">
        <v>0</v>
      </c>
      <c r="H644" s="86">
        <v>0</v>
      </c>
      <c r="I644" s="86">
        <v>0</v>
      </c>
      <c r="J644" s="86">
        <v>841227.85</v>
      </c>
      <c r="K644" s="86">
        <v>0</v>
      </c>
      <c r="L644" s="86">
        <v>0</v>
      </c>
      <c r="M644" s="86">
        <v>0</v>
      </c>
      <c r="N644" s="86">
        <v>0</v>
      </c>
      <c r="O644" s="86">
        <v>0</v>
      </c>
      <c r="P644" s="86">
        <v>0</v>
      </c>
      <c r="Q644" s="86">
        <v>0</v>
      </c>
      <c r="R644" s="86">
        <v>0</v>
      </c>
      <c r="S644" s="86">
        <v>0</v>
      </c>
      <c r="T644" s="86">
        <v>841227.85</v>
      </c>
      <c r="U644" s="86">
        <v>0</v>
      </c>
      <c r="V644" s="86">
        <v>0</v>
      </c>
      <c r="W644" s="86">
        <v>0</v>
      </c>
      <c r="X644" s="86">
        <v>0</v>
      </c>
      <c r="Y644" s="86">
        <v>0</v>
      </c>
      <c r="Z644" s="86">
        <v>0</v>
      </c>
      <c r="AA644" s="86">
        <v>0</v>
      </c>
      <c r="AB644" s="86">
        <v>0</v>
      </c>
      <c r="AC644" s="86">
        <v>0</v>
      </c>
      <c r="AD644" s="86">
        <v>841227.85</v>
      </c>
      <c r="AE644" s="86">
        <v>0</v>
      </c>
      <c r="AF644" s="86">
        <v>0</v>
      </c>
      <c r="AG644" s="86">
        <v>0</v>
      </c>
      <c r="AH644" s="86">
        <v>0</v>
      </c>
    </row>
    <row r="645" spans="1:34" ht="15" customHeight="1" outlineLevel="4">
      <c r="A645" s="44"/>
      <c r="B645" s="143"/>
      <c r="C645" s="144" t="s">
        <v>88</v>
      </c>
      <c r="D645" s="85">
        <f t="shared" si="79"/>
        <v>10320537.465</v>
      </c>
      <c r="E645" s="86">
        <v>0</v>
      </c>
      <c r="F645" s="86">
        <v>0</v>
      </c>
      <c r="G645" s="86">
        <v>0</v>
      </c>
      <c r="H645" s="86">
        <v>0</v>
      </c>
      <c r="I645" s="86">
        <v>0</v>
      </c>
      <c r="J645" s="86">
        <v>3440179.1550000003</v>
      </c>
      <c r="K645" s="86">
        <v>0</v>
      </c>
      <c r="L645" s="86">
        <v>0</v>
      </c>
      <c r="M645" s="86">
        <v>0</v>
      </c>
      <c r="N645" s="86">
        <v>0</v>
      </c>
      <c r="O645" s="86">
        <v>0</v>
      </c>
      <c r="P645" s="86">
        <v>0</v>
      </c>
      <c r="Q645" s="86">
        <v>0</v>
      </c>
      <c r="R645" s="86">
        <v>0</v>
      </c>
      <c r="S645" s="86">
        <v>0</v>
      </c>
      <c r="T645" s="86">
        <v>3440179.1550000003</v>
      </c>
      <c r="U645" s="86">
        <v>0</v>
      </c>
      <c r="V645" s="86">
        <v>0</v>
      </c>
      <c r="W645" s="86">
        <v>0</v>
      </c>
      <c r="X645" s="86">
        <v>0</v>
      </c>
      <c r="Y645" s="86">
        <v>0</v>
      </c>
      <c r="Z645" s="86">
        <v>0</v>
      </c>
      <c r="AA645" s="86">
        <v>0</v>
      </c>
      <c r="AB645" s="86">
        <v>0</v>
      </c>
      <c r="AC645" s="86">
        <v>0</v>
      </c>
      <c r="AD645" s="86">
        <v>3440179.1550000003</v>
      </c>
      <c r="AE645" s="86">
        <v>0</v>
      </c>
      <c r="AF645" s="86">
        <v>0</v>
      </c>
      <c r="AG645" s="86">
        <v>0</v>
      </c>
      <c r="AH645" s="86">
        <v>0</v>
      </c>
    </row>
    <row r="646" spans="1:34" ht="15" customHeight="1" outlineLevel="4">
      <c r="A646" s="44"/>
      <c r="B646" s="143"/>
      <c r="C646" s="144" t="s">
        <v>89</v>
      </c>
      <c r="D646" s="85">
        <f t="shared" si="79"/>
        <v>5857602.3449999997</v>
      </c>
      <c r="E646" s="86">
        <v>0</v>
      </c>
      <c r="F646" s="86">
        <v>0</v>
      </c>
      <c r="G646" s="86">
        <v>0</v>
      </c>
      <c r="H646" s="86">
        <v>0</v>
      </c>
      <c r="I646" s="86">
        <v>0</v>
      </c>
      <c r="J646" s="86">
        <v>1952534.115</v>
      </c>
      <c r="K646" s="86">
        <v>0</v>
      </c>
      <c r="L646" s="86">
        <v>0</v>
      </c>
      <c r="M646" s="86">
        <v>0</v>
      </c>
      <c r="N646" s="86">
        <v>0</v>
      </c>
      <c r="O646" s="86">
        <v>0</v>
      </c>
      <c r="P646" s="86">
        <v>0</v>
      </c>
      <c r="Q646" s="86">
        <v>0</v>
      </c>
      <c r="R646" s="86">
        <v>0</v>
      </c>
      <c r="S646" s="86">
        <v>0</v>
      </c>
      <c r="T646" s="86">
        <v>1952534.115</v>
      </c>
      <c r="U646" s="86">
        <v>0</v>
      </c>
      <c r="V646" s="86">
        <v>0</v>
      </c>
      <c r="W646" s="86">
        <v>0</v>
      </c>
      <c r="X646" s="86">
        <v>0</v>
      </c>
      <c r="Y646" s="86">
        <v>0</v>
      </c>
      <c r="Z646" s="86">
        <v>0</v>
      </c>
      <c r="AA646" s="86">
        <v>0</v>
      </c>
      <c r="AB646" s="86">
        <v>0</v>
      </c>
      <c r="AC646" s="86">
        <v>0</v>
      </c>
      <c r="AD646" s="86">
        <v>1952534.115</v>
      </c>
      <c r="AE646" s="86">
        <v>0</v>
      </c>
      <c r="AF646" s="86">
        <v>0</v>
      </c>
      <c r="AG646" s="86">
        <v>0</v>
      </c>
      <c r="AH646" s="86">
        <v>0</v>
      </c>
    </row>
    <row r="647" spans="1:34" ht="15" customHeight="1" outlineLevel="4">
      <c r="A647" s="44"/>
      <c r="B647" s="143"/>
      <c r="C647" s="144" t="s">
        <v>732</v>
      </c>
      <c r="D647" s="85">
        <f t="shared" si="79"/>
        <v>916495.60499999695</v>
      </c>
      <c r="E647" s="86">
        <v>0</v>
      </c>
      <c r="F647" s="86">
        <v>0</v>
      </c>
      <c r="G647" s="86">
        <v>0</v>
      </c>
      <c r="H647" s="86">
        <v>0</v>
      </c>
      <c r="I647" s="86">
        <v>0</v>
      </c>
      <c r="J647" s="86">
        <v>0</v>
      </c>
      <c r="K647" s="86">
        <v>0</v>
      </c>
      <c r="L647" s="86">
        <v>0</v>
      </c>
      <c r="M647" s="86">
        <v>152749.26749999949</v>
      </c>
      <c r="N647" s="86">
        <v>152749.26749999949</v>
      </c>
      <c r="O647" s="86">
        <v>0</v>
      </c>
      <c r="P647" s="86">
        <v>0</v>
      </c>
      <c r="Q647" s="86">
        <v>0</v>
      </c>
      <c r="R647" s="86">
        <v>0</v>
      </c>
      <c r="S647" s="86">
        <v>0</v>
      </c>
      <c r="T647" s="86">
        <v>0</v>
      </c>
      <c r="U647" s="86">
        <v>0</v>
      </c>
      <c r="V647" s="86">
        <v>0</v>
      </c>
      <c r="W647" s="86">
        <v>152749.26749999949</v>
      </c>
      <c r="X647" s="86">
        <v>152749.26749999949</v>
      </c>
      <c r="Y647" s="86">
        <v>0</v>
      </c>
      <c r="Z647" s="86">
        <v>0</v>
      </c>
      <c r="AA647" s="86">
        <v>0</v>
      </c>
      <c r="AB647" s="86">
        <v>0</v>
      </c>
      <c r="AC647" s="86">
        <v>0</v>
      </c>
      <c r="AD647" s="86">
        <v>0</v>
      </c>
      <c r="AE647" s="86">
        <v>0</v>
      </c>
      <c r="AF647" s="86">
        <v>0</v>
      </c>
      <c r="AG647" s="86">
        <v>152749.26749999949</v>
      </c>
      <c r="AH647" s="86">
        <v>152749.26749999949</v>
      </c>
    </row>
    <row r="648" spans="1:34" ht="15" customHeight="1" outlineLevel="4">
      <c r="A648" s="44"/>
      <c r="B648" s="143"/>
      <c r="C648" s="144" t="s">
        <v>317</v>
      </c>
      <c r="D648" s="85">
        <f t="shared" si="79"/>
        <v>13282545</v>
      </c>
      <c r="E648" s="86">
        <v>0</v>
      </c>
      <c r="F648" s="86">
        <v>0</v>
      </c>
      <c r="G648" s="86">
        <v>0</v>
      </c>
      <c r="H648" s="86">
        <v>0</v>
      </c>
      <c r="I648" s="86">
        <v>0</v>
      </c>
      <c r="J648" s="86">
        <v>0</v>
      </c>
      <c r="K648" s="86">
        <v>0</v>
      </c>
      <c r="L648" s="86">
        <v>0</v>
      </c>
      <c r="M648" s="86">
        <v>2213757.5</v>
      </c>
      <c r="N648" s="86">
        <v>2213757.5</v>
      </c>
      <c r="O648" s="86">
        <v>0</v>
      </c>
      <c r="P648" s="86">
        <v>0</v>
      </c>
      <c r="Q648" s="86">
        <v>0</v>
      </c>
      <c r="R648" s="86">
        <v>0</v>
      </c>
      <c r="S648" s="86">
        <v>0</v>
      </c>
      <c r="T648" s="86">
        <v>0</v>
      </c>
      <c r="U648" s="86">
        <v>0</v>
      </c>
      <c r="V648" s="86">
        <v>0</v>
      </c>
      <c r="W648" s="86">
        <v>2213757.5</v>
      </c>
      <c r="X648" s="86">
        <v>2213757.5</v>
      </c>
      <c r="Y648" s="86">
        <v>0</v>
      </c>
      <c r="Z648" s="86">
        <v>0</v>
      </c>
      <c r="AA648" s="86">
        <v>0</v>
      </c>
      <c r="AB648" s="86">
        <v>0</v>
      </c>
      <c r="AC648" s="86">
        <v>0</v>
      </c>
      <c r="AD648" s="86">
        <v>0</v>
      </c>
      <c r="AE648" s="86">
        <v>0</v>
      </c>
      <c r="AF648" s="86">
        <v>0</v>
      </c>
      <c r="AG648" s="86">
        <v>2213757.5</v>
      </c>
      <c r="AH648" s="86">
        <v>2213757.5</v>
      </c>
    </row>
    <row r="649" spans="1:34" ht="15" customHeight="1" outlineLevel="2">
      <c r="A649" s="44"/>
      <c r="B649" s="43" t="s">
        <v>30</v>
      </c>
      <c r="C649" s="34" t="s">
        <v>324</v>
      </c>
      <c r="D649" s="88">
        <f t="shared" si="79"/>
        <v>789196664.8053937</v>
      </c>
      <c r="E649" s="82">
        <f>SUM(E650:E678)</f>
        <v>0</v>
      </c>
      <c r="F649" s="82">
        <f t="shared" ref="F649:AH649" si="80">SUM(F650:F678)</f>
        <v>0</v>
      </c>
      <c r="G649" s="82">
        <f t="shared" si="80"/>
        <v>0</v>
      </c>
      <c r="H649" s="82">
        <f t="shared" si="80"/>
        <v>0</v>
      </c>
      <c r="I649" s="82">
        <f t="shared" si="80"/>
        <v>0</v>
      </c>
      <c r="J649" s="82">
        <f t="shared" si="80"/>
        <v>0</v>
      </c>
      <c r="K649" s="82">
        <f t="shared" si="80"/>
        <v>0</v>
      </c>
      <c r="L649" s="82">
        <f t="shared" si="80"/>
        <v>0</v>
      </c>
      <c r="M649" s="82">
        <f t="shared" si="80"/>
        <v>0</v>
      </c>
      <c r="N649" s="82">
        <f t="shared" si="80"/>
        <v>0</v>
      </c>
      <c r="O649" s="82">
        <f t="shared" si="80"/>
        <v>11832189.707776923</v>
      </c>
      <c r="P649" s="82">
        <f t="shared" si="80"/>
        <v>0</v>
      </c>
      <c r="Q649" s="82">
        <f t="shared" si="80"/>
        <v>0</v>
      </c>
      <c r="R649" s="82">
        <f t="shared" si="80"/>
        <v>4599944.9624076923</v>
      </c>
      <c r="S649" s="82">
        <f t="shared" si="80"/>
        <v>38845502.890638463</v>
      </c>
      <c r="T649" s="82">
        <f t="shared" si="80"/>
        <v>45185528.821799994</v>
      </c>
      <c r="U649" s="82">
        <f t="shared" si="80"/>
        <v>97170886.0682192</v>
      </c>
      <c r="V649" s="82">
        <f t="shared" si="80"/>
        <v>0</v>
      </c>
      <c r="W649" s="82">
        <f t="shared" si="80"/>
        <v>16006134.111807985</v>
      </c>
      <c r="X649" s="82">
        <f t="shared" si="80"/>
        <v>0</v>
      </c>
      <c r="Y649" s="82">
        <f t="shared" si="80"/>
        <v>11832189.707776923</v>
      </c>
      <c r="Z649" s="82">
        <f t="shared" si="80"/>
        <v>26430805.624296919</v>
      </c>
      <c r="AA649" s="82">
        <f t="shared" si="80"/>
        <v>1527488.6273923079</v>
      </c>
      <c r="AB649" s="82">
        <f t="shared" si="80"/>
        <v>15695782.909795385</v>
      </c>
      <c r="AC649" s="82">
        <f t="shared" si="80"/>
        <v>60773124.324546151</v>
      </c>
      <c r="AD649" s="82">
        <f t="shared" si="80"/>
        <v>46847574.702969223</v>
      </c>
      <c r="AE649" s="82">
        <f t="shared" si="80"/>
        <v>97170886.0682192</v>
      </c>
      <c r="AF649" s="82">
        <f t="shared" si="80"/>
        <v>15662764.660818463</v>
      </c>
      <c r="AG649" s="82">
        <f t="shared" si="80"/>
        <v>62424183.38457416</v>
      </c>
      <c r="AH649" s="82">
        <f t="shared" si="80"/>
        <v>237191678.23235473</v>
      </c>
    </row>
    <row r="650" spans="1:34" ht="15" customHeight="1" outlineLevel="4">
      <c r="A650" s="44"/>
      <c r="B650" s="83"/>
      <c r="C650" s="84" t="s">
        <v>659</v>
      </c>
      <c r="D650" s="85">
        <f t="shared" si="79"/>
        <v>10456541.789206157</v>
      </c>
      <c r="E650" s="86">
        <v>0</v>
      </c>
      <c r="F650" s="86">
        <v>0</v>
      </c>
      <c r="G650" s="86">
        <v>0</v>
      </c>
      <c r="H650" s="86">
        <v>0</v>
      </c>
      <c r="I650" s="86">
        <v>0</v>
      </c>
      <c r="J650" s="86">
        <v>0</v>
      </c>
      <c r="K650" s="86">
        <v>0</v>
      </c>
      <c r="L650" s="86">
        <v>0</v>
      </c>
      <c r="M650" s="86">
        <v>0</v>
      </c>
      <c r="N650" s="86">
        <v>0</v>
      </c>
      <c r="O650" s="86">
        <v>0</v>
      </c>
      <c r="P650" s="86">
        <v>0</v>
      </c>
      <c r="Q650" s="86">
        <v>0</v>
      </c>
      <c r="R650" s="86">
        <v>0</v>
      </c>
      <c r="S650" s="86">
        <v>0</v>
      </c>
      <c r="T650" s="86">
        <v>0</v>
      </c>
      <c r="U650" s="86">
        <v>0</v>
      </c>
      <c r="V650" s="86">
        <v>0</v>
      </c>
      <c r="W650" s="86">
        <v>0</v>
      </c>
      <c r="X650" s="86">
        <v>0</v>
      </c>
      <c r="Y650" s="86">
        <v>0</v>
      </c>
      <c r="Z650" s="86">
        <v>0</v>
      </c>
      <c r="AA650" s="86">
        <v>0</v>
      </c>
      <c r="AB650" s="86">
        <v>0</v>
      </c>
      <c r="AC650" s="86">
        <v>0</v>
      </c>
      <c r="AD650" s="86">
        <v>0</v>
      </c>
      <c r="AE650" s="86">
        <v>0</v>
      </c>
      <c r="AF650" s="86">
        <v>0</v>
      </c>
      <c r="AG650" s="86">
        <v>0</v>
      </c>
      <c r="AH650" s="87">
        <v>10456541.789206157</v>
      </c>
    </row>
    <row r="651" spans="1:34" ht="15" customHeight="1" outlineLevel="4">
      <c r="A651" s="44"/>
      <c r="B651" s="83"/>
      <c r="C651" s="84" t="s">
        <v>669</v>
      </c>
      <c r="D651" s="85">
        <f t="shared" si="79"/>
        <v>3585924.1324953847</v>
      </c>
      <c r="E651" s="86">
        <v>0</v>
      </c>
      <c r="F651" s="86">
        <v>0</v>
      </c>
      <c r="G651" s="86">
        <v>0</v>
      </c>
      <c r="H651" s="86">
        <v>0</v>
      </c>
      <c r="I651" s="86">
        <v>0</v>
      </c>
      <c r="J651" s="86">
        <v>0</v>
      </c>
      <c r="K651" s="86">
        <v>0</v>
      </c>
      <c r="L651" s="86">
        <v>0</v>
      </c>
      <c r="M651" s="86">
        <v>0</v>
      </c>
      <c r="N651" s="86">
        <v>0</v>
      </c>
      <c r="O651" s="86">
        <v>0</v>
      </c>
      <c r="P651" s="86">
        <v>0</v>
      </c>
      <c r="Q651" s="86">
        <v>0</v>
      </c>
      <c r="R651" s="86">
        <v>0</v>
      </c>
      <c r="S651" s="86">
        <v>0</v>
      </c>
      <c r="T651" s="86">
        <v>0</v>
      </c>
      <c r="U651" s="86">
        <v>0</v>
      </c>
      <c r="V651" s="86">
        <v>0</v>
      </c>
      <c r="W651" s="86">
        <v>0</v>
      </c>
      <c r="X651" s="86">
        <v>0</v>
      </c>
      <c r="Y651" s="86">
        <v>0</v>
      </c>
      <c r="Z651" s="86">
        <v>0</v>
      </c>
      <c r="AA651" s="86">
        <v>0</v>
      </c>
      <c r="AB651" s="86">
        <v>0</v>
      </c>
      <c r="AC651" s="86">
        <v>0</v>
      </c>
      <c r="AD651" s="86">
        <v>0</v>
      </c>
      <c r="AE651" s="86">
        <v>0</v>
      </c>
      <c r="AF651" s="86">
        <v>0</v>
      </c>
      <c r="AG651" s="86">
        <v>864838.81109230779</v>
      </c>
      <c r="AH651" s="87">
        <v>2721085.3214030769</v>
      </c>
    </row>
    <row r="652" spans="1:34" ht="15" customHeight="1" outlineLevel="4">
      <c r="A652" s="44"/>
      <c r="B652" s="83"/>
      <c r="C652" s="84" t="s">
        <v>675</v>
      </c>
      <c r="D652" s="85">
        <f t="shared" si="79"/>
        <v>10725772.133643078</v>
      </c>
      <c r="E652" s="86">
        <v>0</v>
      </c>
      <c r="F652" s="86">
        <v>0</v>
      </c>
      <c r="G652" s="86">
        <v>0</v>
      </c>
      <c r="H652" s="86">
        <v>0</v>
      </c>
      <c r="I652" s="86">
        <v>0</v>
      </c>
      <c r="J652" s="86">
        <v>0</v>
      </c>
      <c r="K652" s="86">
        <v>0</v>
      </c>
      <c r="L652" s="86">
        <v>0</v>
      </c>
      <c r="M652" s="86">
        <v>0</v>
      </c>
      <c r="N652" s="86">
        <v>0</v>
      </c>
      <c r="O652" s="86">
        <v>0</v>
      </c>
      <c r="P652" s="86">
        <v>0</v>
      </c>
      <c r="Q652" s="86">
        <v>0</v>
      </c>
      <c r="R652" s="86">
        <v>0</v>
      </c>
      <c r="S652" s="86">
        <v>0</v>
      </c>
      <c r="T652" s="86">
        <v>0</v>
      </c>
      <c r="U652" s="86">
        <v>0</v>
      </c>
      <c r="V652" s="86">
        <v>0</v>
      </c>
      <c r="W652" s="86">
        <v>0</v>
      </c>
      <c r="X652" s="86">
        <v>0</v>
      </c>
      <c r="Y652" s="86">
        <v>0</v>
      </c>
      <c r="Z652" s="86">
        <v>0</v>
      </c>
      <c r="AA652" s="86">
        <v>0</v>
      </c>
      <c r="AB652" s="86">
        <v>0</v>
      </c>
      <c r="AC652" s="86">
        <v>0</v>
      </c>
      <c r="AD652" s="86">
        <v>0</v>
      </c>
      <c r="AE652" s="86">
        <v>0</v>
      </c>
      <c r="AF652" s="86">
        <v>0</v>
      </c>
      <c r="AG652" s="86">
        <v>0</v>
      </c>
      <c r="AH652" s="87">
        <v>10725772.133643078</v>
      </c>
    </row>
    <row r="653" spans="1:34" ht="15" customHeight="1" outlineLevel="4">
      <c r="A653" s="44"/>
      <c r="B653" s="83"/>
      <c r="C653" s="84" t="s">
        <v>578</v>
      </c>
      <c r="D653" s="85">
        <f t="shared" si="79"/>
        <v>3785095.3305153851</v>
      </c>
      <c r="E653" s="86">
        <v>0</v>
      </c>
      <c r="F653" s="86">
        <v>0</v>
      </c>
      <c r="G653" s="86">
        <v>0</v>
      </c>
      <c r="H653" s="86">
        <v>0</v>
      </c>
      <c r="I653" s="86">
        <v>0</v>
      </c>
      <c r="J653" s="86">
        <v>0</v>
      </c>
      <c r="K653" s="86">
        <v>0</v>
      </c>
      <c r="L653" s="86">
        <v>0</v>
      </c>
      <c r="M653" s="86">
        <v>0</v>
      </c>
      <c r="N653" s="86">
        <v>0</v>
      </c>
      <c r="O653" s="86">
        <v>0</v>
      </c>
      <c r="P653" s="86">
        <v>0</v>
      </c>
      <c r="Q653" s="86">
        <v>0</v>
      </c>
      <c r="R653" s="86">
        <v>0</v>
      </c>
      <c r="S653" s="86">
        <v>0</v>
      </c>
      <c r="T653" s="86">
        <v>0</v>
      </c>
      <c r="U653" s="86">
        <v>1705958.0063076925</v>
      </c>
      <c r="V653" s="86">
        <v>0</v>
      </c>
      <c r="W653" s="86">
        <v>0</v>
      </c>
      <c r="X653" s="86">
        <v>0</v>
      </c>
      <c r="Y653" s="86">
        <v>0</v>
      </c>
      <c r="Z653" s="86">
        <v>0</v>
      </c>
      <c r="AA653" s="86">
        <v>0</v>
      </c>
      <c r="AB653" s="86">
        <v>0</v>
      </c>
      <c r="AC653" s="86">
        <v>0</v>
      </c>
      <c r="AD653" s="86">
        <v>0</v>
      </c>
      <c r="AE653" s="86">
        <v>1705958.0063076925</v>
      </c>
      <c r="AF653" s="86">
        <v>0</v>
      </c>
      <c r="AG653" s="86">
        <v>0</v>
      </c>
      <c r="AH653" s="87">
        <v>373179.31790000002</v>
      </c>
    </row>
    <row r="654" spans="1:34" ht="15" customHeight="1" outlineLevel="4">
      <c r="A654" s="44"/>
      <c r="B654" s="83"/>
      <c r="C654" s="84" t="s">
        <v>580</v>
      </c>
      <c r="D654" s="85">
        <f t="shared" si="79"/>
        <v>14397743.635523077</v>
      </c>
      <c r="E654" s="86">
        <v>0</v>
      </c>
      <c r="F654" s="86">
        <v>0</v>
      </c>
      <c r="G654" s="86">
        <v>0</v>
      </c>
      <c r="H654" s="86">
        <v>0</v>
      </c>
      <c r="I654" s="86">
        <v>0</v>
      </c>
      <c r="J654" s="86">
        <v>0</v>
      </c>
      <c r="K654" s="86">
        <v>0</v>
      </c>
      <c r="L654" s="86">
        <v>0</v>
      </c>
      <c r="M654" s="86">
        <v>0</v>
      </c>
      <c r="N654" s="86">
        <v>0</v>
      </c>
      <c r="O654" s="86">
        <v>2814278.0487384619</v>
      </c>
      <c r="P654" s="86">
        <v>0</v>
      </c>
      <c r="Q654" s="86">
        <v>0</v>
      </c>
      <c r="R654" s="86">
        <v>0</v>
      </c>
      <c r="S654" s="86">
        <v>0</v>
      </c>
      <c r="T654" s="86">
        <v>0</v>
      </c>
      <c r="U654" s="86">
        <v>2977454.7446538461</v>
      </c>
      <c r="V654" s="86">
        <v>0</v>
      </c>
      <c r="W654" s="86">
        <v>0</v>
      </c>
      <c r="X654" s="86">
        <v>0</v>
      </c>
      <c r="Y654" s="86">
        <v>2814278.0487384619</v>
      </c>
      <c r="Z654" s="86">
        <v>0</v>
      </c>
      <c r="AA654" s="86">
        <v>0</v>
      </c>
      <c r="AB654" s="86">
        <v>0</v>
      </c>
      <c r="AC654" s="86">
        <v>0</v>
      </c>
      <c r="AD654" s="86">
        <v>0</v>
      </c>
      <c r="AE654" s="86">
        <v>2977454.7446538461</v>
      </c>
      <c r="AF654" s="86">
        <v>0</v>
      </c>
      <c r="AG654" s="86">
        <v>0</v>
      </c>
      <c r="AH654" s="87">
        <v>2814278.0487384619</v>
      </c>
    </row>
    <row r="655" spans="1:34" ht="15" customHeight="1" outlineLevel="4">
      <c r="A655" s="44"/>
      <c r="B655" s="83"/>
      <c r="C655" s="84" t="s">
        <v>583</v>
      </c>
      <c r="D655" s="85">
        <f t="shared" si="79"/>
        <v>44622631.80712153</v>
      </c>
      <c r="E655" s="86">
        <v>0</v>
      </c>
      <c r="F655" s="86">
        <v>0</v>
      </c>
      <c r="G655" s="86">
        <v>0</v>
      </c>
      <c r="H655" s="86">
        <v>0</v>
      </c>
      <c r="I655" s="86">
        <v>0</v>
      </c>
      <c r="J655" s="86">
        <v>0</v>
      </c>
      <c r="K655" s="86">
        <v>0</v>
      </c>
      <c r="L655" s="86">
        <v>0</v>
      </c>
      <c r="M655" s="86">
        <v>0</v>
      </c>
      <c r="N655" s="86">
        <v>0</v>
      </c>
      <c r="O655" s="86">
        <v>0</v>
      </c>
      <c r="P655" s="86">
        <v>0</v>
      </c>
      <c r="Q655" s="86">
        <v>0</v>
      </c>
      <c r="R655" s="86">
        <v>0</v>
      </c>
      <c r="S655" s="86">
        <v>0</v>
      </c>
      <c r="T655" s="86">
        <v>0</v>
      </c>
      <c r="U655" s="86">
        <v>0</v>
      </c>
      <c r="V655" s="86">
        <v>0</v>
      </c>
      <c r="W655" s="86">
        <v>0</v>
      </c>
      <c r="X655" s="86">
        <v>0</v>
      </c>
      <c r="Y655" s="86">
        <v>0</v>
      </c>
      <c r="Z655" s="86">
        <v>25071937.396481536</v>
      </c>
      <c r="AA655" s="86">
        <v>0</v>
      </c>
      <c r="AB655" s="86">
        <v>0</v>
      </c>
      <c r="AC655" s="86">
        <v>0</v>
      </c>
      <c r="AD655" s="86">
        <v>0</v>
      </c>
      <c r="AE655" s="86">
        <v>0</v>
      </c>
      <c r="AF655" s="86">
        <v>0</v>
      </c>
      <c r="AG655" s="86">
        <v>0</v>
      </c>
      <c r="AH655" s="87">
        <v>19550694.410639998</v>
      </c>
    </row>
    <row r="656" spans="1:34" ht="15" customHeight="1" outlineLevel="4">
      <c r="A656" s="44"/>
      <c r="B656" s="83"/>
      <c r="C656" s="84" t="s">
        <v>586</v>
      </c>
      <c r="D656" s="85">
        <f t="shared" si="79"/>
        <v>27053734.977115385</v>
      </c>
      <c r="E656" s="86">
        <v>0</v>
      </c>
      <c r="F656" s="86">
        <v>0</v>
      </c>
      <c r="G656" s="86">
        <v>0</v>
      </c>
      <c r="H656" s="86">
        <v>0</v>
      </c>
      <c r="I656" s="86">
        <v>0</v>
      </c>
      <c r="J656" s="86">
        <v>0</v>
      </c>
      <c r="K656" s="86">
        <v>0</v>
      </c>
      <c r="L656" s="86">
        <v>0</v>
      </c>
      <c r="M656" s="86">
        <v>0</v>
      </c>
      <c r="N656" s="86">
        <v>0</v>
      </c>
      <c r="O656" s="86">
        <v>9017911.6590384617</v>
      </c>
      <c r="P656" s="86">
        <v>0</v>
      </c>
      <c r="Q656" s="86">
        <v>0</v>
      </c>
      <c r="R656" s="86">
        <v>0</v>
      </c>
      <c r="S656" s="86">
        <v>0</v>
      </c>
      <c r="T656" s="86">
        <v>0</v>
      </c>
      <c r="U656" s="86">
        <v>0</v>
      </c>
      <c r="V656" s="86">
        <v>0</v>
      </c>
      <c r="W656" s="86">
        <v>0</v>
      </c>
      <c r="X656" s="86">
        <v>0</v>
      </c>
      <c r="Y656" s="86">
        <v>9017911.6590384617</v>
      </c>
      <c r="Z656" s="86">
        <v>0</v>
      </c>
      <c r="AA656" s="86">
        <v>0</v>
      </c>
      <c r="AB656" s="86">
        <v>0</v>
      </c>
      <c r="AC656" s="86">
        <v>0</v>
      </c>
      <c r="AD656" s="86">
        <v>0</v>
      </c>
      <c r="AE656" s="86">
        <v>0</v>
      </c>
      <c r="AF656" s="86">
        <v>0</v>
      </c>
      <c r="AG656" s="86">
        <v>0</v>
      </c>
      <c r="AH656" s="87">
        <v>9017911.6590384617</v>
      </c>
    </row>
    <row r="657" spans="1:34" ht="15" customHeight="1" outlineLevel="4">
      <c r="A657" s="44"/>
      <c r="B657" s="83"/>
      <c r="C657" s="84" t="s">
        <v>592</v>
      </c>
      <c r="D657" s="85">
        <f t="shared" si="79"/>
        <v>184974946.63451532</v>
      </c>
      <c r="E657" s="86">
        <v>0</v>
      </c>
      <c r="F657" s="86">
        <v>0</v>
      </c>
      <c r="G657" s="86">
        <v>0</v>
      </c>
      <c r="H657" s="86">
        <v>0</v>
      </c>
      <c r="I657" s="86">
        <v>0</v>
      </c>
      <c r="J657" s="86">
        <v>0</v>
      </c>
      <c r="K657" s="86">
        <v>0</v>
      </c>
      <c r="L657" s="86">
        <v>0</v>
      </c>
      <c r="M657" s="86">
        <v>0</v>
      </c>
      <c r="N657" s="86">
        <v>0</v>
      </c>
      <c r="O657" s="86">
        <v>0</v>
      </c>
      <c r="P657" s="86">
        <v>0</v>
      </c>
      <c r="Q657" s="86">
        <v>0</v>
      </c>
      <c r="R657" s="86">
        <v>0</v>
      </c>
      <c r="S657" s="86">
        <v>0</v>
      </c>
      <c r="T657" s="86">
        <v>0</v>
      </c>
      <c r="U657" s="86">
        <v>92487473.317257658</v>
      </c>
      <c r="V657" s="86">
        <v>0</v>
      </c>
      <c r="W657" s="86">
        <v>0</v>
      </c>
      <c r="X657" s="86">
        <v>0</v>
      </c>
      <c r="Y657" s="86">
        <v>0</v>
      </c>
      <c r="Z657" s="86">
        <v>0</v>
      </c>
      <c r="AA657" s="86">
        <v>0</v>
      </c>
      <c r="AB657" s="86">
        <v>0</v>
      </c>
      <c r="AC657" s="86">
        <v>0</v>
      </c>
      <c r="AD657" s="86">
        <v>0</v>
      </c>
      <c r="AE657" s="86">
        <v>92487473.317257658</v>
      </c>
      <c r="AF657" s="86">
        <v>0</v>
      </c>
      <c r="AG657" s="86">
        <v>0</v>
      </c>
      <c r="AH657" s="87">
        <v>0</v>
      </c>
    </row>
    <row r="658" spans="1:34" ht="15" customHeight="1" outlineLevel="4">
      <c r="A658" s="44"/>
      <c r="B658" s="83"/>
      <c r="C658" s="84" t="s">
        <v>598</v>
      </c>
      <c r="D658" s="85">
        <f t="shared" si="79"/>
        <v>33501132.985792294</v>
      </c>
      <c r="E658" s="86">
        <v>0</v>
      </c>
      <c r="F658" s="86">
        <v>0</v>
      </c>
      <c r="G658" s="86">
        <v>0</v>
      </c>
      <c r="H658" s="86">
        <v>0</v>
      </c>
      <c r="I658" s="86">
        <v>0</v>
      </c>
      <c r="J658" s="86">
        <v>0</v>
      </c>
      <c r="K658" s="86">
        <v>0</v>
      </c>
      <c r="L658" s="86">
        <v>0</v>
      </c>
      <c r="M658" s="86">
        <v>0</v>
      </c>
      <c r="N658" s="86">
        <v>0</v>
      </c>
      <c r="O658" s="86">
        <v>0</v>
      </c>
      <c r="P658" s="86">
        <v>0</v>
      </c>
      <c r="Q658" s="86">
        <v>0</v>
      </c>
      <c r="R658" s="86">
        <v>0</v>
      </c>
      <c r="S658" s="86">
        <v>0</v>
      </c>
      <c r="T658" s="86">
        <v>0</v>
      </c>
      <c r="U658" s="86">
        <v>0</v>
      </c>
      <c r="V658" s="86">
        <v>0</v>
      </c>
      <c r="W658" s="86">
        <v>0</v>
      </c>
      <c r="X658" s="86">
        <v>0</v>
      </c>
      <c r="Y658" s="86">
        <v>0</v>
      </c>
      <c r="Z658" s="86">
        <v>0</v>
      </c>
      <c r="AA658" s="86">
        <v>0</v>
      </c>
      <c r="AB658" s="86">
        <v>0</v>
      </c>
      <c r="AC658" s="86">
        <v>0</v>
      </c>
      <c r="AD658" s="86">
        <v>0</v>
      </c>
      <c r="AE658" s="86">
        <v>0</v>
      </c>
      <c r="AF658" s="86">
        <v>0</v>
      </c>
      <c r="AG658" s="86">
        <v>0</v>
      </c>
      <c r="AH658" s="87">
        <v>33501132.985792294</v>
      </c>
    </row>
    <row r="659" spans="1:34" ht="15" customHeight="1" outlineLevel="4">
      <c r="A659" s="44"/>
      <c r="B659" s="83"/>
      <c r="C659" s="84" t="s">
        <v>604</v>
      </c>
      <c r="D659" s="85">
        <f t="shared" si="79"/>
        <v>46487612.416776955</v>
      </c>
      <c r="E659" s="86">
        <v>0</v>
      </c>
      <c r="F659" s="86">
        <v>0</v>
      </c>
      <c r="G659" s="86">
        <v>0</v>
      </c>
      <c r="H659" s="86">
        <v>0</v>
      </c>
      <c r="I659" s="86">
        <v>0</v>
      </c>
      <c r="J659" s="86">
        <v>0</v>
      </c>
      <c r="K659" s="86">
        <v>0</v>
      </c>
      <c r="L659" s="86">
        <v>0</v>
      </c>
      <c r="M659" s="86">
        <v>0</v>
      </c>
      <c r="N659" s="86">
        <v>0</v>
      </c>
      <c r="O659" s="86">
        <v>0</v>
      </c>
      <c r="P659" s="86">
        <v>0</v>
      </c>
      <c r="Q659" s="86">
        <v>0</v>
      </c>
      <c r="R659" s="86">
        <v>0</v>
      </c>
      <c r="S659" s="86">
        <v>18681612.17679232</v>
      </c>
      <c r="T659" s="86">
        <v>0</v>
      </c>
      <c r="U659" s="86">
        <v>0</v>
      </c>
      <c r="V659" s="86">
        <v>0</v>
      </c>
      <c r="W659" s="86">
        <v>0</v>
      </c>
      <c r="X659" s="86">
        <v>0</v>
      </c>
      <c r="Y659" s="86">
        <v>0</v>
      </c>
      <c r="Z659" s="86">
        <v>0</v>
      </c>
      <c r="AA659" s="86">
        <v>0</v>
      </c>
      <c r="AB659" s="86">
        <v>0</v>
      </c>
      <c r="AC659" s="86">
        <v>18681612.17679232</v>
      </c>
      <c r="AD659" s="86">
        <v>0</v>
      </c>
      <c r="AE659" s="86">
        <v>0</v>
      </c>
      <c r="AF659" s="86">
        <v>0</v>
      </c>
      <c r="AG659" s="86">
        <v>0</v>
      </c>
      <c r="AH659" s="87">
        <v>9124388.0631923135</v>
      </c>
    </row>
    <row r="660" spans="1:34" ht="15" customHeight="1" outlineLevel="4">
      <c r="A660" s="44"/>
      <c r="B660" s="83"/>
      <c r="C660" s="84" t="s">
        <v>608</v>
      </c>
      <c r="D660" s="85">
        <f t="shared" si="79"/>
        <v>26973199.110430129</v>
      </c>
      <c r="E660" s="86">
        <v>0</v>
      </c>
      <c r="F660" s="86">
        <v>0</v>
      </c>
      <c r="G660" s="86">
        <v>0</v>
      </c>
      <c r="H660" s="86">
        <v>0</v>
      </c>
      <c r="I660" s="86">
        <v>0</v>
      </c>
      <c r="J660" s="86">
        <v>0</v>
      </c>
      <c r="K660" s="86">
        <v>0</v>
      </c>
      <c r="L660" s="86">
        <v>0</v>
      </c>
      <c r="M660" s="86">
        <v>0</v>
      </c>
      <c r="N660" s="86">
        <v>0</v>
      </c>
      <c r="O660" s="86">
        <v>0</v>
      </c>
      <c r="P660" s="86">
        <v>0</v>
      </c>
      <c r="Q660" s="86">
        <v>0</v>
      </c>
      <c r="R660" s="86">
        <v>0</v>
      </c>
      <c r="S660" s="86">
        <v>0</v>
      </c>
      <c r="T660" s="86">
        <v>0</v>
      </c>
      <c r="U660" s="86">
        <v>0</v>
      </c>
      <c r="V660" s="86">
        <v>0</v>
      </c>
      <c r="W660" s="86">
        <v>0</v>
      </c>
      <c r="X660" s="86">
        <v>0</v>
      </c>
      <c r="Y660" s="86">
        <v>0</v>
      </c>
      <c r="Z660" s="86">
        <v>0</v>
      </c>
      <c r="AA660" s="86">
        <v>0</v>
      </c>
      <c r="AB660" s="86">
        <v>0</v>
      </c>
      <c r="AC660" s="86">
        <v>0</v>
      </c>
      <c r="AD660" s="86">
        <v>0</v>
      </c>
      <c r="AE660" s="86">
        <v>0</v>
      </c>
      <c r="AF660" s="86">
        <v>0</v>
      </c>
      <c r="AG660" s="86">
        <v>0</v>
      </c>
      <c r="AH660" s="87">
        <v>26973199.110430129</v>
      </c>
    </row>
    <row r="661" spans="1:34" ht="15" customHeight="1" outlineLevel="4">
      <c r="A661" s="44"/>
      <c r="B661" s="83"/>
      <c r="C661" s="84" t="s">
        <v>612</v>
      </c>
      <c r="D661" s="85">
        <f t="shared" si="79"/>
        <v>32003663.278553843</v>
      </c>
      <c r="E661" s="86">
        <v>0</v>
      </c>
      <c r="F661" s="86">
        <v>0</v>
      </c>
      <c r="G661" s="86">
        <v>0</v>
      </c>
      <c r="H661" s="86">
        <v>0</v>
      </c>
      <c r="I661" s="86">
        <v>0</v>
      </c>
      <c r="J661" s="86">
        <v>0</v>
      </c>
      <c r="K661" s="86">
        <v>0</v>
      </c>
      <c r="L661" s="86">
        <v>0</v>
      </c>
      <c r="M661" s="86">
        <v>0</v>
      </c>
      <c r="N661" s="86">
        <v>0</v>
      </c>
      <c r="O661" s="86">
        <v>0</v>
      </c>
      <c r="P661" s="86">
        <v>0</v>
      </c>
      <c r="Q661" s="86">
        <v>0</v>
      </c>
      <c r="R661" s="86">
        <v>0</v>
      </c>
      <c r="S661" s="86">
        <v>0</v>
      </c>
      <c r="T661" s="86">
        <v>0</v>
      </c>
      <c r="U661" s="86">
        <v>0</v>
      </c>
      <c r="V661" s="86">
        <v>0</v>
      </c>
      <c r="W661" s="86">
        <v>0</v>
      </c>
      <c r="X661" s="86">
        <v>0</v>
      </c>
      <c r="Y661" s="86">
        <v>0</v>
      </c>
      <c r="Z661" s="86">
        <v>0</v>
      </c>
      <c r="AA661" s="86">
        <v>0</v>
      </c>
      <c r="AB661" s="86">
        <v>0</v>
      </c>
      <c r="AC661" s="86">
        <v>21282544.238276921</v>
      </c>
      <c r="AD661" s="86">
        <v>0</v>
      </c>
      <c r="AE661" s="86">
        <v>0</v>
      </c>
      <c r="AF661" s="86">
        <v>0</v>
      </c>
      <c r="AG661" s="86">
        <v>0</v>
      </c>
      <c r="AH661" s="87">
        <v>10721119.040276922</v>
      </c>
    </row>
    <row r="662" spans="1:34" ht="15" customHeight="1" outlineLevel="4">
      <c r="A662" s="44"/>
      <c r="B662" s="83"/>
      <c r="C662" s="84" t="s">
        <v>616</v>
      </c>
      <c r="D662" s="85">
        <f t="shared" si="79"/>
        <v>806346.49453846167</v>
      </c>
      <c r="E662" s="86">
        <v>0</v>
      </c>
      <c r="F662" s="86">
        <v>0</v>
      </c>
      <c r="G662" s="86">
        <v>0</v>
      </c>
      <c r="H662" s="86">
        <v>0</v>
      </c>
      <c r="I662" s="86">
        <v>0</v>
      </c>
      <c r="J662" s="86">
        <v>0</v>
      </c>
      <c r="K662" s="86">
        <v>0</v>
      </c>
      <c r="L662" s="86">
        <v>0</v>
      </c>
      <c r="M662" s="86">
        <v>0</v>
      </c>
      <c r="N662" s="86">
        <v>0</v>
      </c>
      <c r="O662" s="86">
        <v>0</v>
      </c>
      <c r="P662" s="86">
        <v>0</v>
      </c>
      <c r="Q662" s="86">
        <v>0</v>
      </c>
      <c r="R662" s="86">
        <v>0</v>
      </c>
      <c r="S662" s="86">
        <v>0</v>
      </c>
      <c r="T662" s="86">
        <v>0</v>
      </c>
      <c r="U662" s="86">
        <v>0</v>
      </c>
      <c r="V662" s="86">
        <v>0</v>
      </c>
      <c r="W662" s="86">
        <v>0</v>
      </c>
      <c r="X662" s="86">
        <v>0</v>
      </c>
      <c r="Y662" s="86">
        <v>0</v>
      </c>
      <c r="Z662" s="86">
        <v>0</v>
      </c>
      <c r="AA662" s="86">
        <v>0</v>
      </c>
      <c r="AB662" s="86">
        <v>0</v>
      </c>
      <c r="AC662" s="86">
        <v>0</v>
      </c>
      <c r="AD662" s="86">
        <v>0</v>
      </c>
      <c r="AE662" s="86">
        <v>0</v>
      </c>
      <c r="AF662" s="86">
        <v>0</v>
      </c>
      <c r="AG662" s="86">
        <v>0</v>
      </c>
      <c r="AH662" s="87">
        <v>806346.49453846167</v>
      </c>
    </row>
    <row r="663" spans="1:34" ht="15" customHeight="1" outlineLevel="4">
      <c r="A663" s="44"/>
      <c r="B663" s="83"/>
      <c r="C663" s="84" t="s">
        <v>619</v>
      </c>
      <c r="D663" s="85">
        <f t="shared" si="79"/>
        <v>15554314.235015385</v>
      </c>
      <c r="E663" s="86">
        <v>0</v>
      </c>
      <c r="F663" s="86">
        <v>0</v>
      </c>
      <c r="G663" s="86">
        <v>0</v>
      </c>
      <c r="H663" s="86">
        <v>0</v>
      </c>
      <c r="I663" s="86">
        <v>0</v>
      </c>
      <c r="J663" s="86">
        <v>0</v>
      </c>
      <c r="K663" s="86">
        <v>0</v>
      </c>
      <c r="L663" s="86">
        <v>0</v>
      </c>
      <c r="M663" s="86">
        <v>0</v>
      </c>
      <c r="N663" s="86">
        <v>0</v>
      </c>
      <c r="O663" s="86">
        <v>0</v>
      </c>
      <c r="P663" s="86">
        <v>0</v>
      </c>
      <c r="Q663" s="86">
        <v>0</v>
      </c>
      <c r="R663" s="86">
        <v>0</v>
      </c>
      <c r="S663" s="86">
        <v>0</v>
      </c>
      <c r="T663" s="86">
        <v>0</v>
      </c>
      <c r="U663" s="86">
        <v>0</v>
      </c>
      <c r="V663" s="86">
        <v>0</v>
      </c>
      <c r="W663" s="86">
        <v>0</v>
      </c>
      <c r="X663" s="86">
        <v>0</v>
      </c>
      <c r="Y663" s="86">
        <v>0</v>
      </c>
      <c r="Z663" s="86">
        <v>0</v>
      </c>
      <c r="AA663" s="86">
        <v>0</v>
      </c>
      <c r="AB663" s="86">
        <v>0</v>
      </c>
      <c r="AC663" s="86">
        <v>0</v>
      </c>
      <c r="AD663" s="86">
        <v>0</v>
      </c>
      <c r="AE663" s="86">
        <v>0</v>
      </c>
      <c r="AF663" s="86">
        <v>0</v>
      </c>
      <c r="AG663" s="86">
        <v>0</v>
      </c>
      <c r="AH663" s="87">
        <v>15554314.235015385</v>
      </c>
    </row>
    <row r="664" spans="1:34" ht="15" customHeight="1" outlineLevel="4">
      <c r="A664" s="44"/>
      <c r="B664" s="83"/>
      <c r="C664" s="84" t="s">
        <v>621</v>
      </c>
      <c r="D664" s="85">
        <f t="shared" si="79"/>
        <v>3054977.2547846157</v>
      </c>
      <c r="E664" s="86">
        <v>0</v>
      </c>
      <c r="F664" s="86">
        <v>0</v>
      </c>
      <c r="G664" s="86">
        <v>0</v>
      </c>
      <c r="H664" s="86">
        <v>0</v>
      </c>
      <c r="I664" s="86">
        <v>0</v>
      </c>
      <c r="J664" s="86">
        <v>0</v>
      </c>
      <c r="K664" s="86">
        <v>0</v>
      </c>
      <c r="L664" s="86">
        <v>0</v>
      </c>
      <c r="M664" s="86">
        <v>0</v>
      </c>
      <c r="N664" s="86">
        <v>0</v>
      </c>
      <c r="O664" s="86">
        <v>0</v>
      </c>
      <c r="P664" s="86">
        <v>0</v>
      </c>
      <c r="Q664" s="86">
        <v>0</v>
      </c>
      <c r="R664" s="86">
        <v>0</v>
      </c>
      <c r="S664" s="86">
        <v>0</v>
      </c>
      <c r="T664" s="86">
        <v>0</v>
      </c>
      <c r="U664" s="86">
        <v>0</v>
      </c>
      <c r="V664" s="86">
        <v>0</v>
      </c>
      <c r="W664" s="86">
        <v>0</v>
      </c>
      <c r="X664" s="86">
        <v>0</v>
      </c>
      <c r="Y664" s="86">
        <v>0</v>
      </c>
      <c r="Z664" s="86">
        <v>0</v>
      </c>
      <c r="AA664" s="86">
        <v>1527488.6273923079</v>
      </c>
      <c r="AB664" s="86">
        <v>0</v>
      </c>
      <c r="AC664" s="86">
        <v>0</v>
      </c>
      <c r="AD664" s="86">
        <v>0</v>
      </c>
      <c r="AE664" s="86">
        <v>0</v>
      </c>
      <c r="AF664" s="86">
        <v>0</v>
      </c>
      <c r="AG664" s="86">
        <v>0</v>
      </c>
      <c r="AH664" s="86">
        <v>1527488.6273923079</v>
      </c>
    </row>
    <row r="665" spans="1:34" ht="15" customHeight="1" outlineLevel="4">
      <c r="A665" s="44"/>
      <c r="B665" s="83"/>
      <c r="C665" s="84" t="s">
        <v>623</v>
      </c>
      <c r="D665" s="85">
        <f t="shared" si="79"/>
        <v>53257931.39474307</v>
      </c>
      <c r="E665" s="86">
        <v>0</v>
      </c>
      <c r="F665" s="86">
        <v>0</v>
      </c>
      <c r="G665" s="86">
        <v>0</v>
      </c>
      <c r="H665" s="86">
        <v>0</v>
      </c>
      <c r="I665" s="86">
        <v>0</v>
      </c>
      <c r="J665" s="86">
        <v>0</v>
      </c>
      <c r="K665" s="86">
        <v>0</v>
      </c>
      <c r="L665" s="86">
        <v>0</v>
      </c>
      <c r="M665" s="86">
        <v>0</v>
      </c>
      <c r="N665" s="86">
        <v>0</v>
      </c>
      <c r="O665" s="86">
        <v>0</v>
      </c>
      <c r="P665" s="86">
        <v>0</v>
      </c>
      <c r="Q665" s="86">
        <v>0</v>
      </c>
      <c r="R665" s="86">
        <v>0</v>
      </c>
      <c r="S665" s="86">
        <v>0</v>
      </c>
      <c r="T665" s="86">
        <v>21637863.166167691</v>
      </c>
      <c r="U665" s="86">
        <v>0</v>
      </c>
      <c r="V665" s="86">
        <v>0</v>
      </c>
      <c r="W665" s="86">
        <v>0</v>
      </c>
      <c r="X665" s="86">
        <v>0</v>
      </c>
      <c r="Y665" s="86">
        <v>0</v>
      </c>
      <c r="Z665" s="86">
        <v>0</v>
      </c>
      <c r="AA665" s="86">
        <v>0</v>
      </c>
      <c r="AB665" s="86">
        <v>0</v>
      </c>
      <c r="AC665" s="86">
        <v>0</v>
      </c>
      <c r="AD665" s="86">
        <v>21637863.166167691</v>
      </c>
      <c r="AE665" s="86">
        <v>0</v>
      </c>
      <c r="AF665" s="86">
        <v>0</v>
      </c>
      <c r="AG665" s="86">
        <v>0</v>
      </c>
      <c r="AH665" s="86">
        <v>9982205.0624076892</v>
      </c>
    </row>
    <row r="666" spans="1:34" ht="15" customHeight="1" outlineLevel="4">
      <c r="A666" s="44"/>
      <c r="B666" s="83"/>
      <c r="C666" s="84" t="s">
        <v>626</v>
      </c>
      <c r="D666" s="85">
        <f t="shared" si="79"/>
        <v>44963724.173630759</v>
      </c>
      <c r="E666" s="86">
        <v>0</v>
      </c>
      <c r="F666" s="86">
        <v>0</v>
      </c>
      <c r="G666" s="86">
        <v>0</v>
      </c>
      <c r="H666" s="86">
        <v>0</v>
      </c>
      <c r="I666" s="86">
        <v>0</v>
      </c>
      <c r="J666" s="86">
        <v>0</v>
      </c>
      <c r="K666" s="86">
        <v>0</v>
      </c>
      <c r="L666" s="86">
        <v>0</v>
      </c>
      <c r="M666" s="86">
        <v>0</v>
      </c>
      <c r="N666" s="86">
        <v>0</v>
      </c>
      <c r="O666" s="86">
        <v>0</v>
      </c>
      <c r="P666" s="86">
        <v>0</v>
      </c>
      <c r="Q666" s="86">
        <v>0</v>
      </c>
      <c r="R666" s="86">
        <v>0</v>
      </c>
      <c r="S666" s="86">
        <v>17971654.958076917</v>
      </c>
      <c r="T666" s="86">
        <v>0</v>
      </c>
      <c r="U666" s="86">
        <v>0</v>
      </c>
      <c r="V666" s="86">
        <v>0</v>
      </c>
      <c r="W666" s="86">
        <v>0</v>
      </c>
      <c r="X666" s="86">
        <v>0</v>
      </c>
      <c r="Y666" s="86">
        <v>0</v>
      </c>
      <c r="Z666" s="86">
        <v>0</v>
      </c>
      <c r="AA666" s="86">
        <v>0</v>
      </c>
      <c r="AB666" s="86">
        <v>0</v>
      </c>
      <c r="AC666" s="86">
        <v>17971654.958076917</v>
      </c>
      <c r="AD666" s="86">
        <v>0</v>
      </c>
      <c r="AE666" s="86">
        <v>0</v>
      </c>
      <c r="AF666" s="86">
        <v>0</v>
      </c>
      <c r="AG666" s="86">
        <v>0</v>
      </c>
      <c r="AH666" s="86">
        <v>9020414.2574769221</v>
      </c>
    </row>
    <row r="667" spans="1:34" ht="15" customHeight="1" outlineLevel="4">
      <c r="A667" s="44"/>
      <c r="B667" s="83"/>
      <c r="C667" s="84" t="s">
        <v>629</v>
      </c>
      <c r="D667" s="85">
        <f t="shared" si="79"/>
        <v>12726796.717223078</v>
      </c>
      <c r="E667" s="86">
        <v>0</v>
      </c>
      <c r="F667" s="86">
        <v>0</v>
      </c>
      <c r="G667" s="86">
        <v>0</v>
      </c>
      <c r="H667" s="86">
        <v>0</v>
      </c>
      <c r="I667" s="86">
        <v>0</v>
      </c>
      <c r="J667" s="86">
        <v>0</v>
      </c>
      <c r="K667" s="86">
        <v>0</v>
      </c>
      <c r="L667" s="86">
        <v>0</v>
      </c>
      <c r="M667" s="86">
        <v>0</v>
      </c>
      <c r="N667" s="86">
        <v>0</v>
      </c>
      <c r="O667" s="86">
        <v>0</v>
      </c>
      <c r="P667" s="86">
        <v>0</v>
      </c>
      <c r="Q667" s="86">
        <v>0</v>
      </c>
      <c r="R667" s="86">
        <v>4599944.9624076923</v>
      </c>
      <c r="S667" s="86">
        <v>0</v>
      </c>
      <c r="T667" s="86">
        <v>0</v>
      </c>
      <c r="U667" s="86">
        <v>0</v>
      </c>
      <c r="V667" s="86">
        <v>0</v>
      </c>
      <c r="W667" s="86">
        <v>0</v>
      </c>
      <c r="X667" s="86">
        <v>0</v>
      </c>
      <c r="Y667" s="86">
        <v>0</v>
      </c>
      <c r="Z667" s="86">
        <v>0</v>
      </c>
      <c r="AA667" s="86">
        <v>0</v>
      </c>
      <c r="AB667" s="86">
        <v>4599944.9624076923</v>
      </c>
      <c r="AC667" s="86">
        <v>0</v>
      </c>
      <c r="AD667" s="86">
        <v>0</v>
      </c>
      <c r="AE667" s="86">
        <v>0</v>
      </c>
      <c r="AF667" s="86">
        <v>0</v>
      </c>
      <c r="AG667" s="86">
        <v>0</v>
      </c>
      <c r="AH667" s="86">
        <v>3526906.7924076924</v>
      </c>
    </row>
    <row r="668" spans="1:34" ht="15" customHeight="1" outlineLevel="4">
      <c r="A668" s="44"/>
      <c r="B668" s="83"/>
      <c r="C668" s="84" t="s">
        <v>631</v>
      </c>
      <c r="D668" s="85">
        <f t="shared" si="79"/>
        <v>15662764.660818463</v>
      </c>
      <c r="E668" s="86">
        <v>0</v>
      </c>
      <c r="F668" s="86">
        <v>0</v>
      </c>
      <c r="G668" s="86">
        <v>0</v>
      </c>
      <c r="H668" s="86">
        <v>0</v>
      </c>
      <c r="I668" s="86">
        <v>0</v>
      </c>
      <c r="J668" s="86">
        <v>0</v>
      </c>
      <c r="K668" s="86">
        <v>0</v>
      </c>
      <c r="L668" s="86">
        <v>0</v>
      </c>
      <c r="M668" s="86">
        <v>0</v>
      </c>
      <c r="N668" s="86">
        <v>0</v>
      </c>
      <c r="O668" s="86">
        <v>0</v>
      </c>
      <c r="P668" s="86">
        <v>0</v>
      </c>
      <c r="Q668" s="86">
        <v>0</v>
      </c>
      <c r="R668" s="86">
        <v>0</v>
      </c>
      <c r="S668" s="86">
        <v>0</v>
      </c>
      <c r="T668" s="86">
        <v>0</v>
      </c>
      <c r="U668" s="86">
        <v>0</v>
      </c>
      <c r="V668" s="86">
        <v>0</v>
      </c>
      <c r="W668" s="86">
        <v>0</v>
      </c>
      <c r="X668" s="86">
        <v>0</v>
      </c>
      <c r="Y668" s="86">
        <v>0</v>
      </c>
      <c r="Z668" s="86">
        <v>0</v>
      </c>
      <c r="AA668" s="86">
        <v>0</v>
      </c>
      <c r="AB668" s="86">
        <v>0</v>
      </c>
      <c r="AC668" s="86">
        <v>0</v>
      </c>
      <c r="AD668" s="86">
        <v>0</v>
      </c>
      <c r="AE668" s="86">
        <v>0</v>
      </c>
      <c r="AF668" s="86">
        <v>15662764.660818463</v>
      </c>
      <c r="AG668" s="86">
        <v>0</v>
      </c>
      <c r="AH668" s="86">
        <v>0</v>
      </c>
    </row>
    <row r="669" spans="1:34" ht="15" customHeight="1" outlineLevel="4">
      <c r="A669" s="44"/>
      <c r="B669" s="143"/>
      <c r="C669" s="84" t="s">
        <v>634</v>
      </c>
      <c r="D669" s="85">
        <f t="shared" si="79"/>
        <v>35319201.967492856</v>
      </c>
      <c r="E669" s="86">
        <v>0</v>
      </c>
      <c r="F669" s="86">
        <v>0</v>
      </c>
      <c r="G669" s="86">
        <v>0</v>
      </c>
      <c r="H669" s="86">
        <v>0</v>
      </c>
      <c r="I669" s="86">
        <v>0</v>
      </c>
      <c r="J669" s="86">
        <v>0</v>
      </c>
      <c r="K669" s="86">
        <v>0</v>
      </c>
      <c r="L669" s="86">
        <v>0</v>
      </c>
      <c r="M669" s="86">
        <v>0</v>
      </c>
      <c r="N669" s="86">
        <v>0</v>
      </c>
      <c r="O669" s="86">
        <v>0</v>
      </c>
      <c r="P669" s="86">
        <v>0</v>
      </c>
      <c r="Q669" s="86">
        <v>0</v>
      </c>
      <c r="R669" s="86">
        <v>0</v>
      </c>
      <c r="S669" s="86">
        <v>0</v>
      </c>
      <c r="T669" s="86">
        <v>0</v>
      </c>
      <c r="U669" s="86">
        <v>0</v>
      </c>
      <c r="V669" s="86">
        <v>0</v>
      </c>
      <c r="W669" s="86">
        <v>0</v>
      </c>
      <c r="X669" s="86">
        <v>0</v>
      </c>
      <c r="Y669" s="86">
        <v>0</v>
      </c>
      <c r="Z669" s="86">
        <v>0</v>
      </c>
      <c r="AA669" s="86">
        <v>0</v>
      </c>
      <c r="AB669" s="86">
        <v>0</v>
      </c>
      <c r="AC669" s="86">
        <v>0</v>
      </c>
      <c r="AD669" s="86">
        <v>0</v>
      </c>
      <c r="AE669" s="86">
        <v>0</v>
      </c>
      <c r="AF669" s="86">
        <v>0</v>
      </c>
      <c r="AG669" s="86">
        <v>35319201.967492856</v>
      </c>
      <c r="AH669" s="86">
        <v>0</v>
      </c>
    </row>
    <row r="670" spans="1:34" ht="15" customHeight="1" outlineLevel="4">
      <c r="A670" s="44"/>
      <c r="B670" s="143"/>
      <c r="C670" s="84" t="s">
        <v>638</v>
      </c>
      <c r="D670" s="85">
        <f t="shared" si="79"/>
        <v>31090469.161489971</v>
      </c>
      <c r="E670" s="86">
        <v>0</v>
      </c>
      <c r="F670" s="86">
        <v>0</v>
      </c>
      <c r="G670" s="86">
        <v>0</v>
      </c>
      <c r="H670" s="86">
        <v>0</v>
      </c>
      <c r="I670" s="86">
        <v>0</v>
      </c>
      <c r="J670" s="86">
        <v>0</v>
      </c>
      <c r="K670" s="86">
        <v>0</v>
      </c>
      <c r="L670" s="86">
        <v>0</v>
      </c>
      <c r="M670" s="86">
        <v>0</v>
      </c>
      <c r="N670" s="86">
        <v>0</v>
      </c>
      <c r="O670" s="86">
        <v>0</v>
      </c>
      <c r="P670" s="86">
        <v>0</v>
      </c>
      <c r="Q670" s="86">
        <v>0</v>
      </c>
      <c r="R670" s="86">
        <v>0</v>
      </c>
      <c r="S670" s="86">
        <v>0</v>
      </c>
      <c r="T670" s="86">
        <v>0</v>
      </c>
      <c r="U670" s="86">
        <v>0</v>
      </c>
      <c r="V670" s="86">
        <v>0</v>
      </c>
      <c r="W670" s="86">
        <v>16006134.111807985</v>
      </c>
      <c r="X670" s="86">
        <v>0</v>
      </c>
      <c r="Y670" s="86">
        <v>0</v>
      </c>
      <c r="Z670" s="86">
        <v>0</v>
      </c>
      <c r="AA670" s="86">
        <v>0</v>
      </c>
      <c r="AB670" s="86">
        <v>0</v>
      </c>
      <c r="AC670" s="86">
        <v>0</v>
      </c>
      <c r="AD670" s="86">
        <v>0</v>
      </c>
      <c r="AE670" s="86">
        <v>0</v>
      </c>
      <c r="AF670" s="86">
        <v>0</v>
      </c>
      <c r="AG670" s="86">
        <v>15084335.049681986</v>
      </c>
      <c r="AH670" s="86">
        <v>0</v>
      </c>
    </row>
    <row r="671" spans="1:34" ht="15" customHeight="1" outlineLevel="4">
      <c r="A671" s="44"/>
      <c r="B671" s="143"/>
      <c r="C671" s="84" t="s">
        <v>641</v>
      </c>
      <c r="D671" s="85">
        <f t="shared" si="79"/>
        <v>14376194.079361536</v>
      </c>
      <c r="E671" s="86">
        <v>0</v>
      </c>
      <c r="F671" s="86">
        <v>0</v>
      </c>
      <c r="G671" s="86">
        <v>0</v>
      </c>
      <c r="H671" s="86">
        <v>0</v>
      </c>
      <c r="I671" s="86">
        <v>0</v>
      </c>
      <c r="J671" s="86">
        <v>0</v>
      </c>
      <c r="K671" s="86">
        <v>0</v>
      </c>
      <c r="L671" s="86">
        <v>0</v>
      </c>
      <c r="M671" s="86">
        <v>0</v>
      </c>
      <c r="N671" s="86">
        <v>0</v>
      </c>
      <c r="O671" s="86">
        <v>0</v>
      </c>
      <c r="P671" s="86">
        <v>0</v>
      </c>
      <c r="Q671" s="86">
        <v>0</v>
      </c>
      <c r="R671" s="86">
        <v>0</v>
      </c>
      <c r="S671" s="86">
        <v>0</v>
      </c>
      <c r="T671" s="86">
        <v>0</v>
      </c>
      <c r="U671" s="86">
        <v>0</v>
      </c>
      <c r="V671" s="86">
        <v>0</v>
      </c>
      <c r="W671" s="86">
        <v>0</v>
      </c>
      <c r="X671" s="86">
        <v>0</v>
      </c>
      <c r="Y671" s="86">
        <v>0</v>
      </c>
      <c r="Z671" s="86">
        <v>0</v>
      </c>
      <c r="AA671" s="86">
        <v>0</v>
      </c>
      <c r="AB671" s="86">
        <v>0</v>
      </c>
      <c r="AC671" s="86">
        <v>0</v>
      </c>
      <c r="AD671" s="86">
        <v>0</v>
      </c>
      <c r="AE671" s="86">
        <v>0</v>
      </c>
      <c r="AF671" s="86">
        <v>0</v>
      </c>
      <c r="AG671" s="86">
        <v>0</v>
      </c>
      <c r="AH671" s="86">
        <v>14376194.079361536</v>
      </c>
    </row>
    <row r="672" spans="1:34" ht="15" customHeight="1" outlineLevel="4">
      <c r="A672" s="44"/>
      <c r="B672" s="143"/>
      <c r="C672" s="84" t="s">
        <v>644</v>
      </c>
      <c r="D672" s="85">
        <f t="shared" si="79"/>
        <v>27035434.119503073</v>
      </c>
      <c r="E672" s="86">
        <v>0</v>
      </c>
      <c r="F672" s="86">
        <v>0</v>
      </c>
      <c r="G672" s="86">
        <v>0</v>
      </c>
      <c r="H672" s="86">
        <v>0</v>
      </c>
      <c r="I672" s="86">
        <v>0</v>
      </c>
      <c r="J672" s="86">
        <v>0</v>
      </c>
      <c r="K672" s="86">
        <v>0</v>
      </c>
      <c r="L672" s="86">
        <v>0</v>
      </c>
      <c r="M672" s="86">
        <v>0</v>
      </c>
      <c r="N672" s="86">
        <v>0</v>
      </c>
      <c r="O672" s="86">
        <v>0</v>
      </c>
      <c r="P672" s="86">
        <v>0</v>
      </c>
      <c r="Q672" s="86">
        <v>0</v>
      </c>
      <c r="R672" s="86">
        <v>0</v>
      </c>
      <c r="S672" s="86">
        <v>0</v>
      </c>
      <c r="T672" s="86">
        <v>0</v>
      </c>
      <c r="U672" s="86">
        <v>0</v>
      </c>
      <c r="V672" s="86">
        <v>0</v>
      </c>
      <c r="W672" s="86">
        <v>0</v>
      </c>
      <c r="X672" s="86">
        <v>0</v>
      </c>
      <c r="Y672" s="86">
        <v>0</v>
      </c>
      <c r="Z672" s="86">
        <v>1036329.6300000001</v>
      </c>
      <c r="AA672" s="86">
        <v>0</v>
      </c>
      <c r="AB672" s="86">
        <v>0</v>
      </c>
      <c r="AC672" s="86">
        <v>0</v>
      </c>
      <c r="AD672" s="86">
        <v>0</v>
      </c>
      <c r="AE672" s="86">
        <v>0</v>
      </c>
      <c r="AF672" s="86">
        <v>0</v>
      </c>
      <c r="AG672" s="86">
        <v>0</v>
      </c>
      <c r="AH672" s="86">
        <v>25999104.489503074</v>
      </c>
    </row>
    <row r="673" spans="1:34" ht="15" customHeight="1" outlineLevel="4">
      <c r="A673" s="44"/>
      <c r="B673" s="143"/>
      <c r="C673" s="84" t="s">
        <v>648</v>
      </c>
      <c r="D673" s="85">
        <f t="shared" si="79"/>
        <v>20441358.424855389</v>
      </c>
      <c r="E673" s="86">
        <v>0</v>
      </c>
      <c r="F673" s="86">
        <v>0</v>
      </c>
      <c r="G673" s="86">
        <v>0</v>
      </c>
      <c r="H673" s="86">
        <v>0</v>
      </c>
      <c r="I673" s="86">
        <v>0</v>
      </c>
      <c r="J673" s="86">
        <v>0</v>
      </c>
      <c r="K673" s="86">
        <v>0</v>
      </c>
      <c r="L673" s="86">
        <v>0</v>
      </c>
      <c r="M673" s="86">
        <v>0</v>
      </c>
      <c r="N673" s="86">
        <v>0</v>
      </c>
      <c r="O673" s="86">
        <v>0</v>
      </c>
      <c r="P673" s="86">
        <v>0</v>
      </c>
      <c r="Q673" s="86">
        <v>0</v>
      </c>
      <c r="R673" s="86">
        <v>0</v>
      </c>
      <c r="S673" s="86">
        <v>0</v>
      </c>
      <c r="T673" s="86">
        <v>0</v>
      </c>
      <c r="U673" s="86">
        <v>0</v>
      </c>
      <c r="V673" s="86">
        <v>0</v>
      </c>
      <c r="W673" s="86">
        <v>0</v>
      </c>
      <c r="X673" s="86">
        <v>0</v>
      </c>
      <c r="Y673" s="86">
        <v>0</v>
      </c>
      <c r="Z673" s="86">
        <v>0</v>
      </c>
      <c r="AA673" s="86">
        <v>0</v>
      </c>
      <c r="AB673" s="86">
        <v>11095837.947387693</v>
      </c>
      <c r="AC673" s="86">
        <v>0</v>
      </c>
      <c r="AD673" s="86">
        <v>0</v>
      </c>
      <c r="AE673" s="86">
        <v>0</v>
      </c>
      <c r="AF673" s="86">
        <v>0</v>
      </c>
      <c r="AG673" s="86">
        <v>0</v>
      </c>
      <c r="AH673" s="86">
        <v>9345520.4774676934</v>
      </c>
    </row>
    <row r="674" spans="1:34" ht="15" customHeight="1" outlineLevel="4">
      <c r="A674" s="44"/>
      <c r="B674" s="143"/>
      <c r="C674" s="84" t="s">
        <v>651</v>
      </c>
      <c r="D674" s="85">
        <f t="shared" si="79"/>
        <v>61586068.865879998</v>
      </c>
      <c r="E674" s="86">
        <v>0</v>
      </c>
      <c r="F674" s="86">
        <v>0</v>
      </c>
      <c r="G674" s="86">
        <v>0</v>
      </c>
      <c r="H674" s="86">
        <v>0</v>
      </c>
      <c r="I674" s="86">
        <v>0</v>
      </c>
      <c r="J674" s="86">
        <v>0</v>
      </c>
      <c r="K674" s="86">
        <v>0</v>
      </c>
      <c r="L674" s="86">
        <v>0</v>
      </c>
      <c r="M674" s="86">
        <v>0</v>
      </c>
      <c r="N674" s="86">
        <v>0</v>
      </c>
      <c r="O674" s="86">
        <v>0</v>
      </c>
      <c r="P674" s="86">
        <v>0</v>
      </c>
      <c r="Q674" s="86">
        <v>0</v>
      </c>
      <c r="R674" s="86">
        <v>0</v>
      </c>
      <c r="S674" s="86">
        <v>2192235.7557692309</v>
      </c>
      <c r="T674" s="86">
        <v>23547665.655632306</v>
      </c>
      <c r="U674" s="86">
        <v>0</v>
      </c>
      <c r="V674" s="86">
        <v>0</v>
      </c>
      <c r="W674" s="86">
        <v>0</v>
      </c>
      <c r="X674" s="86">
        <v>0</v>
      </c>
      <c r="Y674" s="86">
        <v>0</v>
      </c>
      <c r="Z674" s="86">
        <v>0</v>
      </c>
      <c r="AA674" s="86">
        <v>0</v>
      </c>
      <c r="AB674" s="86">
        <v>0</v>
      </c>
      <c r="AC674" s="86">
        <v>2192235.7557692309</v>
      </c>
      <c r="AD674" s="86">
        <v>23547665.655632306</v>
      </c>
      <c r="AE674" s="86">
        <v>0</v>
      </c>
      <c r="AF674" s="86">
        <v>0</v>
      </c>
      <c r="AG674" s="86">
        <v>0</v>
      </c>
      <c r="AH674" s="86">
        <v>10106266.043076923</v>
      </c>
    </row>
    <row r="675" spans="1:34" ht="15" customHeight="1" outlineLevel="4">
      <c r="A675" s="44"/>
      <c r="B675" s="143"/>
      <c r="C675" s="84" t="s">
        <v>656</v>
      </c>
      <c r="D675" s="85">
        <f t="shared" si="79"/>
        <v>11698315.483776238</v>
      </c>
      <c r="E675" s="86">
        <v>0</v>
      </c>
      <c r="F675" s="86">
        <v>0</v>
      </c>
      <c r="G675" s="86">
        <v>0</v>
      </c>
      <c r="H675" s="86">
        <v>0</v>
      </c>
      <c r="I675" s="86">
        <v>0</v>
      </c>
      <c r="J675" s="86">
        <v>0</v>
      </c>
      <c r="K675" s="86">
        <v>0</v>
      </c>
      <c r="L675" s="86">
        <v>0</v>
      </c>
      <c r="M675" s="86">
        <v>0</v>
      </c>
      <c r="N675" s="86">
        <v>0</v>
      </c>
      <c r="O675" s="86">
        <v>0</v>
      </c>
      <c r="P675" s="86">
        <v>0</v>
      </c>
      <c r="Q675" s="86">
        <v>0</v>
      </c>
      <c r="R675" s="86">
        <v>0</v>
      </c>
      <c r="S675" s="86">
        <v>0</v>
      </c>
      <c r="T675" s="86">
        <v>0</v>
      </c>
      <c r="U675" s="86">
        <v>0</v>
      </c>
      <c r="V675" s="86">
        <v>0</v>
      </c>
      <c r="W675" s="86">
        <v>0</v>
      </c>
      <c r="X675" s="86">
        <v>0</v>
      </c>
      <c r="Y675" s="86">
        <v>0</v>
      </c>
      <c r="Z675" s="86">
        <v>0</v>
      </c>
      <c r="AA675" s="86">
        <v>0</v>
      </c>
      <c r="AB675" s="86">
        <v>0</v>
      </c>
      <c r="AC675" s="86">
        <v>0</v>
      </c>
      <c r="AD675" s="86">
        <v>542507.92746923084</v>
      </c>
      <c r="AE675" s="86">
        <v>0</v>
      </c>
      <c r="AF675" s="86">
        <v>0</v>
      </c>
      <c r="AG675" s="86">
        <v>11155807.556307007</v>
      </c>
      <c r="AH675" s="86">
        <v>0</v>
      </c>
    </row>
    <row r="676" spans="1:34" ht="15" customHeight="1" outlineLevel="4">
      <c r="A676" s="44"/>
      <c r="B676" s="143"/>
      <c r="C676" s="84" t="s">
        <v>661</v>
      </c>
      <c r="D676" s="85">
        <f t="shared" si="79"/>
        <v>1119537.9537000002</v>
      </c>
      <c r="E676" s="86">
        <v>0</v>
      </c>
      <c r="F676" s="86">
        <v>0</v>
      </c>
      <c r="G676" s="86">
        <v>0</v>
      </c>
      <c r="H676" s="86">
        <v>0</v>
      </c>
      <c r="I676" s="86">
        <v>0</v>
      </c>
      <c r="J676" s="86">
        <v>0</v>
      </c>
      <c r="K676" s="86">
        <v>0</v>
      </c>
      <c r="L676" s="86">
        <v>0</v>
      </c>
      <c r="M676" s="86">
        <v>0</v>
      </c>
      <c r="N676" s="86">
        <v>0</v>
      </c>
      <c r="O676" s="86">
        <v>0</v>
      </c>
      <c r="P676" s="86">
        <v>0</v>
      </c>
      <c r="Q676" s="86">
        <v>0</v>
      </c>
      <c r="R676" s="86">
        <v>0</v>
      </c>
      <c r="S676" s="86">
        <v>0</v>
      </c>
      <c r="T676" s="86">
        <v>0</v>
      </c>
      <c r="U676" s="86">
        <v>0</v>
      </c>
      <c r="V676" s="86">
        <v>0</v>
      </c>
      <c r="W676" s="86">
        <v>0</v>
      </c>
      <c r="X676" s="86">
        <v>0</v>
      </c>
      <c r="Y676" s="86">
        <v>0</v>
      </c>
      <c r="Z676" s="86">
        <v>0</v>
      </c>
      <c r="AA676" s="86">
        <v>0</v>
      </c>
      <c r="AB676" s="86">
        <v>0</v>
      </c>
      <c r="AC676" s="86">
        <v>0</v>
      </c>
      <c r="AD676" s="86">
        <v>1119537.9537000002</v>
      </c>
      <c r="AE676" s="86">
        <v>0</v>
      </c>
      <c r="AF676" s="86">
        <v>0</v>
      </c>
      <c r="AG676" s="86">
        <v>0</v>
      </c>
      <c r="AH676" s="86">
        <v>0</v>
      </c>
    </row>
    <row r="677" spans="1:34" ht="15" customHeight="1" outlineLevel="4">
      <c r="A677" s="44"/>
      <c r="B677" s="143"/>
      <c r="C677" s="84" t="s">
        <v>666</v>
      </c>
      <c r="D677" s="85">
        <f t="shared" si="79"/>
        <v>645077.19563076925</v>
      </c>
      <c r="E677" s="86">
        <v>0</v>
      </c>
      <c r="F677" s="86">
        <v>0</v>
      </c>
      <c r="G677" s="86">
        <v>0</v>
      </c>
      <c r="H677" s="86">
        <v>0</v>
      </c>
      <c r="I677" s="86">
        <v>0</v>
      </c>
      <c r="J677" s="86">
        <v>0</v>
      </c>
      <c r="K677" s="86">
        <v>0</v>
      </c>
      <c r="L677" s="86">
        <v>0</v>
      </c>
      <c r="M677" s="86">
        <v>0</v>
      </c>
      <c r="N677" s="86">
        <v>0</v>
      </c>
      <c r="O677" s="86">
        <v>0</v>
      </c>
      <c r="P677" s="86">
        <v>0</v>
      </c>
      <c r="Q677" s="86">
        <v>0</v>
      </c>
      <c r="R677" s="86">
        <v>0</v>
      </c>
      <c r="S677" s="86">
        <v>0</v>
      </c>
      <c r="T677" s="86">
        <v>0</v>
      </c>
      <c r="U677" s="86">
        <v>0</v>
      </c>
      <c r="V677" s="86">
        <v>0</v>
      </c>
      <c r="W677" s="86">
        <v>0</v>
      </c>
      <c r="X677" s="86">
        <v>0</v>
      </c>
      <c r="Y677" s="86">
        <v>0</v>
      </c>
      <c r="Z677" s="86">
        <v>322538.59781538462</v>
      </c>
      <c r="AA677" s="86">
        <v>0</v>
      </c>
      <c r="AB677" s="86">
        <v>0</v>
      </c>
      <c r="AC677" s="86">
        <v>0</v>
      </c>
      <c r="AD677" s="86">
        <v>0</v>
      </c>
      <c r="AE677" s="86">
        <v>0</v>
      </c>
      <c r="AF677" s="86">
        <v>0</v>
      </c>
      <c r="AG677" s="86">
        <v>0</v>
      </c>
      <c r="AH677" s="86">
        <v>322538.59781538462</v>
      </c>
    </row>
    <row r="678" spans="1:34" ht="15" customHeight="1" outlineLevel="4">
      <c r="A678" s="44"/>
      <c r="B678" s="143"/>
      <c r="C678" s="84" t="s">
        <v>672</v>
      </c>
      <c r="D678" s="85">
        <f t="shared" si="79"/>
        <v>1290154.3912615385</v>
      </c>
      <c r="E678" s="86">
        <v>0</v>
      </c>
      <c r="F678" s="86">
        <v>0</v>
      </c>
      <c r="G678" s="86">
        <v>0</v>
      </c>
      <c r="H678" s="86">
        <v>0</v>
      </c>
      <c r="I678" s="86">
        <v>0</v>
      </c>
      <c r="J678" s="86">
        <v>0</v>
      </c>
      <c r="K678" s="86">
        <v>0</v>
      </c>
      <c r="L678" s="86">
        <v>0</v>
      </c>
      <c r="M678" s="86">
        <v>0</v>
      </c>
      <c r="N678" s="86">
        <v>0</v>
      </c>
      <c r="O678" s="86">
        <v>0</v>
      </c>
      <c r="P678" s="86">
        <v>0</v>
      </c>
      <c r="Q678" s="86">
        <v>0</v>
      </c>
      <c r="R678" s="86">
        <v>0</v>
      </c>
      <c r="S678" s="86">
        <v>0</v>
      </c>
      <c r="T678" s="86">
        <v>0</v>
      </c>
      <c r="U678" s="86">
        <v>0</v>
      </c>
      <c r="V678" s="86">
        <v>0</v>
      </c>
      <c r="W678" s="86">
        <v>0</v>
      </c>
      <c r="X678" s="86">
        <v>0</v>
      </c>
      <c r="Y678" s="86">
        <v>0</v>
      </c>
      <c r="Z678" s="86">
        <v>0</v>
      </c>
      <c r="AA678" s="86">
        <v>0</v>
      </c>
      <c r="AB678" s="86">
        <v>0</v>
      </c>
      <c r="AC678" s="86">
        <v>645077.19563076925</v>
      </c>
      <c r="AD678" s="86">
        <v>0</v>
      </c>
      <c r="AE678" s="86">
        <v>0</v>
      </c>
      <c r="AF678" s="86">
        <v>0</v>
      </c>
      <c r="AG678" s="86">
        <v>0</v>
      </c>
      <c r="AH678" s="86">
        <v>645077.19563076925</v>
      </c>
    </row>
    <row r="679" spans="1:34" ht="15" customHeight="1" outlineLevel="2">
      <c r="A679" s="44"/>
      <c r="B679" s="116" t="s">
        <v>39</v>
      </c>
      <c r="C679" s="117" t="s">
        <v>103</v>
      </c>
      <c r="D679" s="88">
        <f t="shared" si="79"/>
        <v>19080726.389285538</v>
      </c>
      <c r="E679" s="82">
        <v>0</v>
      </c>
      <c r="F679" s="82">
        <v>0</v>
      </c>
      <c r="G679" s="82">
        <v>0</v>
      </c>
      <c r="H679" s="82">
        <v>0</v>
      </c>
      <c r="I679" s="82">
        <v>0</v>
      </c>
      <c r="J679" s="82">
        <v>0</v>
      </c>
      <c r="K679" s="82">
        <v>0</v>
      </c>
      <c r="L679" s="82">
        <v>0</v>
      </c>
      <c r="M679" s="82">
        <v>3180121.0648809234</v>
      </c>
      <c r="N679" s="82">
        <v>3180121.0648809234</v>
      </c>
      <c r="O679" s="82">
        <v>0</v>
      </c>
      <c r="P679" s="82">
        <v>0</v>
      </c>
      <c r="Q679" s="82">
        <v>0</v>
      </c>
      <c r="R679" s="82">
        <v>0</v>
      </c>
      <c r="S679" s="82">
        <v>0</v>
      </c>
      <c r="T679" s="82">
        <v>0</v>
      </c>
      <c r="U679" s="82">
        <v>0</v>
      </c>
      <c r="V679" s="82">
        <v>0</v>
      </c>
      <c r="W679" s="82">
        <v>3180121.0648809234</v>
      </c>
      <c r="X679" s="82">
        <v>3180121.0648809234</v>
      </c>
      <c r="Y679" s="82">
        <v>0</v>
      </c>
      <c r="Z679" s="82">
        <v>0</v>
      </c>
      <c r="AA679" s="82">
        <v>0</v>
      </c>
      <c r="AB679" s="82">
        <v>0</v>
      </c>
      <c r="AC679" s="82">
        <v>0</v>
      </c>
      <c r="AD679" s="82">
        <v>0</v>
      </c>
      <c r="AE679" s="82">
        <v>0</v>
      </c>
      <c r="AF679" s="82">
        <v>0</v>
      </c>
      <c r="AG679" s="82">
        <v>3180121.0648809234</v>
      </c>
      <c r="AH679" s="89">
        <v>3180121.0648809234</v>
      </c>
    </row>
    <row r="680" spans="1:34" ht="15" customHeight="1" outlineLevel="2">
      <c r="A680" s="44"/>
      <c r="B680" s="116" t="s">
        <v>48</v>
      </c>
      <c r="C680" s="117" t="s">
        <v>97</v>
      </c>
      <c r="D680" s="88">
        <f t="shared" si="79"/>
        <v>138462.28059230771</v>
      </c>
      <c r="E680" s="82">
        <f>E681</f>
        <v>0</v>
      </c>
      <c r="F680" s="82">
        <f t="shared" ref="F680:AH680" si="81">F681</f>
        <v>0</v>
      </c>
      <c r="G680" s="82">
        <f t="shared" si="81"/>
        <v>0</v>
      </c>
      <c r="H680" s="82">
        <f t="shared" si="81"/>
        <v>0</v>
      </c>
      <c r="I680" s="82">
        <f t="shared" si="81"/>
        <v>0</v>
      </c>
      <c r="J680" s="82">
        <f t="shared" si="81"/>
        <v>0</v>
      </c>
      <c r="K680" s="82">
        <f t="shared" si="81"/>
        <v>0</v>
      </c>
      <c r="L680" s="82">
        <f t="shared" si="81"/>
        <v>0</v>
      </c>
      <c r="M680" s="82">
        <f t="shared" si="81"/>
        <v>23077.046765384617</v>
      </c>
      <c r="N680" s="82">
        <f t="shared" si="81"/>
        <v>23077.046765384617</v>
      </c>
      <c r="O680" s="82">
        <f t="shared" si="81"/>
        <v>0</v>
      </c>
      <c r="P680" s="82">
        <f t="shared" si="81"/>
        <v>0</v>
      </c>
      <c r="Q680" s="82">
        <f t="shared" si="81"/>
        <v>0</v>
      </c>
      <c r="R680" s="82">
        <f t="shared" si="81"/>
        <v>0</v>
      </c>
      <c r="S680" s="82">
        <f t="shared" si="81"/>
        <v>0</v>
      </c>
      <c r="T680" s="82">
        <f t="shared" si="81"/>
        <v>0</v>
      </c>
      <c r="U680" s="82">
        <f t="shared" si="81"/>
        <v>0</v>
      </c>
      <c r="V680" s="82">
        <f t="shared" si="81"/>
        <v>0</v>
      </c>
      <c r="W680" s="82">
        <f t="shared" si="81"/>
        <v>23077.046765384617</v>
      </c>
      <c r="X680" s="82">
        <f t="shared" si="81"/>
        <v>23077.046765384617</v>
      </c>
      <c r="Y680" s="82">
        <f t="shared" si="81"/>
        <v>0</v>
      </c>
      <c r="Z680" s="82">
        <f t="shared" si="81"/>
        <v>0</v>
      </c>
      <c r="AA680" s="82">
        <f t="shared" si="81"/>
        <v>0</v>
      </c>
      <c r="AB680" s="82">
        <f t="shared" si="81"/>
        <v>0</v>
      </c>
      <c r="AC680" s="82">
        <f t="shared" si="81"/>
        <v>0</v>
      </c>
      <c r="AD680" s="82">
        <f t="shared" si="81"/>
        <v>0</v>
      </c>
      <c r="AE680" s="82">
        <f t="shared" si="81"/>
        <v>0</v>
      </c>
      <c r="AF680" s="82">
        <f t="shared" si="81"/>
        <v>0</v>
      </c>
      <c r="AG680" s="82">
        <f t="shared" si="81"/>
        <v>23077.046765384617</v>
      </c>
      <c r="AH680" s="82">
        <f t="shared" si="81"/>
        <v>23077.046765384617</v>
      </c>
    </row>
    <row r="681" spans="1:34" ht="15" customHeight="1" outlineLevel="3">
      <c r="A681" s="44"/>
      <c r="B681" s="143"/>
      <c r="C681" s="144" t="s">
        <v>97</v>
      </c>
      <c r="D681" s="85">
        <f t="shared" si="79"/>
        <v>138462.28059230771</v>
      </c>
      <c r="E681" s="86">
        <v>0</v>
      </c>
      <c r="F681" s="86">
        <v>0</v>
      </c>
      <c r="G681" s="86">
        <v>0</v>
      </c>
      <c r="H681" s="86">
        <v>0</v>
      </c>
      <c r="I681" s="86">
        <v>0</v>
      </c>
      <c r="J681" s="86">
        <v>0</v>
      </c>
      <c r="K681" s="86">
        <v>0</v>
      </c>
      <c r="L681" s="86">
        <v>0</v>
      </c>
      <c r="M681" s="86">
        <v>23077.046765384617</v>
      </c>
      <c r="N681" s="86">
        <v>23077.046765384617</v>
      </c>
      <c r="O681" s="86">
        <v>0</v>
      </c>
      <c r="P681" s="86">
        <v>0</v>
      </c>
      <c r="Q681" s="86">
        <v>0</v>
      </c>
      <c r="R681" s="86">
        <v>0</v>
      </c>
      <c r="S681" s="86">
        <v>0</v>
      </c>
      <c r="T681" s="86">
        <v>0</v>
      </c>
      <c r="U681" s="86">
        <v>0</v>
      </c>
      <c r="V681" s="86">
        <v>0</v>
      </c>
      <c r="W681" s="86">
        <v>23077.046765384617</v>
      </c>
      <c r="X681" s="86">
        <v>23077.046765384617</v>
      </c>
      <c r="Y681" s="86">
        <v>0</v>
      </c>
      <c r="Z681" s="86">
        <v>0</v>
      </c>
      <c r="AA681" s="86">
        <v>0</v>
      </c>
      <c r="AB681" s="86">
        <v>0</v>
      </c>
      <c r="AC681" s="86">
        <v>0</v>
      </c>
      <c r="AD681" s="86">
        <v>0</v>
      </c>
      <c r="AE681" s="86">
        <v>0</v>
      </c>
      <c r="AF681" s="86">
        <v>0</v>
      </c>
      <c r="AG681" s="86">
        <v>23077.046765384617</v>
      </c>
      <c r="AH681" s="87">
        <v>23077.046765384617</v>
      </c>
    </row>
    <row r="682" spans="1:34" ht="15" customHeight="1" outlineLevel="2">
      <c r="A682" s="44"/>
      <c r="B682" s="116" t="s">
        <v>52</v>
      </c>
      <c r="C682" s="117" t="s">
        <v>4</v>
      </c>
      <c r="D682" s="88">
        <f t="shared" si="79"/>
        <v>1685387.2009846154</v>
      </c>
      <c r="E682" s="82">
        <f>SUM(E683:E686)</f>
        <v>0</v>
      </c>
      <c r="F682" s="82">
        <f t="shared" ref="F682:AH682" si="82">SUM(F683:F686)</f>
        <v>0</v>
      </c>
      <c r="G682" s="82">
        <f t="shared" si="82"/>
        <v>0</v>
      </c>
      <c r="H682" s="82">
        <f t="shared" si="82"/>
        <v>0</v>
      </c>
      <c r="I682" s="82">
        <f t="shared" si="82"/>
        <v>0</v>
      </c>
      <c r="J682" s="82">
        <f t="shared" si="82"/>
        <v>0</v>
      </c>
      <c r="K682" s="82">
        <f t="shared" si="82"/>
        <v>0</v>
      </c>
      <c r="L682" s="82">
        <f t="shared" si="82"/>
        <v>0</v>
      </c>
      <c r="M682" s="82">
        <f t="shared" si="82"/>
        <v>280897.86683076923</v>
      </c>
      <c r="N682" s="82">
        <f t="shared" si="82"/>
        <v>280897.86683076923</v>
      </c>
      <c r="O682" s="82">
        <f t="shared" si="82"/>
        <v>0</v>
      </c>
      <c r="P682" s="82">
        <f t="shared" si="82"/>
        <v>0</v>
      </c>
      <c r="Q682" s="82">
        <f t="shared" si="82"/>
        <v>0</v>
      </c>
      <c r="R682" s="82">
        <f t="shared" si="82"/>
        <v>0</v>
      </c>
      <c r="S682" s="82">
        <f t="shared" si="82"/>
        <v>0</v>
      </c>
      <c r="T682" s="82">
        <f t="shared" si="82"/>
        <v>0</v>
      </c>
      <c r="U682" s="82">
        <f t="shared" si="82"/>
        <v>0</v>
      </c>
      <c r="V682" s="82">
        <f t="shared" si="82"/>
        <v>0</v>
      </c>
      <c r="W682" s="82">
        <f t="shared" si="82"/>
        <v>280897.86683076923</v>
      </c>
      <c r="X682" s="82">
        <f t="shared" si="82"/>
        <v>280897.86683076923</v>
      </c>
      <c r="Y682" s="82">
        <f t="shared" si="82"/>
        <v>0</v>
      </c>
      <c r="Z682" s="82">
        <f t="shared" si="82"/>
        <v>0</v>
      </c>
      <c r="AA682" s="82">
        <f t="shared" si="82"/>
        <v>0</v>
      </c>
      <c r="AB682" s="82">
        <f t="shared" si="82"/>
        <v>0</v>
      </c>
      <c r="AC682" s="82">
        <f t="shared" si="82"/>
        <v>0</v>
      </c>
      <c r="AD682" s="82">
        <f t="shared" si="82"/>
        <v>0</v>
      </c>
      <c r="AE682" s="82">
        <f t="shared" si="82"/>
        <v>0</v>
      </c>
      <c r="AF682" s="82">
        <f t="shared" si="82"/>
        <v>0</v>
      </c>
      <c r="AG682" s="82">
        <f t="shared" si="82"/>
        <v>280897.86683076923</v>
      </c>
      <c r="AH682" s="82">
        <f t="shared" si="82"/>
        <v>280897.86683076923</v>
      </c>
    </row>
    <row r="683" spans="1:34" ht="15" customHeight="1" outlineLevel="3">
      <c r="A683" s="44"/>
      <c r="B683" s="143"/>
      <c r="C683" s="144" t="s">
        <v>99</v>
      </c>
      <c r="D683" s="85">
        <f t="shared" si="79"/>
        <v>421346.80024615384</v>
      </c>
      <c r="E683" s="86">
        <v>0</v>
      </c>
      <c r="F683" s="86">
        <v>0</v>
      </c>
      <c r="G683" s="86">
        <v>0</v>
      </c>
      <c r="H683" s="86">
        <v>0</v>
      </c>
      <c r="I683" s="86">
        <v>0</v>
      </c>
      <c r="J683" s="86">
        <v>0</v>
      </c>
      <c r="K683" s="86">
        <v>0</v>
      </c>
      <c r="L683" s="86">
        <v>0</v>
      </c>
      <c r="M683" s="86">
        <v>70224.466707692307</v>
      </c>
      <c r="N683" s="86">
        <v>70224.466707692307</v>
      </c>
      <c r="O683" s="86">
        <v>0</v>
      </c>
      <c r="P683" s="86">
        <v>0</v>
      </c>
      <c r="Q683" s="86">
        <v>0</v>
      </c>
      <c r="R683" s="86">
        <v>0</v>
      </c>
      <c r="S683" s="86">
        <v>0</v>
      </c>
      <c r="T683" s="86">
        <v>0</v>
      </c>
      <c r="U683" s="86">
        <v>0</v>
      </c>
      <c r="V683" s="86">
        <v>0</v>
      </c>
      <c r="W683" s="86">
        <v>70224.466707692307</v>
      </c>
      <c r="X683" s="86">
        <v>70224.466707692307</v>
      </c>
      <c r="Y683" s="86">
        <v>0</v>
      </c>
      <c r="Z683" s="86">
        <v>0</v>
      </c>
      <c r="AA683" s="86">
        <v>0</v>
      </c>
      <c r="AB683" s="86">
        <v>0</v>
      </c>
      <c r="AC683" s="86">
        <v>0</v>
      </c>
      <c r="AD683" s="86">
        <v>0</v>
      </c>
      <c r="AE683" s="86">
        <v>0</v>
      </c>
      <c r="AF683" s="86">
        <v>0</v>
      </c>
      <c r="AG683" s="86">
        <v>70224.466707692307</v>
      </c>
      <c r="AH683" s="87">
        <v>70224.466707692307</v>
      </c>
    </row>
    <row r="684" spans="1:34" ht="15" customHeight="1" outlineLevel="3">
      <c r="A684" s="44"/>
      <c r="B684" s="143"/>
      <c r="C684" s="144" t="s">
        <v>100</v>
      </c>
      <c r="D684" s="85">
        <f t="shared" si="79"/>
        <v>421346.80024615384</v>
      </c>
      <c r="E684" s="86">
        <v>0</v>
      </c>
      <c r="F684" s="86">
        <v>0</v>
      </c>
      <c r="G684" s="86">
        <v>0</v>
      </c>
      <c r="H684" s="86">
        <v>0</v>
      </c>
      <c r="I684" s="86">
        <v>0</v>
      </c>
      <c r="J684" s="86">
        <v>0</v>
      </c>
      <c r="K684" s="86">
        <v>0</v>
      </c>
      <c r="L684" s="86">
        <v>0</v>
      </c>
      <c r="M684" s="86">
        <v>70224.466707692307</v>
      </c>
      <c r="N684" s="86">
        <v>70224.466707692307</v>
      </c>
      <c r="O684" s="86">
        <v>0</v>
      </c>
      <c r="P684" s="86">
        <v>0</v>
      </c>
      <c r="Q684" s="86">
        <v>0</v>
      </c>
      <c r="R684" s="86">
        <v>0</v>
      </c>
      <c r="S684" s="86">
        <v>0</v>
      </c>
      <c r="T684" s="86">
        <v>0</v>
      </c>
      <c r="U684" s="86">
        <v>0</v>
      </c>
      <c r="V684" s="86">
        <v>0</v>
      </c>
      <c r="W684" s="86">
        <v>70224.466707692307</v>
      </c>
      <c r="X684" s="86">
        <v>70224.466707692307</v>
      </c>
      <c r="Y684" s="86">
        <v>0</v>
      </c>
      <c r="Z684" s="86">
        <v>0</v>
      </c>
      <c r="AA684" s="86">
        <v>0</v>
      </c>
      <c r="AB684" s="86">
        <v>0</v>
      </c>
      <c r="AC684" s="86">
        <v>0</v>
      </c>
      <c r="AD684" s="86">
        <v>0</v>
      </c>
      <c r="AE684" s="86">
        <v>0</v>
      </c>
      <c r="AF684" s="86">
        <v>0</v>
      </c>
      <c r="AG684" s="86">
        <v>70224.466707692307</v>
      </c>
      <c r="AH684" s="87">
        <v>70224.466707692307</v>
      </c>
    </row>
    <row r="685" spans="1:34" ht="15" customHeight="1" outlineLevel="3">
      <c r="A685" s="44"/>
      <c r="B685" s="143"/>
      <c r="C685" s="144" t="s">
        <v>101</v>
      </c>
      <c r="D685" s="85">
        <f t="shared" si="79"/>
        <v>421346.80024615384</v>
      </c>
      <c r="E685" s="86">
        <v>0</v>
      </c>
      <c r="F685" s="86">
        <v>0</v>
      </c>
      <c r="G685" s="86">
        <v>0</v>
      </c>
      <c r="H685" s="86">
        <v>0</v>
      </c>
      <c r="I685" s="86">
        <v>0</v>
      </c>
      <c r="J685" s="86">
        <v>0</v>
      </c>
      <c r="K685" s="86">
        <v>0</v>
      </c>
      <c r="L685" s="86">
        <v>0</v>
      </c>
      <c r="M685" s="86">
        <v>70224.466707692307</v>
      </c>
      <c r="N685" s="86">
        <v>70224.466707692307</v>
      </c>
      <c r="O685" s="86">
        <v>0</v>
      </c>
      <c r="P685" s="86">
        <v>0</v>
      </c>
      <c r="Q685" s="86">
        <v>0</v>
      </c>
      <c r="R685" s="86">
        <v>0</v>
      </c>
      <c r="S685" s="86">
        <v>0</v>
      </c>
      <c r="T685" s="86">
        <v>0</v>
      </c>
      <c r="U685" s="86">
        <v>0</v>
      </c>
      <c r="V685" s="86">
        <v>0</v>
      </c>
      <c r="W685" s="86">
        <v>70224.466707692307</v>
      </c>
      <c r="X685" s="86">
        <v>70224.466707692307</v>
      </c>
      <c r="Y685" s="86">
        <v>0</v>
      </c>
      <c r="Z685" s="86">
        <v>0</v>
      </c>
      <c r="AA685" s="86">
        <v>0</v>
      </c>
      <c r="AB685" s="86">
        <v>0</v>
      </c>
      <c r="AC685" s="86">
        <v>0</v>
      </c>
      <c r="AD685" s="86">
        <v>0</v>
      </c>
      <c r="AE685" s="86">
        <v>0</v>
      </c>
      <c r="AF685" s="86">
        <v>0</v>
      </c>
      <c r="AG685" s="86">
        <v>70224.466707692307</v>
      </c>
      <c r="AH685" s="87">
        <v>70224.466707692307</v>
      </c>
    </row>
    <row r="686" spans="1:34" ht="15" customHeight="1" outlineLevel="3">
      <c r="A686" s="44"/>
      <c r="B686" s="143"/>
      <c r="C686" s="144" t="s">
        <v>102</v>
      </c>
      <c r="D686" s="85">
        <f t="shared" si="79"/>
        <v>421346.80024615384</v>
      </c>
      <c r="E686" s="86">
        <v>0</v>
      </c>
      <c r="F686" s="86">
        <v>0</v>
      </c>
      <c r="G686" s="86">
        <v>0</v>
      </c>
      <c r="H686" s="86">
        <v>0</v>
      </c>
      <c r="I686" s="86">
        <v>0</v>
      </c>
      <c r="J686" s="86">
        <v>0</v>
      </c>
      <c r="K686" s="86">
        <v>0</v>
      </c>
      <c r="L686" s="86">
        <v>0</v>
      </c>
      <c r="M686" s="86">
        <v>70224.466707692307</v>
      </c>
      <c r="N686" s="86">
        <v>70224.466707692307</v>
      </c>
      <c r="O686" s="86">
        <v>0</v>
      </c>
      <c r="P686" s="86">
        <v>0</v>
      </c>
      <c r="Q686" s="86">
        <v>0</v>
      </c>
      <c r="R686" s="86">
        <v>0</v>
      </c>
      <c r="S686" s="86">
        <v>0</v>
      </c>
      <c r="T686" s="86">
        <v>0</v>
      </c>
      <c r="U686" s="86">
        <v>0</v>
      </c>
      <c r="V686" s="86">
        <v>0</v>
      </c>
      <c r="W686" s="86">
        <v>70224.466707692307</v>
      </c>
      <c r="X686" s="86">
        <v>70224.466707692307</v>
      </c>
      <c r="Y686" s="86">
        <v>0</v>
      </c>
      <c r="Z686" s="86">
        <v>0</v>
      </c>
      <c r="AA686" s="86">
        <v>0</v>
      </c>
      <c r="AB686" s="86">
        <v>0</v>
      </c>
      <c r="AC686" s="86">
        <v>0</v>
      </c>
      <c r="AD686" s="86">
        <v>0</v>
      </c>
      <c r="AE686" s="86">
        <v>0</v>
      </c>
      <c r="AF686" s="86">
        <v>0</v>
      </c>
      <c r="AG686" s="86">
        <v>70224.466707692307</v>
      </c>
      <c r="AH686" s="87">
        <v>70224.466707692307</v>
      </c>
    </row>
    <row r="687" spans="1:34" ht="15" customHeight="1" outlineLevel="2">
      <c r="A687" s="44"/>
      <c r="B687" s="116" t="s">
        <v>123</v>
      </c>
      <c r="C687" s="117" t="s">
        <v>120</v>
      </c>
      <c r="D687" s="88">
        <f t="shared" si="79"/>
        <v>1516313.6038461539</v>
      </c>
      <c r="E687" s="82">
        <f>SUM(E688:E697)</f>
        <v>0</v>
      </c>
      <c r="F687" s="82">
        <f t="shared" ref="F687:AH687" si="83">SUM(F688:F697)</f>
        <v>0</v>
      </c>
      <c r="G687" s="82">
        <f t="shared" si="83"/>
        <v>0</v>
      </c>
      <c r="H687" s="82">
        <f t="shared" si="83"/>
        <v>0</v>
      </c>
      <c r="I687" s="82">
        <f t="shared" si="83"/>
        <v>0</v>
      </c>
      <c r="J687" s="82">
        <f t="shared" si="83"/>
        <v>0</v>
      </c>
      <c r="K687" s="82">
        <f t="shared" si="83"/>
        <v>0</v>
      </c>
      <c r="L687" s="82">
        <f t="shared" si="83"/>
        <v>0</v>
      </c>
      <c r="M687" s="82">
        <f t="shared" si="83"/>
        <v>0</v>
      </c>
      <c r="N687" s="82">
        <f t="shared" si="83"/>
        <v>0</v>
      </c>
      <c r="O687" s="82">
        <f t="shared" si="83"/>
        <v>0</v>
      </c>
      <c r="P687" s="82">
        <f t="shared" si="83"/>
        <v>0</v>
      </c>
      <c r="Q687" s="82">
        <f t="shared" si="83"/>
        <v>0</v>
      </c>
      <c r="R687" s="82">
        <f t="shared" si="83"/>
        <v>0</v>
      </c>
      <c r="S687" s="82">
        <f t="shared" si="83"/>
        <v>0</v>
      </c>
      <c r="T687" s="82">
        <f t="shared" si="83"/>
        <v>0</v>
      </c>
      <c r="U687" s="82">
        <f t="shared" si="83"/>
        <v>0</v>
      </c>
      <c r="V687" s="82">
        <f t="shared" si="83"/>
        <v>0</v>
      </c>
      <c r="W687" s="82">
        <f t="shared" si="83"/>
        <v>758156.80192307697</v>
      </c>
      <c r="X687" s="82">
        <f t="shared" si="83"/>
        <v>758156.80192307697</v>
      </c>
      <c r="Y687" s="82">
        <f t="shared" si="83"/>
        <v>0</v>
      </c>
      <c r="Z687" s="82">
        <f t="shared" si="83"/>
        <v>0</v>
      </c>
      <c r="AA687" s="82">
        <f t="shared" si="83"/>
        <v>0</v>
      </c>
      <c r="AB687" s="82">
        <f t="shared" si="83"/>
        <v>0</v>
      </c>
      <c r="AC687" s="82">
        <f t="shared" si="83"/>
        <v>0</v>
      </c>
      <c r="AD687" s="82">
        <f t="shared" si="83"/>
        <v>0</v>
      </c>
      <c r="AE687" s="82">
        <f t="shared" si="83"/>
        <v>0</v>
      </c>
      <c r="AF687" s="82">
        <f t="shared" si="83"/>
        <v>0</v>
      </c>
      <c r="AG687" s="82">
        <f t="shared" si="83"/>
        <v>0</v>
      </c>
      <c r="AH687" s="82">
        <f t="shared" si="83"/>
        <v>0</v>
      </c>
    </row>
    <row r="688" spans="1:34" ht="15" customHeight="1" outlineLevel="3">
      <c r="A688" s="44"/>
      <c r="B688" s="143"/>
      <c r="C688" s="144" t="s">
        <v>175</v>
      </c>
      <c r="D688" s="85">
        <f t="shared" si="79"/>
        <v>151631.3603846154</v>
      </c>
      <c r="E688" s="86">
        <v>0</v>
      </c>
      <c r="F688" s="86">
        <v>0</v>
      </c>
      <c r="G688" s="86">
        <v>0</v>
      </c>
      <c r="H688" s="86">
        <v>0</v>
      </c>
      <c r="I688" s="86">
        <v>0</v>
      </c>
      <c r="J688" s="86">
        <v>0</v>
      </c>
      <c r="K688" s="86">
        <v>0</v>
      </c>
      <c r="L688" s="86">
        <v>0</v>
      </c>
      <c r="M688" s="86">
        <v>0</v>
      </c>
      <c r="N688" s="86">
        <v>0</v>
      </c>
      <c r="O688" s="86">
        <v>0</v>
      </c>
      <c r="P688" s="86">
        <v>0</v>
      </c>
      <c r="Q688" s="86">
        <v>0</v>
      </c>
      <c r="R688" s="86">
        <v>0</v>
      </c>
      <c r="S688" s="86">
        <v>0</v>
      </c>
      <c r="T688" s="86">
        <v>0</v>
      </c>
      <c r="U688" s="86">
        <v>0</v>
      </c>
      <c r="V688" s="86">
        <v>0</v>
      </c>
      <c r="W688" s="86">
        <v>75815.6801923077</v>
      </c>
      <c r="X688" s="86">
        <v>75815.6801923077</v>
      </c>
      <c r="Y688" s="86">
        <v>0</v>
      </c>
      <c r="Z688" s="86">
        <v>0</v>
      </c>
      <c r="AA688" s="86">
        <v>0</v>
      </c>
      <c r="AB688" s="86">
        <v>0</v>
      </c>
      <c r="AC688" s="86">
        <v>0</v>
      </c>
      <c r="AD688" s="86">
        <v>0</v>
      </c>
      <c r="AE688" s="86">
        <v>0</v>
      </c>
      <c r="AF688" s="86">
        <v>0</v>
      </c>
      <c r="AG688" s="86">
        <v>0</v>
      </c>
      <c r="AH688" s="87">
        <v>0</v>
      </c>
    </row>
    <row r="689" spans="1:34" ht="15" customHeight="1" outlineLevel="3">
      <c r="A689" s="44"/>
      <c r="B689" s="143"/>
      <c r="C689" s="144" t="s">
        <v>176</v>
      </c>
      <c r="D689" s="85">
        <f t="shared" si="79"/>
        <v>151631.3603846154</v>
      </c>
      <c r="E689" s="86">
        <v>0</v>
      </c>
      <c r="F689" s="86">
        <v>0</v>
      </c>
      <c r="G689" s="86">
        <v>0</v>
      </c>
      <c r="H689" s="86">
        <v>0</v>
      </c>
      <c r="I689" s="86">
        <v>0</v>
      </c>
      <c r="J689" s="86">
        <v>0</v>
      </c>
      <c r="K689" s="86">
        <v>0</v>
      </c>
      <c r="L689" s="86">
        <v>0</v>
      </c>
      <c r="M689" s="86">
        <v>0</v>
      </c>
      <c r="N689" s="86">
        <v>0</v>
      </c>
      <c r="O689" s="86">
        <v>0</v>
      </c>
      <c r="P689" s="86">
        <v>0</v>
      </c>
      <c r="Q689" s="86">
        <v>0</v>
      </c>
      <c r="R689" s="86">
        <v>0</v>
      </c>
      <c r="S689" s="86">
        <v>0</v>
      </c>
      <c r="T689" s="86">
        <v>0</v>
      </c>
      <c r="U689" s="86">
        <v>0</v>
      </c>
      <c r="V689" s="86">
        <v>0</v>
      </c>
      <c r="W689" s="86">
        <v>75815.6801923077</v>
      </c>
      <c r="X689" s="86">
        <v>75815.6801923077</v>
      </c>
      <c r="Y689" s="86">
        <v>0</v>
      </c>
      <c r="Z689" s="86">
        <v>0</v>
      </c>
      <c r="AA689" s="86">
        <v>0</v>
      </c>
      <c r="AB689" s="86">
        <v>0</v>
      </c>
      <c r="AC689" s="86">
        <v>0</v>
      </c>
      <c r="AD689" s="86">
        <v>0</v>
      </c>
      <c r="AE689" s="86">
        <v>0</v>
      </c>
      <c r="AF689" s="86">
        <v>0</v>
      </c>
      <c r="AG689" s="86">
        <v>0</v>
      </c>
      <c r="AH689" s="87">
        <v>0</v>
      </c>
    </row>
    <row r="690" spans="1:34" ht="15" customHeight="1" outlineLevel="3">
      <c r="A690" s="44"/>
      <c r="B690" s="143"/>
      <c r="C690" s="144" t="s">
        <v>177</v>
      </c>
      <c r="D690" s="85">
        <f t="shared" si="79"/>
        <v>151631.3603846154</v>
      </c>
      <c r="E690" s="86">
        <v>0</v>
      </c>
      <c r="F690" s="86">
        <v>0</v>
      </c>
      <c r="G690" s="86">
        <v>0</v>
      </c>
      <c r="H690" s="86">
        <v>0</v>
      </c>
      <c r="I690" s="86">
        <v>0</v>
      </c>
      <c r="J690" s="86">
        <v>0</v>
      </c>
      <c r="K690" s="86">
        <v>0</v>
      </c>
      <c r="L690" s="86">
        <v>0</v>
      </c>
      <c r="M690" s="86">
        <v>0</v>
      </c>
      <c r="N690" s="86">
        <v>0</v>
      </c>
      <c r="O690" s="86">
        <v>0</v>
      </c>
      <c r="P690" s="86">
        <v>0</v>
      </c>
      <c r="Q690" s="86">
        <v>0</v>
      </c>
      <c r="R690" s="86">
        <v>0</v>
      </c>
      <c r="S690" s="86">
        <v>0</v>
      </c>
      <c r="T690" s="86">
        <v>0</v>
      </c>
      <c r="U690" s="86">
        <v>0</v>
      </c>
      <c r="V690" s="86">
        <v>0</v>
      </c>
      <c r="W690" s="86">
        <v>75815.6801923077</v>
      </c>
      <c r="X690" s="86">
        <v>75815.6801923077</v>
      </c>
      <c r="Y690" s="86">
        <v>0</v>
      </c>
      <c r="Z690" s="86">
        <v>0</v>
      </c>
      <c r="AA690" s="86">
        <v>0</v>
      </c>
      <c r="AB690" s="86">
        <v>0</v>
      </c>
      <c r="AC690" s="86">
        <v>0</v>
      </c>
      <c r="AD690" s="86">
        <v>0</v>
      </c>
      <c r="AE690" s="86">
        <v>0</v>
      </c>
      <c r="AF690" s="86">
        <v>0</v>
      </c>
      <c r="AG690" s="86">
        <v>0</v>
      </c>
      <c r="AH690" s="87">
        <v>0</v>
      </c>
    </row>
    <row r="691" spans="1:34" ht="15" customHeight="1" outlineLevel="3">
      <c r="A691" s="44"/>
      <c r="B691" s="143"/>
      <c r="C691" s="144" t="s">
        <v>178</v>
      </c>
      <c r="D691" s="85">
        <f t="shared" ref="D691:D747" si="84">SUM(E691:AH691)</f>
        <v>151631.3603846154</v>
      </c>
      <c r="E691" s="86">
        <v>0</v>
      </c>
      <c r="F691" s="86">
        <v>0</v>
      </c>
      <c r="G691" s="86">
        <v>0</v>
      </c>
      <c r="H691" s="86">
        <v>0</v>
      </c>
      <c r="I691" s="86">
        <v>0</v>
      </c>
      <c r="J691" s="86">
        <v>0</v>
      </c>
      <c r="K691" s="86">
        <v>0</v>
      </c>
      <c r="L691" s="86">
        <v>0</v>
      </c>
      <c r="M691" s="86">
        <v>0</v>
      </c>
      <c r="N691" s="86">
        <v>0</v>
      </c>
      <c r="O691" s="86">
        <v>0</v>
      </c>
      <c r="P691" s="86">
        <v>0</v>
      </c>
      <c r="Q691" s="86">
        <v>0</v>
      </c>
      <c r="R691" s="86">
        <v>0</v>
      </c>
      <c r="S691" s="86">
        <v>0</v>
      </c>
      <c r="T691" s="86">
        <v>0</v>
      </c>
      <c r="U691" s="86">
        <v>0</v>
      </c>
      <c r="V691" s="86">
        <v>0</v>
      </c>
      <c r="W691" s="86">
        <v>75815.6801923077</v>
      </c>
      <c r="X691" s="86">
        <v>75815.6801923077</v>
      </c>
      <c r="Y691" s="86">
        <v>0</v>
      </c>
      <c r="Z691" s="86">
        <v>0</v>
      </c>
      <c r="AA691" s="86">
        <v>0</v>
      </c>
      <c r="AB691" s="86">
        <v>0</v>
      </c>
      <c r="AC691" s="86">
        <v>0</v>
      </c>
      <c r="AD691" s="86">
        <v>0</v>
      </c>
      <c r="AE691" s="86">
        <v>0</v>
      </c>
      <c r="AF691" s="86">
        <v>0</v>
      </c>
      <c r="AG691" s="86">
        <v>0</v>
      </c>
      <c r="AH691" s="87">
        <v>0</v>
      </c>
    </row>
    <row r="692" spans="1:34" ht="15" customHeight="1" outlineLevel="3">
      <c r="A692" s="44"/>
      <c r="B692" s="143"/>
      <c r="C692" s="144" t="s">
        <v>184</v>
      </c>
      <c r="D692" s="85">
        <f t="shared" si="84"/>
        <v>151631.3603846154</v>
      </c>
      <c r="E692" s="86">
        <v>0</v>
      </c>
      <c r="F692" s="86">
        <v>0</v>
      </c>
      <c r="G692" s="86">
        <v>0</v>
      </c>
      <c r="H692" s="86">
        <v>0</v>
      </c>
      <c r="I692" s="86">
        <v>0</v>
      </c>
      <c r="J692" s="86">
        <v>0</v>
      </c>
      <c r="K692" s="86">
        <v>0</v>
      </c>
      <c r="L692" s="86">
        <v>0</v>
      </c>
      <c r="M692" s="86">
        <v>0</v>
      </c>
      <c r="N692" s="86">
        <v>0</v>
      </c>
      <c r="O692" s="86">
        <v>0</v>
      </c>
      <c r="P692" s="86">
        <v>0</v>
      </c>
      <c r="Q692" s="86">
        <v>0</v>
      </c>
      <c r="R692" s="86">
        <v>0</v>
      </c>
      <c r="S692" s="86">
        <v>0</v>
      </c>
      <c r="T692" s="86">
        <v>0</v>
      </c>
      <c r="U692" s="86">
        <v>0</v>
      </c>
      <c r="V692" s="86">
        <v>0</v>
      </c>
      <c r="W692" s="86">
        <v>75815.6801923077</v>
      </c>
      <c r="X692" s="86">
        <v>75815.6801923077</v>
      </c>
      <c r="Y692" s="86">
        <v>0</v>
      </c>
      <c r="Z692" s="86">
        <v>0</v>
      </c>
      <c r="AA692" s="86">
        <v>0</v>
      </c>
      <c r="AB692" s="86">
        <v>0</v>
      </c>
      <c r="AC692" s="86">
        <v>0</v>
      </c>
      <c r="AD692" s="86">
        <v>0</v>
      </c>
      <c r="AE692" s="86">
        <v>0</v>
      </c>
      <c r="AF692" s="86">
        <v>0</v>
      </c>
      <c r="AG692" s="86">
        <v>0</v>
      </c>
      <c r="AH692" s="87">
        <v>0</v>
      </c>
    </row>
    <row r="693" spans="1:34" ht="15" customHeight="1" outlineLevel="3">
      <c r="A693" s="44"/>
      <c r="B693" s="143"/>
      <c r="C693" s="144" t="s">
        <v>185</v>
      </c>
      <c r="D693" s="85">
        <f t="shared" si="84"/>
        <v>151631.3603846154</v>
      </c>
      <c r="E693" s="86">
        <v>0</v>
      </c>
      <c r="F693" s="86">
        <v>0</v>
      </c>
      <c r="G693" s="86">
        <v>0</v>
      </c>
      <c r="H693" s="86">
        <v>0</v>
      </c>
      <c r="I693" s="86">
        <v>0</v>
      </c>
      <c r="J693" s="86">
        <v>0</v>
      </c>
      <c r="K693" s="86">
        <v>0</v>
      </c>
      <c r="L693" s="86">
        <v>0</v>
      </c>
      <c r="M693" s="86">
        <v>0</v>
      </c>
      <c r="N693" s="86">
        <v>0</v>
      </c>
      <c r="O693" s="86">
        <v>0</v>
      </c>
      <c r="P693" s="86">
        <v>0</v>
      </c>
      <c r="Q693" s="86">
        <v>0</v>
      </c>
      <c r="R693" s="86">
        <v>0</v>
      </c>
      <c r="S693" s="86">
        <v>0</v>
      </c>
      <c r="T693" s="86">
        <v>0</v>
      </c>
      <c r="U693" s="86">
        <v>0</v>
      </c>
      <c r="V693" s="86">
        <v>0</v>
      </c>
      <c r="W693" s="86">
        <v>75815.6801923077</v>
      </c>
      <c r="X693" s="86">
        <v>75815.6801923077</v>
      </c>
      <c r="Y693" s="86">
        <v>0</v>
      </c>
      <c r="Z693" s="86">
        <v>0</v>
      </c>
      <c r="AA693" s="86">
        <v>0</v>
      </c>
      <c r="AB693" s="86">
        <v>0</v>
      </c>
      <c r="AC693" s="86">
        <v>0</v>
      </c>
      <c r="AD693" s="86">
        <v>0</v>
      </c>
      <c r="AE693" s="86">
        <v>0</v>
      </c>
      <c r="AF693" s="86">
        <v>0</v>
      </c>
      <c r="AG693" s="86">
        <v>0</v>
      </c>
      <c r="AH693" s="87">
        <v>0</v>
      </c>
    </row>
    <row r="694" spans="1:34" ht="15" customHeight="1" outlineLevel="3">
      <c r="A694" s="44"/>
      <c r="B694" s="143"/>
      <c r="C694" s="144" t="s">
        <v>180</v>
      </c>
      <c r="D694" s="85">
        <f t="shared" si="84"/>
        <v>151631.3603846154</v>
      </c>
      <c r="E694" s="86">
        <v>0</v>
      </c>
      <c r="F694" s="86">
        <v>0</v>
      </c>
      <c r="G694" s="86">
        <v>0</v>
      </c>
      <c r="H694" s="86">
        <v>0</v>
      </c>
      <c r="I694" s="86">
        <v>0</v>
      </c>
      <c r="J694" s="86">
        <v>0</v>
      </c>
      <c r="K694" s="86">
        <v>0</v>
      </c>
      <c r="L694" s="86">
        <v>0</v>
      </c>
      <c r="M694" s="86">
        <v>0</v>
      </c>
      <c r="N694" s="86">
        <v>0</v>
      </c>
      <c r="O694" s="86">
        <v>0</v>
      </c>
      <c r="P694" s="86">
        <v>0</v>
      </c>
      <c r="Q694" s="86">
        <v>0</v>
      </c>
      <c r="R694" s="86">
        <v>0</v>
      </c>
      <c r="S694" s="86">
        <v>0</v>
      </c>
      <c r="T694" s="86">
        <v>0</v>
      </c>
      <c r="U694" s="86">
        <v>0</v>
      </c>
      <c r="V694" s="86">
        <v>0</v>
      </c>
      <c r="W694" s="86">
        <v>75815.6801923077</v>
      </c>
      <c r="X694" s="86">
        <v>75815.6801923077</v>
      </c>
      <c r="Y694" s="86">
        <v>0</v>
      </c>
      <c r="Z694" s="86">
        <v>0</v>
      </c>
      <c r="AA694" s="86">
        <v>0</v>
      </c>
      <c r="AB694" s="86">
        <v>0</v>
      </c>
      <c r="AC694" s="86">
        <v>0</v>
      </c>
      <c r="AD694" s="86">
        <v>0</v>
      </c>
      <c r="AE694" s="86">
        <v>0</v>
      </c>
      <c r="AF694" s="86">
        <v>0</v>
      </c>
      <c r="AG694" s="86">
        <v>0</v>
      </c>
      <c r="AH694" s="87">
        <v>0</v>
      </c>
    </row>
    <row r="695" spans="1:34" ht="15" customHeight="1" outlineLevel="3">
      <c r="A695" s="44"/>
      <c r="B695" s="143"/>
      <c r="C695" s="144" t="s">
        <v>182</v>
      </c>
      <c r="D695" s="85">
        <f t="shared" si="84"/>
        <v>151631.3603846154</v>
      </c>
      <c r="E695" s="86">
        <v>0</v>
      </c>
      <c r="F695" s="86">
        <v>0</v>
      </c>
      <c r="G695" s="86">
        <v>0</v>
      </c>
      <c r="H695" s="86">
        <v>0</v>
      </c>
      <c r="I695" s="86">
        <v>0</v>
      </c>
      <c r="J695" s="86">
        <v>0</v>
      </c>
      <c r="K695" s="86">
        <v>0</v>
      </c>
      <c r="L695" s="86">
        <v>0</v>
      </c>
      <c r="M695" s="86">
        <v>0</v>
      </c>
      <c r="N695" s="86">
        <v>0</v>
      </c>
      <c r="O695" s="86">
        <v>0</v>
      </c>
      <c r="P695" s="86">
        <v>0</v>
      </c>
      <c r="Q695" s="86">
        <v>0</v>
      </c>
      <c r="R695" s="86">
        <v>0</v>
      </c>
      <c r="S695" s="86">
        <v>0</v>
      </c>
      <c r="T695" s="86">
        <v>0</v>
      </c>
      <c r="U695" s="86">
        <v>0</v>
      </c>
      <c r="V695" s="86">
        <v>0</v>
      </c>
      <c r="W695" s="86">
        <v>75815.6801923077</v>
      </c>
      <c r="X695" s="86">
        <v>75815.6801923077</v>
      </c>
      <c r="Y695" s="86">
        <v>0</v>
      </c>
      <c r="Z695" s="86">
        <v>0</v>
      </c>
      <c r="AA695" s="86">
        <v>0</v>
      </c>
      <c r="AB695" s="86">
        <v>0</v>
      </c>
      <c r="AC695" s="86">
        <v>0</v>
      </c>
      <c r="AD695" s="86">
        <v>0</v>
      </c>
      <c r="AE695" s="86">
        <v>0</v>
      </c>
      <c r="AF695" s="86">
        <v>0</v>
      </c>
      <c r="AG695" s="86">
        <v>0</v>
      </c>
      <c r="AH695" s="87">
        <v>0</v>
      </c>
    </row>
    <row r="696" spans="1:34" ht="15" customHeight="1" outlineLevel="3">
      <c r="A696" s="44"/>
      <c r="B696" s="143"/>
      <c r="C696" s="144" t="s">
        <v>181</v>
      </c>
      <c r="D696" s="85">
        <f t="shared" si="84"/>
        <v>151631.3603846154</v>
      </c>
      <c r="E696" s="86">
        <v>0</v>
      </c>
      <c r="F696" s="86">
        <v>0</v>
      </c>
      <c r="G696" s="86">
        <v>0</v>
      </c>
      <c r="H696" s="86">
        <v>0</v>
      </c>
      <c r="I696" s="86">
        <v>0</v>
      </c>
      <c r="J696" s="86">
        <v>0</v>
      </c>
      <c r="K696" s="86">
        <v>0</v>
      </c>
      <c r="L696" s="86">
        <v>0</v>
      </c>
      <c r="M696" s="86">
        <v>0</v>
      </c>
      <c r="N696" s="86">
        <v>0</v>
      </c>
      <c r="O696" s="86">
        <v>0</v>
      </c>
      <c r="P696" s="86">
        <v>0</v>
      </c>
      <c r="Q696" s="86">
        <v>0</v>
      </c>
      <c r="R696" s="86">
        <v>0</v>
      </c>
      <c r="S696" s="86">
        <v>0</v>
      </c>
      <c r="T696" s="86">
        <v>0</v>
      </c>
      <c r="U696" s="86">
        <v>0</v>
      </c>
      <c r="V696" s="86">
        <v>0</v>
      </c>
      <c r="W696" s="86">
        <v>75815.6801923077</v>
      </c>
      <c r="X696" s="86">
        <v>75815.6801923077</v>
      </c>
      <c r="Y696" s="86">
        <v>0</v>
      </c>
      <c r="Z696" s="86">
        <v>0</v>
      </c>
      <c r="AA696" s="86">
        <v>0</v>
      </c>
      <c r="AB696" s="86">
        <v>0</v>
      </c>
      <c r="AC696" s="86">
        <v>0</v>
      </c>
      <c r="AD696" s="86">
        <v>0</v>
      </c>
      <c r="AE696" s="86">
        <v>0</v>
      </c>
      <c r="AF696" s="86">
        <v>0</v>
      </c>
      <c r="AG696" s="86">
        <v>0</v>
      </c>
      <c r="AH696" s="87">
        <v>0</v>
      </c>
    </row>
    <row r="697" spans="1:34" ht="15" customHeight="1" outlineLevel="3">
      <c r="A697" s="44"/>
      <c r="B697" s="143"/>
      <c r="C697" s="144" t="s">
        <v>179</v>
      </c>
      <c r="D697" s="85">
        <f t="shared" si="84"/>
        <v>151631.3603846154</v>
      </c>
      <c r="E697" s="86">
        <v>0</v>
      </c>
      <c r="F697" s="86">
        <v>0</v>
      </c>
      <c r="G697" s="86">
        <v>0</v>
      </c>
      <c r="H697" s="86">
        <v>0</v>
      </c>
      <c r="I697" s="86">
        <v>0</v>
      </c>
      <c r="J697" s="86">
        <v>0</v>
      </c>
      <c r="K697" s="86">
        <v>0</v>
      </c>
      <c r="L697" s="86">
        <v>0</v>
      </c>
      <c r="M697" s="86">
        <v>0</v>
      </c>
      <c r="N697" s="86">
        <v>0</v>
      </c>
      <c r="O697" s="86">
        <v>0</v>
      </c>
      <c r="P697" s="86">
        <v>0</v>
      </c>
      <c r="Q697" s="86">
        <v>0</v>
      </c>
      <c r="R697" s="86">
        <v>0</v>
      </c>
      <c r="S697" s="86">
        <v>0</v>
      </c>
      <c r="T697" s="86">
        <v>0</v>
      </c>
      <c r="U697" s="86">
        <v>0</v>
      </c>
      <c r="V697" s="86">
        <v>0</v>
      </c>
      <c r="W697" s="86">
        <v>75815.6801923077</v>
      </c>
      <c r="X697" s="86">
        <v>75815.6801923077</v>
      </c>
      <c r="Y697" s="86">
        <v>0</v>
      </c>
      <c r="Z697" s="86">
        <v>0</v>
      </c>
      <c r="AA697" s="86">
        <v>0</v>
      </c>
      <c r="AB697" s="86">
        <v>0</v>
      </c>
      <c r="AC697" s="86">
        <v>0</v>
      </c>
      <c r="AD697" s="86">
        <v>0</v>
      </c>
      <c r="AE697" s="86">
        <v>0</v>
      </c>
      <c r="AF697" s="86">
        <v>0</v>
      </c>
      <c r="AG697" s="86">
        <v>0</v>
      </c>
      <c r="AH697" s="87">
        <v>0</v>
      </c>
    </row>
    <row r="698" spans="1:34" ht="15" customHeight="1" outlineLevel="2">
      <c r="A698" s="44"/>
      <c r="B698" s="116" t="s">
        <v>125</v>
      </c>
      <c r="C698" s="117" t="s">
        <v>98</v>
      </c>
      <c r="D698" s="88">
        <f t="shared" si="84"/>
        <v>6723740.8084139992</v>
      </c>
      <c r="E698" s="82">
        <f>SUM(E699:E737)</f>
        <v>0</v>
      </c>
      <c r="F698" s="82">
        <f t="shared" ref="F698:AH698" si="85">SUM(F699:F737)</f>
        <v>0</v>
      </c>
      <c r="G698" s="82">
        <f t="shared" si="85"/>
        <v>0</v>
      </c>
      <c r="H698" s="82">
        <f t="shared" si="85"/>
        <v>0</v>
      </c>
      <c r="I698" s="82">
        <f t="shared" si="85"/>
        <v>0</v>
      </c>
      <c r="J698" s="82">
        <f t="shared" si="85"/>
        <v>0</v>
      </c>
      <c r="K698" s="82">
        <f t="shared" si="85"/>
        <v>0</v>
      </c>
      <c r="L698" s="82">
        <f t="shared" si="85"/>
        <v>0</v>
      </c>
      <c r="M698" s="82">
        <f t="shared" si="85"/>
        <v>1120623.4680689997</v>
      </c>
      <c r="N698" s="82">
        <f t="shared" si="85"/>
        <v>1120623.4680689997</v>
      </c>
      <c r="O698" s="82">
        <f t="shared" si="85"/>
        <v>0</v>
      </c>
      <c r="P698" s="82">
        <f t="shared" si="85"/>
        <v>0</v>
      </c>
      <c r="Q698" s="82">
        <f t="shared" si="85"/>
        <v>0</v>
      </c>
      <c r="R698" s="82">
        <f t="shared" si="85"/>
        <v>0</v>
      </c>
      <c r="S698" s="82">
        <f t="shared" si="85"/>
        <v>0</v>
      </c>
      <c r="T698" s="82">
        <f t="shared" si="85"/>
        <v>0</v>
      </c>
      <c r="U698" s="82">
        <f t="shared" si="85"/>
        <v>0</v>
      </c>
      <c r="V698" s="82">
        <f t="shared" si="85"/>
        <v>0</v>
      </c>
      <c r="W698" s="82">
        <f t="shared" si="85"/>
        <v>1120623.4680689997</v>
      </c>
      <c r="X698" s="82">
        <f t="shared" si="85"/>
        <v>1120623.4680689997</v>
      </c>
      <c r="Y698" s="82">
        <f t="shared" si="85"/>
        <v>0</v>
      </c>
      <c r="Z698" s="82">
        <f t="shared" si="85"/>
        <v>0</v>
      </c>
      <c r="AA698" s="82">
        <f t="shared" si="85"/>
        <v>0</v>
      </c>
      <c r="AB698" s="82">
        <f t="shared" si="85"/>
        <v>0</v>
      </c>
      <c r="AC698" s="82">
        <f t="shared" si="85"/>
        <v>0</v>
      </c>
      <c r="AD698" s="82">
        <f t="shared" si="85"/>
        <v>0</v>
      </c>
      <c r="AE698" s="82">
        <f t="shared" si="85"/>
        <v>0</v>
      </c>
      <c r="AF698" s="82">
        <f t="shared" si="85"/>
        <v>0</v>
      </c>
      <c r="AG698" s="82">
        <f t="shared" si="85"/>
        <v>1120623.4680689997</v>
      </c>
      <c r="AH698" s="82">
        <f t="shared" si="85"/>
        <v>1120623.4680689997</v>
      </c>
    </row>
    <row r="699" spans="1:34" ht="15" customHeight="1" outlineLevel="3">
      <c r="A699" s="44"/>
      <c r="B699" s="83"/>
      <c r="C699" s="84" t="s">
        <v>741</v>
      </c>
      <c r="D699" s="85">
        <f t="shared" si="84"/>
        <v>172403.61047215387</v>
      </c>
      <c r="E699" s="86">
        <v>0</v>
      </c>
      <c r="F699" s="86">
        <v>0</v>
      </c>
      <c r="G699" s="86">
        <v>0</v>
      </c>
      <c r="H699" s="86">
        <v>0</v>
      </c>
      <c r="I699" s="86">
        <v>0</v>
      </c>
      <c r="J699" s="86">
        <v>0</v>
      </c>
      <c r="K699" s="86">
        <v>0</v>
      </c>
      <c r="L699" s="86">
        <v>0</v>
      </c>
      <c r="M699" s="86">
        <v>28733.935078692313</v>
      </c>
      <c r="N699" s="86">
        <v>28733.935078692313</v>
      </c>
      <c r="O699" s="86">
        <v>0</v>
      </c>
      <c r="P699" s="86">
        <v>0</v>
      </c>
      <c r="Q699" s="86">
        <v>0</v>
      </c>
      <c r="R699" s="86">
        <v>0</v>
      </c>
      <c r="S699" s="86">
        <v>0</v>
      </c>
      <c r="T699" s="86">
        <v>0</v>
      </c>
      <c r="U699" s="86">
        <v>0</v>
      </c>
      <c r="V699" s="86">
        <v>0</v>
      </c>
      <c r="W699" s="86">
        <v>28733.935078692313</v>
      </c>
      <c r="X699" s="86">
        <v>28733.935078692313</v>
      </c>
      <c r="Y699" s="86">
        <v>0</v>
      </c>
      <c r="Z699" s="86">
        <v>0</v>
      </c>
      <c r="AA699" s="86">
        <v>0</v>
      </c>
      <c r="AB699" s="86">
        <v>0</v>
      </c>
      <c r="AC699" s="86">
        <v>0</v>
      </c>
      <c r="AD699" s="86">
        <v>0</v>
      </c>
      <c r="AE699" s="86">
        <v>0</v>
      </c>
      <c r="AF699" s="86">
        <v>0</v>
      </c>
      <c r="AG699" s="86">
        <v>28733.935078692313</v>
      </c>
      <c r="AH699" s="87">
        <v>28733.935078692313</v>
      </c>
    </row>
    <row r="700" spans="1:34" ht="15" customHeight="1" outlineLevel="3">
      <c r="A700" s="44"/>
      <c r="B700" s="83"/>
      <c r="C700" s="84" t="s">
        <v>505</v>
      </c>
      <c r="D700" s="85">
        <f t="shared" si="84"/>
        <v>172403.61047215387</v>
      </c>
      <c r="E700" s="86">
        <v>0</v>
      </c>
      <c r="F700" s="86">
        <v>0</v>
      </c>
      <c r="G700" s="86">
        <v>0</v>
      </c>
      <c r="H700" s="86">
        <v>0</v>
      </c>
      <c r="I700" s="86">
        <v>0</v>
      </c>
      <c r="J700" s="86">
        <v>0</v>
      </c>
      <c r="K700" s="86">
        <v>0</v>
      </c>
      <c r="L700" s="86">
        <v>0</v>
      </c>
      <c r="M700" s="86">
        <v>28733.935078692313</v>
      </c>
      <c r="N700" s="86">
        <v>28733.935078692313</v>
      </c>
      <c r="O700" s="86">
        <v>0</v>
      </c>
      <c r="P700" s="86">
        <v>0</v>
      </c>
      <c r="Q700" s="86">
        <v>0</v>
      </c>
      <c r="R700" s="86">
        <v>0</v>
      </c>
      <c r="S700" s="86">
        <v>0</v>
      </c>
      <c r="T700" s="86">
        <v>0</v>
      </c>
      <c r="U700" s="86">
        <v>0</v>
      </c>
      <c r="V700" s="86">
        <v>0</v>
      </c>
      <c r="W700" s="86">
        <v>28733.935078692313</v>
      </c>
      <c r="X700" s="86">
        <v>28733.935078692313</v>
      </c>
      <c r="Y700" s="86">
        <v>0</v>
      </c>
      <c r="Z700" s="86">
        <v>0</v>
      </c>
      <c r="AA700" s="86">
        <v>0</v>
      </c>
      <c r="AB700" s="86">
        <v>0</v>
      </c>
      <c r="AC700" s="86">
        <v>0</v>
      </c>
      <c r="AD700" s="86">
        <v>0</v>
      </c>
      <c r="AE700" s="86">
        <v>0</v>
      </c>
      <c r="AF700" s="86">
        <v>0</v>
      </c>
      <c r="AG700" s="86">
        <v>28733.935078692313</v>
      </c>
      <c r="AH700" s="87">
        <v>28733.935078692313</v>
      </c>
    </row>
    <row r="701" spans="1:34" ht="15" customHeight="1" outlineLevel="3">
      <c r="A701" s="44"/>
      <c r="B701" s="83"/>
      <c r="C701" s="84" t="s">
        <v>742</v>
      </c>
      <c r="D701" s="85">
        <f t="shared" si="84"/>
        <v>172403.61047215387</v>
      </c>
      <c r="E701" s="86">
        <v>0</v>
      </c>
      <c r="F701" s="86">
        <v>0</v>
      </c>
      <c r="G701" s="86">
        <v>0</v>
      </c>
      <c r="H701" s="86">
        <v>0</v>
      </c>
      <c r="I701" s="86">
        <v>0</v>
      </c>
      <c r="J701" s="86">
        <v>0</v>
      </c>
      <c r="K701" s="86">
        <v>0</v>
      </c>
      <c r="L701" s="86">
        <v>0</v>
      </c>
      <c r="M701" s="86">
        <v>28733.935078692313</v>
      </c>
      <c r="N701" s="86">
        <v>28733.935078692313</v>
      </c>
      <c r="O701" s="86">
        <v>0</v>
      </c>
      <c r="P701" s="86">
        <v>0</v>
      </c>
      <c r="Q701" s="86">
        <v>0</v>
      </c>
      <c r="R701" s="86">
        <v>0</v>
      </c>
      <c r="S701" s="86">
        <v>0</v>
      </c>
      <c r="T701" s="86">
        <v>0</v>
      </c>
      <c r="U701" s="86">
        <v>0</v>
      </c>
      <c r="V701" s="86">
        <v>0</v>
      </c>
      <c r="W701" s="86">
        <v>28733.935078692313</v>
      </c>
      <c r="X701" s="86">
        <v>28733.935078692313</v>
      </c>
      <c r="Y701" s="86">
        <v>0</v>
      </c>
      <c r="Z701" s="86">
        <v>0</v>
      </c>
      <c r="AA701" s="86">
        <v>0</v>
      </c>
      <c r="AB701" s="86">
        <v>0</v>
      </c>
      <c r="AC701" s="86">
        <v>0</v>
      </c>
      <c r="AD701" s="86">
        <v>0</v>
      </c>
      <c r="AE701" s="86">
        <v>0</v>
      </c>
      <c r="AF701" s="86">
        <v>0</v>
      </c>
      <c r="AG701" s="86">
        <v>28733.935078692313</v>
      </c>
      <c r="AH701" s="87">
        <v>28733.935078692313</v>
      </c>
    </row>
    <row r="702" spans="1:34" ht="15" customHeight="1" outlineLevel="3">
      <c r="A702" s="44"/>
      <c r="B702" s="83"/>
      <c r="C702" s="84" t="s">
        <v>743</v>
      </c>
      <c r="D702" s="85">
        <f t="shared" si="84"/>
        <v>172403.61047215387</v>
      </c>
      <c r="E702" s="86">
        <v>0</v>
      </c>
      <c r="F702" s="86">
        <v>0</v>
      </c>
      <c r="G702" s="86">
        <v>0</v>
      </c>
      <c r="H702" s="86">
        <v>0</v>
      </c>
      <c r="I702" s="86">
        <v>0</v>
      </c>
      <c r="J702" s="86">
        <v>0</v>
      </c>
      <c r="K702" s="86">
        <v>0</v>
      </c>
      <c r="L702" s="86">
        <v>0</v>
      </c>
      <c r="M702" s="86">
        <v>28733.935078692313</v>
      </c>
      <c r="N702" s="86">
        <v>28733.935078692313</v>
      </c>
      <c r="O702" s="86">
        <v>0</v>
      </c>
      <c r="P702" s="86">
        <v>0</v>
      </c>
      <c r="Q702" s="86">
        <v>0</v>
      </c>
      <c r="R702" s="86">
        <v>0</v>
      </c>
      <c r="S702" s="86">
        <v>0</v>
      </c>
      <c r="T702" s="86">
        <v>0</v>
      </c>
      <c r="U702" s="86">
        <v>0</v>
      </c>
      <c r="V702" s="86">
        <v>0</v>
      </c>
      <c r="W702" s="86">
        <v>28733.935078692313</v>
      </c>
      <c r="X702" s="86">
        <v>28733.935078692313</v>
      </c>
      <c r="Y702" s="86">
        <v>0</v>
      </c>
      <c r="Z702" s="86">
        <v>0</v>
      </c>
      <c r="AA702" s="86">
        <v>0</v>
      </c>
      <c r="AB702" s="86">
        <v>0</v>
      </c>
      <c r="AC702" s="86">
        <v>0</v>
      </c>
      <c r="AD702" s="86">
        <v>0</v>
      </c>
      <c r="AE702" s="86">
        <v>0</v>
      </c>
      <c r="AF702" s="86">
        <v>0</v>
      </c>
      <c r="AG702" s="86">
        <v>28733.935078692313</v>
      </c>
      <c r="AH702" s="87">
        <v>28733.935078692313</v>
      </c>
    </row>
    <row r="703" spans="1:34" ht="15" customHeight="1" outlineLevel="3">
      <c r="A703" s="44"/>
      <c r="B703" s="83"/>
      <c r="C703" s="84" t="s">
        <v>744</v>
      </c>
      <c r="D703" s="85">
        <f t="shared" si="84"/>
        <v>172403.61047215387</v>
      </c>
      <c r="E703" s="86">
        <v>0</v>
      </c>
      <c r="F703" s="86">
        <v>0</v>
      </c>
      <c r="G703" s="86">
        <v>0</v>
      </c>
      <c r="H703" s="86">
        <v>0</v>
      </c>
      <c r="I703" s="86">
        <v>0</v>
      </c>
      <c r="J703" s="86">
        <v>0</v>
      </c>
      <c r="K703" s="86">
        <v>0</v>
      </c>
      <c r="L703" s="86">
        <v>0</v>
      </c>
      <c r="M703" s="86">
        <v>28733.935078692313</v>
      </c>
      <c r="N703" s="86">
        <v>28733.935078692313</v>
      </c>
      <c r="O703" s="86">
        <v>0</v>
      </c>
      <c r="P703" s="86">
        <v>0</v>
      </c>
      <c r="Q703" s="86">
        <v>0</v>
      </c>
      <c r="R703" s="86">
        <v>0</v>
      </c>
      <c r="S703" s="86">
        <v>0</v>
      </c>
      <c r="T703" s="86">
        <v>0</v>
      </c>
      <c r="U703" s="86">
        <v>0</v>
      </c>
      <c r="V703" s="86">
        <v>0</v>
      </c>
      <c r="W703" s="86">
        <v>28733.935078692313</v>
      </c>
      <c r="X703" s="86">
        <v>28733.935078692313</v>
      </c>
      <c r="Y703" s="86">
        <v>0</v>
      </c>
      <c r="Z703" s="86">
        <v>0</v>
      </c>
      <c r="AA703" s="86">
        <v>0</v>
      </c>
      <c r="AB703" s="86">
        <v>0</v>
      </c>
      <c r="AC703" s="86">
        <v>0</v>
      </c>
      <c r="AD703" s="86">
        <v>0</v>
      </c>
      <c r="AE703" s="86">
        <v>0</v>
      </c>
      <c r="AF703" s="86">
        <v>0</v>
      </c>
      <c r="AG703" s="86">
        <v>28733.935078692313</v>
      </c>
      <c r="AH703" s="87">
        <v>28733.935078692313</v>
      </c>
    </row>
    <row r="704" spans="1:34" ht="15" customHeight="1" outlineLevel="3">
      <c r="A704" s="44"/>
      <c r="B704" s="83"/>
      <c r="C704" s="84" t="s">
        <v>745</v>
      </c>
      <c r="D704" s="85">
        <f t="shared" si="84"/>
        <v>172403.61047215387</v>
      </c>
      <c r="E704" s="86">
        <v>0</v>
      </c>
      <c r="F704" s="86">
        <v>0</v>
      </c>
      <c r="G704" s="86">
        <v>0</v>
      </c>
      <c r="H704" s="86">
        <v>0</v>
      </c>
      <c r="I704" s="86">
        <v>0</v>
      </c>
      <c r="J704" s="86">
        <v>0</v>
      </c>
      <c r="K704" s="86">
        <v>0</v>
      </c>
      <c r="L704" s="86">
        <v>0</v>
      </c>
      <c r="M704" s="86">
        <v>28733.935078692313</v>
      </c>
      <c r="N704" s="86">
        <v>28733.935078692313</v>
      </c>
      <c r="O704" s="86">
        <v>0</v>
      </c>
      <c r="P704" s="86">
        <v>0</v>
      </c>
      <c r="Q704" s="86">
        <v>0</v>
      </c>
      <c r="R704" s="86">
        <v>0</v>
      </c>
      <c r="S704" s="86">
        <v>0</v>
      </c>
      <c r="T704" s="86">
        <v>0</v>
      </c>
      <c r="U704" s="86">
        <v>0</v>
      </c>
      <c r="V704" s="86">
        <v>0</v>
      </c>
      <c r="W704" s="86">
        <v>28733.935078692313</v>
      </c>
      <c r="X704" s="86">
        <v>28733.935078692313</v>
      </c>
      <c r="Y704" s="86">
        <v>0</v>
      </c>
      <c r="Z704" s="86">
        <v>0</v>
      </c>
      <c r="AA704" s="86">
        <v>0</v>
      </c>
      <c r="AB704" s="86">
        <v>0</v>
      </c>
      <c r="AC704" s="86">
        <v>0</v>
      </c>
      <c r="AD704" s="86">
        <v>0</v>
      </c>
      <c r="AE704" s="86">
        <v>0</v>
      </c>
      <c r="AF704" s="86">
        <v>0</v>
      </c>
      <c r="AG704" s="86">
        <v>28733.935078692313</v>
      </c>
      <c r="AH704" s="87">
        <v>28733.935078692313</v>
      </c>
    </row>
    <row r="705" spans="1:34" ht="15" customHeight="1" outlineLevel="3">
      <c r="A705" s="44"/>
      <c r="B705" s="83"/>
      <c r="C705" s="84" t="s">
        <v>746</v>
      </c>
      <c r="D705" s="85">
        <f t="shared" si="84"/>
        <v>172403.61047215387</v>
      </c>
      <c r="E705" s="86">
        <v>0</v>
      </c>
      <c r="F705" s="86">
        <v>0</v>
      </c>
      <c r="G705" s="86">
        <v>0</v>
      </c>
      <c r="H705" s="86">
        <v>0</v>
      </c>
      <c r="I705" s="86">
        <v>0</v>
      </c>
      <c r="J705" s="86">
        <v>0</v>
      </c>
      <c r="K705" s="86">
        <v>0</v>
      </c>
      <c r="L705" s="86">
        <v>0</v>
      </c>
      <c r="M705" s="86">
        <v>28733.935078692313</v>
      </c>
      <c r="N705" s="86">
        <v>28733.935078692313</v>
      </c>
      <c r="O705" s="86">
        <v>0</v>
      </c>
      <c r="P705" s="86">
        <v>0</v>
      </c>
      <c r="Q705" s="86">
        <v>0</v>
      </c>
      <c r="R705" s="86">
        <v>0</v>
      </c>
      <c r="S705" s="86">
        <v>0</v>
      </c>
      <c r="T705" s="86">
        <v>0</v>
      </c>
      <c r="U705" s="86">
        <v>0</v>
      </c>
      <c r="V705" s="86">
        <v>0</v>
      </c>
      <c r="W705" s="86">
        <v>28733.935078692313</v>
      </c>
      <c r="X705" s="86">
        <v>28733.935078692313</v>
      </c>
      <c r="Y705" s="86">
        <v>0</v>
      </c>
      <c r="Z705" s="86">
        <v>0</v>
      </c>
      <c r="AA705" s="86">
        <v>0</v>
      </c>
      <c r="AB705" s="86">
        <v>0</v>
      </c>
      <c r="AC705" s="86">
        <v>0</v>
      </c>
      <c r="AD705" s="86">
        <v>0</v>
      </c>
      <c r="AE705" s="86">
        <v>0</v>
      </c>
      <c r="AF705" s="86">
        <v>0</v>
      </c>
      <c r="AG705" s="86">
        <v>28733.935078692313</v>
      </c>
      <c r="AH705" s="87">
        <v>28733.935078692313</v>
      </c>
    </row>
    <row r="706" spans="1:34" ht="15" customHeight="1" outlineLevel="3">
      <c r="A706" s="44"/>
      <c r="B706" s="83"/>
      <c r="C706" s="84" t="s">
        <v>747</v>
      </c>
      <c r="D706" s="85">
        <f t="shared" si="84"/>
        <v>172403.61047215387</v>
      </c>
      <c r="E706" s="86">
        <v>0</v>
      </c>
      <c r="F706" s="86">
        <v>0</v>
      </c>
      <c r="G706" s="86">
        <v>0</v>
      </c>
      <c r="H706" s="86">
        <v>0</v>
      </c>
      <c r="I706" s="86">
        <v>0</v>
      </c>
      <c r="J706" s="86">
        <v>0</v>
      </c>
      <c r="K706" s="86">
        <v>0</v>
      </c>
      <c r="L706" s="86">
        <v>0</v>
      </c>
      <c r="M706" s="86">
        <v>28733.935078692313</v>
      </c>
      <c r="N706" s="86">
        <v>28733.935078692313</v>
      </c>
      <c r="O706" s="86">
        <v>0</v>
      </c>
      <c r="P706" s="86">
        <v>0</v>
      </c>
      <c r="Q706" s="86">
        <v>0</v>
      </c>
      <c r="R706" s="86">
        <v>0</v>
      </c>
      <c r="S706" s="86">
        <v>0</v>
      </c>
      <c r="T706" s="86">
        <v>0</v>
      </c>
      <c r="U706" s="86">
        <v>0</v>
      </c>
      <c r="V706" s="86">
        <v>0</v>
      </c>
      <c r="W706" s="86">
        <v>28733.935078692313</v>
      </c>
      <c r="X706" s="86">
        <v>28733.935078692313</v>
      </c>
      <c r="Y706" s="86">
        <v>0</v>
      </c>
      <c r="Z706" s="86">
        <v>0</v>
      </c>
      <c r="AA706" s="86">
        <v>0</v>
      </c>
      <c r="AB706" s="86">
        <v>0</v>
      </c>
      <c r="AC706" s="86">
        <v>0</v>
      </c>
      <c r="AD706" s="86">
        <v>0</v>
      </c>
      <c r="AE706" s="86">
        <v>0</v>
      </c>
      <c r="AF706" s="86">
        <v>0</v>
      </c>
      <c r="AG706" s="86">
        <v>28733.935078692313</v>
      </c>
      <c r="AH706" s="87">
        <v>28733.935078692313</v>
      </c>
    </row>
    <row r="707" spans="1:34" ht="15" customHeight="1" outlineLevel="3">
      <c r="A707" s="44"/>
      <c r="B707" s="83"/>
      <c r="C707" s="84" t="s">
        <v>506</v>
      </c>
      <c r="D707" s="85">
        <f t="shared" si="84"/>
        <v>172403.61047215387</v>
      </c>
      <c r="E707" s="86">
        <v>0</v>
      </c>
      <c r="F707" s="86">
        <v>0</v>
      </c>
      <c r="G707" s="86">
        <v>0</v>
      </c>
      <c r="H707" s="86">
        <v>0</v>
      </c>
      <c r="I707" s="86">
        <v>0</v>
      </c>
      <c r="J707" s="86">
        <v>0</v>
      </c>
      <c r="K707" s="86">
        <v>0</v>
      </c>
      <c r="L707" s="86">
        <v>0</v>
      </c>
      <c r="M707" s="86">
        <v>28733.935078692313</v>
      </c>
      <c r="N707" s="86">
        <v>28733.935078692313</v>
      </c>
      <c r="O707" s="86">
        <v>0</v>
      </c>
      <c r="P707" s="86">
        <v>0</v>
      </c>
      <c r="Q707" s="86">
        <v>0</v>
      </c>
      <c r="R707" s="86">
        <v>0</v>
      </c>
      <c r="S707" s="86">
        <v>0</v>
      </c>
      <c r="T707" s="86">
        <v>0</v>
      </c>
      <c r="U707" s="86">
        <v>0</v>
      </c>
      <c r="V707" s="86">
        <v>0</v>
      </c>
      <c r="W707" s="86">
        <v>28733.935078692313</v>
      </c>
      <c r="X707" s="86">
        <v>28733.935078692313</v>
      </c>
      <c r="Y707" s="86">
        <v>0</v>
      </c>
      <c r="Z707" s="86">
        <v>0</v>
      </c>
      <c r="AA707" s="86">
        <v>0</v>
      </c>
      <c r="AB707" s="86">
        <v>0</v>
      </c>
      <c r="AC707" s="86">
        <v>0</v>
      </c>
      <c r="AD707" s="86">
        <v>0</v>
      </c>
      <c r="AE707" s="86">
        <v>0</v>
      </c>
      <c r="AF707" s="86">
        <v>0</v>
      </c>
      <c r="AG707" s="86">
        <v>28733.935078692313</v>
      </c>
      <c r="AH707" s="87">
        <v>28733.935078692313</v>
      </c>
    </row>
    <row r="708" spans="1:34" ht="15" customHeight="1" outlineLevel="3">
      <c r="A708" s="44"/>
      <c r="B708" s="83"/>
      <c r="C708" s="84" t="s">
        <v>748</v>
      </c>
      <c r="D708" s="85">
        <f t="shared" si="84"/>
        <v>172403.61047215387</v>
      </c>
      <c r="E708" s="86">
        <v>0</v>
      </c>
      <c r="F708" s="86">
        <v>0</v>
      </c>
      <c r="G708" s="86">
        <v>0</v>
      </c>
      <c r="H708" s="86">
        <v>0</v>
      </c>
      <c r="I708" s="86">
        <v>0</v>
      </c>
      <c r="J708" s="86">
        <v>0</v>
      </c>
      <c r="K708" s="86">
        <v>0</v>
      </c>
      <c r="L708" s="86">
        <v>0</v>
      </c>
      <c r="M708" s="86">
        <v>28733.935078692313</v>
      </c>
      <c r="N708" s="86">
        <v>28733.935078692313</v>
      </c>
      <c r="O708" s="86">
        <v>0</v>
      </c>
      <c r="P708" s="86">
        <v>0</v>
      </c>
      <c r="Q708" s="86">
        <v>0</v>
      </c>
      <c r="R708" s="86">
        <v>0</v>
      </c>
      <c r="S708" s="86">
        <v>0</v>
      </c>
      <c r="T708" s="86">
        <v>0</v>
      </c>
      <c r="U708" s="86">
        <v>0</v>
      </c>
      <c r="V708" s="86">
        <v>0</v>
      </c>
      <c r="W708" s="86">
        <v>28733.935078692313</v>
      </c>
      <c r="X708" s="86">
        <v>28733.935078692313</v>
      </c>
      <c r="Y708" s="86">
        <v>0</v>
      </c>
      <c r="Z708" s="86">
        <v>0</v>
      </c>
      <c r="AA708" s="86">
        <v>0</v>
      </c>
      <c r="AB708" s="86">
        <v>0</v>
      </c>
      <c r="AC708" s="86">
        <v>0</v>
      </c>
      <c r="AD708" s="86">
        <v>0</v>
      </c>
      <c r="AE708" s="86">
        <v>0</v>
      </c>
      <c r="AF708" s="86">
        <v>0</v>
      </c>
      <c r="AG708" s="86">
        <v>28733.935078692313</v>
      </c>
      <c r="AH708" s="87">
        <v>28733.935078692313</v>
      </c>
    </row>
    <row r="709" spans="1:34" ht="15" customHeight="1" outlineLevel="3">
      <c r="A709" s="44"/>
      <c r="B709" s="83"/>
      <c r="C709" s="84" t="s">
        <v>749</v>
      </c>
      <c r="D709" s="85">
        <f t="shared" si="84"/>
        <v>172403.61047215387</v>
      </c>
      <c r="E709" s="86">
        <v>0</v>
      </c>
      <c r="F709" s="86">
        <v>0</v>
      </c>
      <c r="G709" s="86">
        <v>0</v>
      </c>
      <c r="H709" s="86">
        <v>0</v>
      </c>
      <c r="I709" s="86">
        <v>0</v>
      </c>
      <c r="J709" s="86">
        <v>0</v>
      </c>
      <c r="K709" s="86">
        <v>0</v>
      </c>
      <c r="L709" s="86">
        <v>0</v>
      </c>
      <c r="M709" s="86">
        <v>28733.935078692313</v>
      </c>
      <c r="N709" s="86">
        <v>28733.935078692313</v>
      </c>
      <c r="O709" s="86">
        <v>0</v>
      </c>
      <c r="P709" s="86">
        <v>0</v>
      </c>
      <c r="Q709" s="86">
        <v>0</v>
      </c>
      <c r="R709" s="86">
        <v>0</v>
      </c>
      <c r="S709" s="86">
        <v>0</v>
      </c>
      <c r="T709" s="86">
        <v>0</v>
      </c>
      <c r="U709" s="86">
        <v>0</v>
      </c>
      <c r="V709" s="86">
        <v>0</v>
      </c>
      <c r="W709" s="86">
        <v>28733.935078692313</v>
      </c>
      <c r="X709" s="86">
        <v>28733.935078692313</v>
      </c>
      <c r="Y709" s="86">
        <v>0</v>
      </c>
      <c r="Z709" s="86">
        <v>0</v>
      </c>
      <c r="AA709" s="86">
        <v>0</v>
      </c>
      <c r="AB709" s="86">
        <v>0</v>
      </c>
      <c r="AC709" s="86">
        <v>0</v>
      </c>
      <c r="AD709" s="86">
        <v>0</v>
      </c>
      <c r="AE709" s="86">
        <v>0</v>
      </c>
      <c r="AF709" s="86">
        <v>0</v>
      </c>
      <c r="AG709" s="86">
        <v>28733.935078692313</v>
      </c>
      <c r="AH709" s="87">
        <v>28733.935078692313</v>
      </c>
    </row>
    <row r="710" spans="1:34" ht="15" customHeight="1" outlineLevel="3">
      <c r="A710" s="44"/>
      <c r="B710" s="83"/>
      <c r="C710" s="84" t="s">
        <v>750</v>
      </c>
      <c r="D710" s="85">
        <f t="shared" si="84"/>
        <v>172403.61047215387</v>
      </c>
      <c r="E710" s="86">
        <v>0</v>
      </c>
      <c r="F710" s="86">
        <v>0</v>
      </c>
      <c r="G710" s="86">
        <v>0</v>
      </c>
      <c r="H710" s="86">
        <v>0</v>
      </c>
      <c r="I710" s="86">
        <v>0</v>
      </c>
      <c r="J710" s="86">
        <v>0</v>
      </c>
      <c r="K710" s="86">
        <v>0</v>
      </c>
      <c r="L710" s="86">
        <v>0</v>
      </c>
      <c r="M710" s="86">
        <v>28733.935078692313</v>
      </c>
      <c r="N710" s="86">
        <v>28733.935078692313</v>
      </c>
      <c r="O710" s="86">
        <v>0</v>
      </c>
      <c r="P710" s="86">
        <v>0</v>
      </c>
      <c r="Q710" s="86">
        <v>0</v>
      </c>
      <c r="R710" s="86">
        <v>0</v>
      </c>
      <c r="S710" s="86">
        <v>0</v>
      </c>
      <c r="T710" s="86">
        <v>0</v>
      </c>
      <c r="U710" s="86">
        <v>0</v>
      </c>
      <c r="V710" s="86">
        <v>0</v>
      </c>
      <c r="W710" s="86">
        <v>28733.935078692313</v>
      </c>
      <c r="X710" s="86">
        <v>28733.935078692313</v>
      </c>
      <c r="Y710" s="86">
        <v>0</v>
      </c>
      <c r="Z710" s="86">
        <v>0</v>
      </c>
      <c r="AA710" s="86">
        <v>0</v>
      </c>
      <c r="AB710" s="86">
        <v>0</v>
      </c>
      <c r="AC710" s="86">
        <v>0</v>
      </c>
      <c r="AD710" s="86">
        <v>0</v>
      </c>
      <c r="AE710" s="86">
        <v>0</v>
      </c>
      <c r="AF710" s="86">
        <v>0</v>
      </c>
      <c r="AG710" s="86">
        <v>28733.935078692313</v>
      </c>
      <c r="AH710" s="87">
        <v>28733.935078692313</v>
      </c>
    </row>
    <row r="711" spans="1:34" ht="15" customHeight="1" outlineLevel="3">
      <c r="A711" s="44"/>
      <c r="B711" s="83"/>
      <c r="C711" s="84" t="s">
        <v>751</v>
      </c>
      <c r="D711" s="85">
        <f t="shared" si="84"/>
        <v>172403.61047215387</v>
      </c>
      <c r="E711" s="86">
        <v>0</v>
      </c>
      <c r="F711" s="86">
        <v>0</v>
      </c>
      <c r="G711" s="86">
        <v>0</v>
      </c>
      <c r="H711" s="86">
        <v>0</v>
      </c>
      <c r="I711" s="86">
        <v>0</v>
      </c>
      <c r="J711" s="86">
        <v>0</v>
      </c>
      <c r="K711" s="86">
        <v>0</v>
      </c>
      <c r="L711" s="86">
        <v>0</v>
      </c>
      <c r="M711" s="86">
        <v>28733.935078692313</v>
      </c>
      <c r="N711" s="86">
        <v>28733.935078692313</v>
      </c>
      <c r="O711" s="86">
        <v>0</v>
      </c>
      <c r="P711" s="86">
        <v>0</v>
      </c>
      <c r="Q711" s="86">
        <v>0</v>
      </c>
      <c r="R711" s="86">
        <v>0</v>
      </c>
      <c r="S711" s="86">
        <v>0</v>
      </c>
      <c r="T711" s="86">
        <v>0</v>
      </c>
      <c r="U711" s="86">
        <v>0</v>
      </c>
      <c r="V711" s="86">
        <v>0</v>
      </c>
      <c r="W711" s="86">
        <v>28733.935078692313</v>
      </c>
      <c r="X711" s="86">
        <v>28733.935078692313</v>
      </c>
      <c r="Y711" s="86">
        <v>0</v>
      </c>
      <c r="Z711" s="86">
        <v>0</v>
      </c>
      <c r="AA711" s="86">
        <v>0</v>
      </c>
      <c r="AB711" s="86">
        <v>0</v>
      </c>
      <c r="AC711" s="86">
        <v>0</v>
      </c>
      <c r="AD711" s="86">
        <v>0</v>
      </c>
      <c r="AE711" s="86">
        <v>0</v>
      </c>
      <c r="AF711" s="86">
        <v>0</v>
      </c>
      <c r="AG711" s="86">
        <v>28733.935078692313</v>
      </c>
      <c r="AH711" s="87">
        <v>28733.935078692313</v>
      </c>
    </row>
    <row r="712" spans="1:34" ht="15" customHeight="1" outlineLevel="3">
      <c r="A712" s="44"/>
      <c r="B712" s="83"/>
      <c r="C712" s="84" t="s">
        <v>752</v>
      </c>
      <c r="D712" s="85">
        <f t="shared" si="84"/>
        <v>172403.61047215387</v>
      </c>
      <c r="E712" s="86">
        <v>0</v>
      </c>
      <c r="F712" s="86">
        <v>0</v>
      </c>
      <c r="G712" s="86">
        <v>0</v>
      </c>
      <c r="H712" s="86">
        <v>0</v>
      </c>
      <c r="I712" s="86">
        <v>0</v>
      </c>
      <c r="J712" s="86">
        <v>0</v>
      </c>
      <c r="K712" s="86">
        <v>0</v>
      </c>
      <c r="L712" s="86">
        <v>0</v>
      </c>
      <c r="M712" s="86">
        <v>28733.935078692313</v>
      </c>
      <c r="N712" s="86">
        <v>28733.935078692313</v>
      </c>
      <c r="O712" s="86">
        <v>0</v>
      </c>
      <c r="P712" s="86">
        <v>0</v>
      </c>
      <c r="Q712" s="86">
        <v>0</v>
      </c>
      <c r="R712" s="86">
        <v>0</v>
      </c>
      <c r="S712" s="86">
        <v>0</v>
      </c>
      <c r="T712" s="86">
        <v>0</v>
      </c>
      <c r="U712" s="86">
        <v>0</v>
      </c>
      <c r="V712" s="86">
        <v>0</v>
      </c>
      <c r="W712" s="86">
        <v>28733.935078692313</v>
      </c>
      <c r="X712" s="86">
        <v>28733.935078692313</v>
      </c>
      <c r="Y712" s="86">
        <v>0</v>
      </c>
      <c r="Z712" s="86">
        <v>0</v>
      </c>
      <c r="AA712" s="86">
        <v>0</v>
      </c>
      <c r="AB712" s="86">
        <v>0</v>
      </c>
      <c r="AC712" s="86">
        <v>0</v>
      </c>
      <c r="AD712" s="86">
        <v>0</v>
      </c>
      <c r="AE712" s="86">
        <v>0</v>
      </c>
      <c r="AF712" s="86">
        <v>0</v>
      </c>
      <c r="AG712" s="86">
        <v>28733.935078692313</v>
      </c>
      <c r="AH712" s="87">
        <v>28733.935078692313</v>
      </c>
    </row>
    <row r="713" spans="1:34" ht="15" customHeight="1" outlineLevel="3">
      <c r="A713" s="44"/>
      <c r="B713" s="83"/>
      <c r="C713" s="84" t="s">
        <v>753</v>
      </c>
      <c r="D713" s="85">
        <f t="shared" si="84"/>
        <v>172403.61047215387</v>
      </c>
      <c r="E713" s="86">
        <v>0</v>
      </c>
      <c r="F713" s="86">
        <v>0</v>
      </c>
      <c r="G713" s="86">
        <v>0</v>
      </c>
      <c r="H713" s="86">
        <v>0</v>
      </c>
      <c r="I713" s="86">
        <v>0</v>
      </c>
      <c r="J713" s="86">
        <v>0</v>
      </c>
      <c r="K713" s="86">
        <v>0</v>
      </c>
      <c r="L713" s="86">
        <v>0</v>
      </c>
      <c r="M713" s="86">
        <v>28733.935078692313</v>
      </c>
      <c r="N713" s="86">
        <v>28733.935078692313</v>
      </c>
      <c r="O713" s="86">
        <v>0</v>
      </c>
      <c r="P713" s="86">
        <v>0</v>
      </c>
      <c r="Q713" s="86">
        <v>0</v>
      </c>
      <c r="R713" s="86">
        <v>0</v>
      </c>
      <c r="S713" s="86">
        <v>0</v>
      </c>
      <c r="T713" s="86">
        <v>0</v>
      </c>
      <c r="U713" s="86">
        <v>0</v>
      </c>
      <c r="V713" s="86">
        <v>0</v>
      </c>
      <c r="W713" s="86">
        <v>28733.935078692313</v>
      </c>
      <c r="X713" s="86">
        <v>28733.935078692313</v>
      </c>
      <c r="Y713" s="86">
        <v>0</v>
      </c>
      <c r="Z713" s="86">
        <v>0</v>
      </c>
      <c r="AA713" s="86">
        <v>0</v>
      </c>
      <c r="AB713" s="86">
        <v>0</v>
      </c>
      <c r="AC713" s="86">
        <v>0</v>
      </c>
      <c r="AD713" s="86">
        <v>0</v>
      </c>
      <c r="AE713" s="86">
        <v>0</v>
      </c>
      <c r="AF713" s="86">
        <v>0</v>
      </c>
      <c r="AG713" s="86">
        <v>28733.935078692313</v>
      </c>
      <c r="AH713" s="87">
        <v>28733.935078692313</v>
      </c>
    </row>
    <row r="714" spans="1:34" ht="15" customHeight="1" outlineLevel="3">
      <c r="A714" s="44"/>
      <c r="B714" s="83"/>
      <c r="C714" s="84" t="s">
        <v>754</v>
      </c>
      <c r="D714" s="85">
        <f t="shared" si="84"/>
        <v>172403.61047215387</v>
      </c>
      <c r="E714" s="86">
        <v>0</v>
      </c>
      <c r="F714" s="86">
        <v>0</v>
      </c>
      <c r="G714" s="86">
        <v>0</v>
      </c>
      <c r="H714" s="86">
        <v>0</v>
      </c>
      <c r="I714" s="86">
        <v>0</v>
      </c>
      <c r="J714" s="86">
        <v>0</v>
      </c>
      <c r="K714" s="86">
        <v>0</v>
      </c>
      <c r="L714" s="86">
        <v>0</v>
      </c>
      <c r="M714" s="86">
        <v>28733.935078692313</v>
      </c>
      <c r="N714" s="86">
        <v>28733.935078692313</v>
      </c>
      <c r="O714" s="86">
        <v>0</v>
      </c>
      <c r="P714" s="86">
        <v>0</v>
      </c>
      <c r="Q714" s="86">
        <v>0</v>
      </c>
      <c r="R714" s="86">
        <v>0</v>
      </c>
      <c r="S714" s="86">
        <v>0</v>
      </c>
      <c r="T714" s="86">
        <v>0</v>
      </c>
      <c r="U714" s="86">
        <v>0</v>
      </c>
      <c r="V714" s="86">
        <v>0</v>
      </c>
      <c r="W714" s="86">
        <v>28733.935078692313</v>
      </c>
      <c r="X714" s="86">
        <v>28733.935078692313</v>
      </c>
      <c r="Y714" s="86">
        <v>0</v>
      </c>
      <c r="Z714" s="86">
        <v>0</v>
      </c>
      <c r="AA714" s="86">
        <v>0</v>
      </c>
      <c r="AB714" s="86">
        <v>0</v>
      </c>
      <c r="AC714" s="86">
        <v>0</v>
      </c>
      <c r="AD714" s="86">
        <v>0</v>
      </c>
      <c r="AE714" s="86">
        <v>0</v>
      </c>
      <c r="AF714" s="86">
        <v>0</v>
      </c>
      <c r="AG714" s="86">
        <v>28733.935078692313</v>
      </c>
      <c r="AH714" s="87">
        <v>28733.935078692313</v>
      </c>
    </row>
    <row r="715" spans="1:34" ht="15" customHeight="1" outlineLevel="3">
      <c r="A715" s="44"/>
      <c r="B715" s="83"/>
      <c r="C715" s="84" t="s">
        <v>755</v>
      </c>
      <c r="D715" s="85">
        <f t="shared" si="84"/>
        <v>172403.61047215387</v>
      </c>
      <c r="E715" s="86">
        <v>0</v>
      </c>
      <c r="F715" s="86">
        <v>0</v>
      </c>
      <c r="G715" s="86">
        <v>0</v>
      </c>
      <c r="H715" s="86">
        <v>0</v>
      </c>
      <c r="I715" s="86">
        <v>0</v>
      </c>
      <c r="J715" s="86">
        <v>0</v>
      </c>
      <c r="K715" s="86">
        <v>0</v>
      </c>
      <c r="L715" s="86">
        <v>0</v>
      </c>
      <c r="M715" s="86">
        <v>28733.935078692313</v>
      </c>
      <c r="N715" s="86">
        <v>28733.935078692313</v>
      </c>
      <c r="O715" s="86">
        <v>0</v>
      </c>
      <c r="P715" s="86">
        <v>0</v>
      </c>
      <c r="Q715" s="86">
        <v>0</v>
      </c>
      <c r="R715" s="86">
        <v>0</v>
      </c>
      <c r="S715" s="86">
        <v>0</v>
      </c>
      <c r="T715" s="86">
        <v>0</v>
      </c>
      <c r="U715" s="86">
        <v>0</v>
      </c>
      <c r="V715" s="86">
        <v>0</v>
      </c>
      <c r="W715" s="86">
        <v>28733.935078692313</v>
      </c>
      <c r="X715" s="86">
        <v>28733.935078692313</v>
      </c>
      <c r="Y715" s="86">
        <v>0</v>
      </c>
      <c r="Z715" s="86">
        <v>0</v>
      </c>
      <c r="AA715" s="86">
        <v>0</v>
      </c>
      <c r="AB715" s="86">
        <v>0</v>
      </c>
      <c r="AC715" s="86">
        <v>0</v>
      </c>
      <c r="AD715" s="86">
        <v>0</v>
      </c>
      <c r="AE715" s="86">
        <v>0</v>
      </c>
      <c r="AF715" s="86">
        <v>0</v>
      </c>
      <c r="AG715" s="86">
        <v>28733.935078692313</v>
      </c>
      <c r="AH715" s="87">
        <v>28733.935078692313</v>
      </c>
    </row>
    <row r="716" spans="1:34" ht="15" customHeight="1" outlineLevel="3">
      <c r="A716" s="44"/>
      <c r="B716" s="83"/>
      <c r="C716" s="84" t="s">
        <v>756</v>
      </c>
      <c r="D716" s="85">
        <f t="shared" si="84"/>
        <v>172403.61047215387</v>
      </c>
      <c r="E716" s="86">
        <v>0</v>
      </c>
      <c r="F716" s="86">
        <v>0</v>
      </c>
      <c r="G716" s="86">
        <v>0</v>
      </c>
      <c r="H716" s="86">
        <v>0</v>
      </c>
      <c r="I716" s="86">
        <v>0</v>
      </c>
      <c r="J716" s="86">
        <v>0</v>
      </c>
      <c r="K716" s="86">
        <v>0</v>
      </c>
      <c r="L716" s="86">
        <v>0</v>
      </c>
      <c r="M716" s="86">
        <v>28733.935078692313</v>
      </c>
      <c r="N716" s="86">
        <v>28733.935078692313</v>
      </c>
      <c r="O716" s="86">
        <v>0</v>
      </c>
      <c r="P716" s="86">
        <v>0</v>
      </c>
      <c r="Q716" s="86">
        <v>0</v>
      </c>
      <c r="R716" s="86">
        <v>0</v>
      </c>
      <c r="S716" s="86">
        <v>0</v>
      </c>
      <c r="T716" s="86">
        <v>0</v>
      </c>
      <c r="U716" s="86">
        <v>0</v>
      </c>
      <c r="V716" s="86">
        <v>0</v>
      </c>
      <c r="W716" s="86">
        <v>28733.935078692313</v>
      </c>
      <c r="X716" s="86">
        <v>28733.935078692313</v>
      </c>
      <c r="Y716" s="86">
        <v>0</v>
      </c>
      <c r="Z716" s="86">
        <v>0</v>
      </c>
      <c r="AA716" s="86">
        <v>0</v>
      </c>
      <c r="AB716" s="86">
        <v>0</v>
      </c>
      <c r="AC716" s="86">
        <v>0</v>
      </c>
      <c r="AD716" s="86">
        <v>0</v>
      </c>
      <c r="AE716" s="86">
        <v>0</v>
      </c>
      <c r="AF716" s="86">
        <v>0</v>
      </c>
      <c r="AG716" s="86">
        <v>28733.935078692313</v>
      </c>
      <c r="AH716" s="87">
        <v>28733.935078692313</v>
      </c>
    </row>
    <row r="717" spans="1:34" ht="15" customHeight="1" outlineLevel="3">
      <c r="A717" s="44"/>
      <c r="B717" s="83"/>
      <c r="C717" s="84" t="s">
        <v>757</v>
      </c>
      <c r="D717" s="85">
        <f t="shared" si="84"/>
        <v>172403.61047215387</v>
      </c>
      <c r="E717" s="86">
        <v>0</v>
      </c>
      <c r="F717" s="86">
        <v>0</v>
      </c>
      <c r="G717" s="86">
        <v>0</v>
      </c>
      <c r="H717" s="86">
        <v>0</v>
      </c>
      <c r="I717" s="86">
        <v>0</v>
      </c>
      <c r="J717" s="86">
        <v>0</v>
      </c>
      <c r="K717" s="86">
        <v>0</v>
      </c>
      <c r="L717" s="86">
        <v>0</v>
      </c>
      <c r="M717" s="86">
        <v>28733.935078692313</v>
      </c>
      <c r="N717" s="86">
        <v>28733.935078692313</v>
      </c>
      <c r="O717" s="86">
        <v>0</v>
      </c>
      <c r="P717" s="86">
        <v>0</v>
      </c>
      <c r="Q717" s="86">
        <v>0</v>
      </c>
      <c r="R717" s="86">
        <v>0</v>
      </c>
      <c r="S717" s="86">
        <v>0</v>
      </c>
      <c r="T717" s="86">
        <v>0</v>
      </c>
      <c r="U717" s="86">
        <v>0</v>
      </c>
      <c r="V717" s="86">
        <v>0</v>
      </c>
      <c r="W717" s="86">
        <v>28733.935078692313</v>
      </c>
      <c r="X717" s="86">
        <v>28733.935078692313</v>
      </c>
      <c r="Y717" s="86">
        <v>0</v>
      </c>
      <c r="Z717" s="86">
        <v>0</v>
      </c>
      <c r="AA717" s="86">
        <v>0</v>
      </c>
      <c r="AB717" s="86">
        <v>0</v>
      </c>
      <c r="AC717" s="86">
        <v>0</v>
      </c>
      <c r="AD717" s="86">
        <v>0</v>
      </c>
      <c r="AE717" s="86">
        <v>0</v>
      </c>
      <c r="AF717" s="86">
        <v>0</v>
      </c>
      <c r="AG717" s="86">
        <v>28733.935078692313</v>
      </c>
      <c r="AH717" s="87">
        <v>28733.935078692313</v>
      </c>
    </row>
    <row r="718" spans="1:34" ht="15" customHeight="1" outlineLevel="3">
      <c r="A718" s="44"/>
      <c r="B718" s="83"/>
      <c r="C718" s="84" t="s">
        <v>758</v>
      </c>
      <c r="D718" s="85">
        <f t="shared" si="84"/>
        <v>172403.61047215387</v>
      </c>
      <c r="E718" s="86">
        <v>0</v>
      </c>
      <c r="F718" s="86">
        <v>0</v>
      </c>
      <c r="G718" s="86">
        <v>0</v>
      </c>
      <c r="H718" s="86">
        <v>0</v>
      </c>
      <c r="I718" s="86">
        <v>0</v>
      </c>
      <c r="J718" s="86">
        <v>0</v>
      </c>
      <c r="K718" s="86">
        <v>0</v>
      </c>
      <c r="L718" s="86">
        <v>0</v>
      </c>
      <c r="M718" s="86">
        <v>28733.935078692313</v>
      </c>
      <c r="N718" s="86">
        <v>28733.935078692313</v>
      </c>
      <c r="O718" s="86">
        <v>0</v>
      </c>
      <c r="P718" s="86">
        <v>0</v>
      </c>
      <c r="Q718" s="86">
        <v>0</v>
      </c>
      <c r="R718" s="86">
        <v>0</v>
      </c>
      <c r="S718" s="86">
        <v>0</v>
      </c>
      <c r="T718" s="86">
        <v>0</v>
      </c>
      <c r="U718" s="86">
        <v>0</v>
      </c>
      <c r="V718" s="86">
        <v>0</v>
      </c>
      <c r="W718" s="86">
        <v>28733.935078692313</v>
      </c>
      <c r="X718" s="86">
        <v>28733.935078692313</v>
      </c>
      <c r="Y718" s="86">
        <v>0</v>
      </c>
      <c r="Z718" s="86">
        <v>0</v>
      </c>
      <c r="AA718" s="86">
        <v>0</v>
      </c>
      <c r="AB718" s="86">
        <v>0</v>
      </c>
      <c r="AC718" s="86">
        <v>0</v>
      </c>
      <c r="AD718" s="86">
        <v>0</v>
      </c>
      <c r="AE718" s="86">
        <v>0</v>
      </c>
      <c r="AF718" s="86">
        <v>0</v>
      </c>
      <c r="AG718" s="86">
        <v>28733.935078692313</v>
      </c>
      <c r="AH718" s="87">
        <v>28733.935078692313</v>
      </c>
    </row>
    <row r="719" spans="1:34" ht="15" customHeight="1" outlineLevel="3">
      <c r="A719" s="44"/>
      <c r="B719" s="83"/>
      <c r="C719" s="84" t="s">
        <v>759</v>
      </c>
      <c r="D719" s="85">
        <f t="shared" si="84"/>
        <v>172403.61047215387</v>
      </c>
      <c r="E719" s="86">
        <v>0</v>
      </c>
      <c r="F719" s="86">
        <v>0</v>
      </c>
      <c r="G719" s="86">
        <v>0</v>
      </c>
      <c r="H719" s="86">
        <v>0</v>
      </c>
      <c r="I719" s="86">
        <v>0</v>
      </c>
      <c r="J719" s="86">
        <v>0</v>
      </c>
      <c r="K719" s="86">
        <v>0</v>
      </c>
      <c r="L719" s="86">
        <v>0</v>
      </c>
      <c r="M719" s="86">
        <v>28733.935078692313</v>
      </c>
      <c r="N719" s="86">
        <v>28733.935078692313</v>
      </c>
      <c r="O719" s="86">
        <v>0</v>
      </c>
      <c r="P719" s="86">
        <v>0</v>
      </c>
      <c r="Q719" s="86">
        <v>0</v>
      </c>
      <c r="R719" s="86">
        <v>0</v>
      </c>
      <c r="S719" s="86">
        <v>0</v>
      </c>
      <c r="T719" s="86">
        <v>0</v>
      </c>
      <c r="U719" s="86">
        <v>0</v>
      </c>
      <c r="V719" s="86">
        <v>0</v>
      </c>
      <c r="W719" s="86">
        <v>28733.935078692313</v>
      </c>
      <c r="X719" s="86">
        <v>28733.935078692313</v>
      </c>
      <c r="Y719" s="86">
        <v>0</v>
      </c>
      <c r="Z719" s="86">
        <v>0</v>
      </c>
      <c r="AA719" s="86">
        <v>0</v>
      </c>
      <c r="AB719" s="86">
        <v>0</v>
      </c>
      <c r="AC719" s="86">
        <v>0</v>
      </c>
      <c r="AD719" s="86">
        <v>0</v>
      </c>
      <c r="AE719" s="86">
        <v>0</v>
      </c>
      <c r="AF719" s="86">
        <v>0</v>
      </c>
      <c r="AG719" s="86">
        <v>28733.935078692313</v>
      </c>
      <c r="AH719" s="87">
        <v>28733.935078692313</v>
      </c>
    </row>
    <row r="720" spans="1:34" ht="15" customHeight="1" outlineLevel="3">
      <c r="A720" s="44"/>
      <c r="B720" s="83"/>
      <c r="C720" s="84" t="s">
        <v>507</v>
      </c>
      <c r="D720" s="85">
        <f t="shared" si="84"/>
        <v>172403.61047215387</v>
      </c>
      <c r="E720" s="86">
        <v>0</v>
      </c>
      <c r="F720" s="86">
        <v>0</v>
      </c>
      <c r="G720" s="86">
        <v>0</v>
      </c>
      <c r="H720" s="86">
        <v>0</v>
      </c>
      <c r="I720" s="86">
        <v>0</v>
      </c>
      <c r="J720" s="86">
        <v>0</v>
      </c>
      <c r="K720" s="86">
        <v>0</v>
      </c>
      <c r="L720" s="86">
        <v>0</v>
      </c>
      <c r="M720" s="86">
        <v>28733.935078692313</v>
      </c>
      <c r="N720" s="86">
        <v>28733.935078692313</v>
      </c>
      <c r="O720" s="86">
        <v>0</v>
      </c>
      <c r="P720" s="86">
        <v>0</v>
      </c>
      <c r="Q720" s="86">
        <v>0</v>
      </c>
      <c r="R720" s="86">
        <v>0</v>
      </c>
      <c r="S720" s="86">
        <v>0</v>
      </c>
      <c r="T720" s="86">
        <v>0</v>
      </c>
      <c r="U720" s="86">
        <v>0</v>
      </c>
      <c r="V720" s="86">
        <v>0</v>
      </c>
      <c r="W720" s="86">
        <v>28733.935078692313</v>
      </c>
      <c r="X720" s="86">
        <v>28733.935078692313</v>
      </c>
      <c r="Y720" s="86">
        <v>0</v>
      </c>
      <c r="Z720" s="86">
        <v>0</v>
      </c>
      <c r="AA720" s="86">
        <v>0</v>
      </c>
      <c r="AB720" s="86">
        <v>0</v>
      </c>
      <c r="AC720" s="86">
        <v>0</v>
      </c>
      <c r="AD720" s="86">
        <v>0</v>
      </c>
      <c r="AE720" s="86">
        <v>0</v>
      </c>
      <c r="AF720" s="86">
        <v>0</v>
      </c>
      <c r="AG720" s="86">
        <v>28733.935078692313</v>
      </c>
      <c r="AH720" s="87">
        <v>28733.935078692313</v>
      </c>
    </row>
    <row r="721" spans="1:34" ht="15" customHeight="1" outlineLevel="3">
      <c r="A721" s="44"/>
      <c r="B721" s="83"/>
      <c r="C721" s="84" t="s">
        <v>760</v>
      </c>
      <c r="D721" s="85">
        <f t="shared" si="84"/>
        <v>172403.61047215387</v>
      </c>
      <c r="E721" s="86">
        <v>0</v>
      </c>
      <c r="F721" s="86">
        <v>0</v>
      </c>
      <c r="G721" s="86">
        <v>0</v>
      </c>
      <c r="H721" s="86">
        <v>0</v>
      </c>
      <c r="I721" s="86">
        <v>0</v>
      </c>
      <c r="J721" s="86">
        <v>0</v>
      </c>
      <c r="K721" s="86">
        <v>0</v>
      </c>
      <c r="L721" s="86">
        <v>0</v>
      </c>
      <c r="M721" s="86">
        <v>28733.935078692313</v>
      </c>
      <c r="N721" s="86">
        <v>28733.935078692313</v>
      </c>
      <c r="O721" s="86">
        <v>0</v>
      </c>
      <c r="P721" s="86">
        <v>0</v>
      </c>
      <c r="Q721" s="86">
        <v>0</v>
      </c>
      <c r="R721" s="86">
        <v>0</v>
      </c>
      <c r="S721" s="86">
        <v>0</v>
      </c>
      <c r="T721" s="86">
        <v>0</v>
      </c>
      <c r="U721" s="86">
        <v>0</v>
      </c>
      <c r="V721" s="86">
        <v>0</v>
      </c>
      <c r="W721" s="86">
        <v>28733.935078692313</v>
      </c>
      <c r="X721" s="86">
        <v>28733.935078692313</v>
      </c>
      <c r="Y721" s="86">
        <v>0</v>
      </c>
      <c r="Z721" s="86">
        <v>0</v>
      </c>
      <c r="AA721" s="86">
        <v>0</v>
      </c>
      <c r="AB721" s="86">
        <v>0</v>
      </c>
      <c r="AC721" s="86">
        <v>0</v>
      </c>
      <c r="AD721" s="86">
        <v>0</v>
      </c>
      <c r="AE721" s="86">
        <v>0</v>
      </c>
      <c r="AF721" s="86">
        <v>0</v>
      </c>
      <c r="AG721" s="86">
        <v>28733.935078692313</v>
      </c>
      <c r="AH721" s="87">
        <v>28733.935078692313</v>
      </c>
    </row>
    <row r="722" spans="1:34" ht="15" customHeight="1" outlineLevel="3">
      <c r="A722" s="44"/>
      <c r="B722" s="83"/>
      <c r="C722" s="84" t="s">
        <v>761</v>
      </c>
      <c r="D722" s="85">
        <f t="shared" si="84"/>
        <v>172403.61047215387</v>
      </c>
      <c r="E722" s="86">
        <v>0</v>
      </c>
      <c r="F722" s="86">
        <v>0</v>
      </c>
      <c r="G722" s="86">
        <v>0</v>
      </c>
      <c r="H722" s="86">
        <v>0</v>
      </c>
      <c r="I722" s="86">
        <v>0</v>
      </c>
      <c r="J722" s="86">
        <v>0</v>
      </c>
      <c r="K722" s="86">
        <v>0</v>
      </c>
      <c r="L722" s="86">
        <v>0</v>
      </c>
      <c r="M722" s="86">
        <v>28733.935078692313</v>
      </c>
      <c r="N722" s="86">
        <v>28733.935078692313</v>
      </c>
      <c r="O722" s="86">
        <v>0</v>
      </c>
      <c r="P722" s="86">
        <v>0</v>
      </c>
      <c r="Q722" s="86">
        <v>0</v>
      </c>
      <c r="R722" s="86">
        <v>0</v>
      </c>
      <c r="S722" s="86">
        <v>0</v>
      </c>
      <c r="T722" s="86">
        <v>0</v>
      </c>
      <c r="U722" s="86">
        <v>0</v>
      </c>
      <c r="V722" s="86">
        <v>0</v>
      </c>
      <c r="W722" s="86">
        <v>28733.935078692313</v>
      </c>
      <c r="X722" s="86">
        <v>28733.935078692313</v>
      </c>
      <c r="Y722" s="86">
        <v>0</v>
      </c>
      <c r="Z722" s="86">
        <v>0</v>
      </c>
      <c r="AA722" s="86">
        <v>0</v>
      </c>
      <c r="AB722" s="86">
        <v>0</v>
      </c>
      <c r="AC722" s="86">
        <v>0</v>
      </c>
      <c r="AD722" s="86">
        <v>0</v>
      </c>
      <c r="AE722" s="86">
        <v>0</v>
      </c>
      <c r="AF722" s="86">
        <v>0</v>
      </c>
      <c r="AG722" s="86">
        <v>28733.935078692313</v>
      </c>
      <c r="AH722" s="87">
        <v>28733.935078692313</v>
      </c>
    </row>
    <row r="723" spans="1:34" ht="15" customHeight="1" outlineLevel="3">
      <c r="A723" s="44"/>
      <c r="B723" s="83"/>
      <c r="C723" s="84" t="s">
        <v>762</v>
      </c>
      <c r="D723" s="85">
        <f t="shared" si="84"/>
        <v>172403.61047215387</v>
      </c>
      <c r="E723" s="86">
        <v>0</v>
      </c>
      <c r="F723" s="86">
        <v>0</v>
      </c>
      <c r="G723" s="86">
        <v>0</v>
      </c>
      <c r="H723" s="86">
        <v>0</v>
      </c>
      <c r="I723" s="86">
        <v>0</v>
      </c>
      <c r="J723" s="86">
        <v>0</v>
      </c>
      <c r="K723" s="86">
        <v>0</v>
      </c>
      <c r="L723" s="86">
        <v>0</v>
      </c>
      <c r="M723" s="86">
        <v>28733.935078692313</v>
      </c>
      <c r="N723" s="86">
        <v>28733.935078692313</v>
      </c>
      <c r="O723" s="86">
        <v>0</v>
      </c>
      <c r="P723" s="86">
        <v>0</v>
      </c>
      <c r="Q723" s="86">
        <v>0</v>
      </c>
      <c r="R723" s="86">
        <v>0</v>
      </c>
      <c r="S723" s="86">
        <v>0</v>
      </c>
      <c r="T723" s="86">
        <v>0</v>
      </c>
      <c r="U723" s="86">
        <v>0</v>
      </c>
      <c r="V723" s="86">
        <v>0</v>
      </c>
      <c r="W723" s="86">
        <v>28733.935078692313</v>
      </c>
      <c r="X723" s="86">
        <v>28733.935078692313</v>
      </c>
      <c r="Y723" s="86">
        <v>0</v>
      </c>
      <c r="Z723" s="86">
        <v>0</v>
      </c>
      <c r="AA723" s="86">
        <v>0</v>
      </c>
      <c r="AB723" s="86">
        <v>0</v>
      </c>
      <c r="AC723" s="86">
        <v>0</v>
      </c>
      <c r="AD723" s="86">
        <v>0</v>
      </c>
      <c r="AE723" s="86">
        <v>0</v>
      </c>
      <c r="AF723" s="86">
        <v>0</v>
      </c>
      <c r="AG723" s="86">
        <v>28733.935078692313</v>
      </c>
      <c r="AH723" s="87">
        <v>28733.935078692313</v>
      </c>
    </row>
    <row r="724" spans="1:34" ht="15" customHeight="1" outlineLevel="3">
      <c r="A724" s="44"/>
      <c r="B724" s="83"/>
      <c r="C724" s="84" t="s">
        <v>763</v>
      </c>
      <c r="D724" s="85">
        <f t="shared" si="84"/>
        <v>172403.61047215387</v>
      </c>
      <c r="E724" s="86">
        <v>0</v>
      </c>
      <c r="F724" s="86">
        <v>0</v>
      </c>
      <c r="G724" s="86">
        <v>0</v>
      </c>
      <c r="H724" s="86">
        <v>0</v>
      </c>
      <c r="I724" s="86">
        <v>0</v>
      </c>
      <c r="J724" s="86">
        <v>0</v>
      </c>
      <c r="K724" s="86">
        <v>0</v>
      </c>
      <c r="L724" s="86">
        <v>0</v>
      </c>
      <c r="M724" s="86">
        <v>28733.935078692313</v>
      </c>
      <c r="N724" s="86">
        <v>28733.935078692313</v>
      </c>
      <c r="O724" s="86">
        <v>0</v>
      </c>
      <c r="P724" s="86">
        <v>0</v>
      </c>
      <c r="Q724" s="86">
        <v>0</v>
      </c>
      <c r="R724" s="86">
        <v>0</v>
      </c>
      <c r="S724" s="86">
        <v>0</v>
      </c>
      <c r="T724" s="86">
        <v>0</v>
      </c>
      <c r="U724" s="86">
        <v>0</v>
      </c>
      <c r="V724" s="86">
        <v>0</v>
      </c>
      <c r="W724" s="86">
        <v>28733.935078692313</v>
      </c>
      <c r="X724" s="86">
        <v>28733.935078692313</v>
      </c>
      <c r="Y724" s="86">
        <v>0</v>
      </c>
      <c r="Z724" s="86">
        <v>0</v>
      </c>
      <c r="AA724" s="86">
        <v>0</v>
      </c>
      <c r="AB724" s="86">
        <v>0</v>
      </c>
      <c r="AC724" s="86">
        <v>0</v>
      </c>
      <c r="AD724" s="86">
        <v>0</v>
      </c>
      <c r="AE724" s="86">
        <v>0</v>
      </c>
      <c r="AF724" s="86">
        <v>0</v>
      </c>
      <c r="AG724" s="86">
        <v>28733.935078692313</v>
      </c>
      <c r="AH724" s="87">
        <v>28733.935078692313</v>
      </c>
    </row>
    <row r="725" spans="1:34" ht="15" customHeight="1" outlineLevel="3">
      <c r="A725" s="44"/>
      <c r="B725" s="83"/>
      <c r="C725" s="84" t="s">
        <v>764</v>
      </c>
      <c r="D725" s="85">
        <f t="shared" si="84"/>
        <v>172403.61047215387</v>
      </c>
      <c r="E725" s="86">
        <v>0</v>
      </c>
      <c r="F725" s="86">
        <v>0</v>
      </c>
      <c r="G725" s="86">
        <v>0</v>
      </c>
      <c r="H725" s="86">
        <v>0</v>
      </c>
      <c r="I725" s="86">
        <v>0</v>
      </c>
      <c r="J725" s="86">
        <v>0</v>
      </c>
      <c r="K725" s="86">
        <v>0</v>
      </c>
      <c r="L725" s="86">
        <v>0</v>
      </c>
      <c r="M725" s="86">
        <v>28733.935078692313</v>
      </c>
      <c r="N725" s="86">
        <v>28733.935078692313</v>
      </c>
      <c r="O725" s="86">
        <v>0</v>
      </c>
      <c r="P725" s="86">
        <v>0</v>
      </c>
      <c r="Q725" s="86">
        <v>0</v>
      </c>
      <c r="R725" s="86">
        <v>0</v>
      </c>
      <c r="S725" s="86">
        <v>0</v>
      </c>
      <c r="T725" s="86">
        <v>0</v>
      </c>
      <c r="U725" s="86">
        <v>0</v>
      </c>
      <c r="V725" s="86">
        <v>0</v>
      </c>
      <c r="W725" s="86">
        <v>28733.935078692313</v>
      </c>
      <c r="X725" s="86">
        <v>28733.935078692313</v>
      </c>
      <c r="Y725" s="86">
        <v>0</v>
      </c>
      <c r="Z725" s="86">
        <v>0</v>
      </c>
      <c r="AA725" s="86">
        <v>0</v>
      </c>
      <c r="AB725" s="86">
        <v>0</v>
      </c>
      <c r="AC725" s="86">
        <v>0</v>
      </c>
      <c r="AD725" s="86">
        <v>0</v>
      </c>
      <c r="AE725" s="86">
        <v>0</v>
      </c>
      <c r="AF725" s="86">
        <v>0</v>
      </c>
      <c r="AG725" s="86">
        <v>28733.935078692313</v>
      </c>
      <c r="AH725" s="87">
        <v>28733.935078692313</v>
      </c>
    </row>
    <row r="726" spans="1:34" ht="15" customHeight="1" outlineLevel="3">
      <c r="A726" s="44"/>
      <c r="B726" s="83"/>
      <c r="C726" s="84" t="s">
        <v>765</v>
      </c>
      <c r="D726" s="85">
        <f t="shared" si="84"/>
        <v>172403.61047215387</v>
      </c>
      <c r="E726" s="86">
        <v>0</v>
      </c>
      <c r="F726" s="86">
        <v>0</v>
      </c>
      <c r="G726" s="86">
        <v>0</v>
      </c>
      <c r="H726" s="86">
        <v>0</v>
      </c>
      <c r="I726" s="86">
        <v>0</v>
      </c>
      <c r="J726" s="86">
        <v>0</v>
      </c>
      <c r="K726" s="86">
        <v>0</v>
      </c>
      <c r="L726" s="86">
        <v>0</v>
      </c>
      <c r="M726" s="86">
        <v>28733.935078692313</v>
      </c>
      <c r="N726" s="86">
        <v>28733.935078692313</v>
      </c>
      <c r="O726" s="86">
        <v>0</v>
      </c>
      <c r="P726" s="86">
        <v>0</v>
      </c>
      <c r="Q726" s="86">
        <v>0</v>
      </c>
      <c r="R726" s="86">
        <v>0</v>
      </c>
      <c r="S726" s="86">
        <v>0</v>
      </c>
      <c r="T726" s="86">
        <v>0</v>
      </c>
      <c r="U726" s="86">
        <v>0</v>
      </c>
      <c r="V726" s="86">
        <v>0</v>
      </c>
      <c r="W726" s="86">
        <v>28733.935078692313</v>
      </c>
      <c r="X726" s="86">
        <v>28733.935078692313</v>
      </c>
      <c r="Y726" s="86">
        <v>0</v>
      </c>
      <c r="Z726" s="86">
        <v>0</v>
      </c>
      <c r="AA726" s="86">
        <v>0</v>
      </c>
      <c r="AB726" s="86">
        <v>0</v>
      </c>
      <c r="AC726" s="86">
        <v>0</v>
      </c>
      <c r="AD726" s="86">
        <v>0</v>
      </c>
      <c r="AE726" s="86">
        <v>0</v>
      </c>
      <c r="AF726" s="86">
        <v>0</v>
      </c>
      <c r="AG726" s="86">
        <v>28733.935078692313</v>
      </c>
      <c r="AH726" s="87">
        <v>28733.935078692313</v>
      </c>
    </row>
    <row r="727" spans="1:34" ht="15" customHeight="1" outlineLevel="3">
      <c r="A727" s="44"/>
      <c r="B727" s="83"/>
      <c r="C727" s="84" t="s">
        <v>766</v>
      </c>
      <c r="D727" s="85">
        <f t="shared" si="84"/>
        <v>172403.61047215387</v>
      </c>
      <c r="E727" s="86">
        <v>0</v>
      </c>
      <c r="F727" s="86">
        <v>0</v>
      </c>
      <c r="G727" s="86">
        <v>0</v>
      </c>
      <c r="H727" s="86">
        <v>0</v>
      </c>
      <c r="I727" s="86">
        <v>0</v>
      </c>
      <c r="J727" s="86">
        <v>0</v>
      </c>
      <c r="K727" s="86">
        <v>0</v>
      </c>
      <c r="L727" s="86">
        <v>0</v>
      </c>
      <c r="M727" s="86">
        <v>28733.935078692313</v>
      </c>
      <c r="N727" s="86">
        <v>28733.935078692313</v>
      </c>
      <c r="O727" s="86">
        <v>0</v>
      </c>
      <c r="P727" s="86">
        <v>0</v>
      </c>
      <c r="Q727" s="86">
        <v>0</v>
      </c>
      <c r="R727" s="86">
        <v>0</v>
      </c>
      <c r="S727" s="86">
        <v>0</v>
      </c>
      <c r="T727" s="86">
        <v>0</v>
      </c>
      <c r="U727" s="86">
        <v>0</v>
      </c>
      <c r="V727" s="86">
        <v>0</v>
      </c>
      <c r="W727" s="86">
        <v>28733.935078692313</v>
      </c>
      <c r="X727" s="86">
        <v>28733.935078692313</v>
      </c>
      <c r="Y727" s="86">
        <v>0</v>
      </c>
      <c r="Z727" s="86">
        <v>0</v>
      </c>
      <c r="AA727" s="86">
        <v>0</v>
      </c>
      <c r="AB727" s="86">
        <v>0</v>
      </c>
      <c r="AC727" s="86">
        <v>0</v>
      </c>
      <c r="AD727" s="86">
        <v>0</v>
      </c>
      <c r="AE727" s="86">
        <v>0</v>
      </c>
      <c r="AF727" s="86">
        <v>0</v>
      </c>
      <c r="AG727" s="86">
        <v>28733.935078692313</v>
      </c>
      <c r="AH727" s="87">
        <v>28733.935078692313</v>
      </c>
    </row>
    <row r="728" spans="1:34" ht="15" customHeight="1" outlineLevel="3">
      <c r="A728" s="44"/>
      <c r="B728" s="83"/>
      <c r="C728" s="84" t="s">
        <v>767</v>
      </c>
      <c r="D728" s="85">
        <f t="shared" si="84"/>
        <v>172403.61047215387</v>
      </c>
      <c r="E728" s="86">
        <v>0</v>
      </c>
      <c r="F728" s="86">
        <v>0</v>
      </c>
      <c r="G728" s="86">
        <v>0</v>
      </c>
      <c r="H728" s="86">
        <v>0</v>
      </c>
      <c r="I728" s="86">
        <v>0</v>
      </c>
      <c r="J728" s="86">
        <v>0</v>
      </c>
      <c r="K728" s="86">
        <v>0</v>
      </c>
      <c r="L728" s="86">
        <v>0</v>
      </c>
      <c r="M728" s="86">
        <v>28733.935078692313</v>
      </c>
      <c r="N728" s="86">
        <v>28733.935078692313</v>
      </c>
      <c r="O728" s="86">
        <v>0</v>
      </c>
      <c r="P728" s="86">
        <v>0</v>
      </c>
      <c r="Q728" s="86">
        <v>0</v>
      </c>
      <c r="R728" s="86">
        <v>0</v>
      </c>
      <c r="S728" s="86">
        <v>0</v>
      </c>
      <c r="T728" s="86">
        <v>0</v>
      </c>
      <c r="U728" s="86">
        <v>0</v>
      </c>
      <c r="V728" s="86">
        <v>0</v>
      </c>
      <c r="W728" s="86">
        <v>28733.935078692313</v>
      </c>
      <c r="X728" s="86">
        <v>28733.935078692313</v>
      </c>
      <c r="Y728" s="86">
        <v>0</v>
      </c>
      <c r="Z728" s="86">
        <v>0</v>
      </c>
      <c r="AA728" s="86">
        <v>0</v>
      </c>
      <c r="AB728" s="86">
        <v>0</v>
      </c>
      <c r="AC728" s="86">
        <v>0</v>
      </c>
      <c r="AD728" s="86">
        <v>0</v>
      </c>
      <c r="AE728" s="86">
        <v>0</v>
      </c>
      <c r="AF728" s="86">
        <v>0</v>
      </c>
      <c r="AG728" s="86">
        <v>28733.935078692313</v>
      </c>
      <c r="AH728" s="87">
        <v>28733.935078692313</v>
      </c>
    </row>
    <row r="729" spans="1:34" ht="15" customHeight="1" outlineLevel="3">
      <c r="A729" s="44"/>
      <c r="B729" s="83"/>
      <c r="C729" s="84" t="s">
        <v>768</v>
      </c>
      <c r="D729" s="85">
        <f t="shared" si="84"/>
        <v>172403.61047215387</v>
      </c>
      <c r="E729" s="86">
        <v>0</v>
      </c>
      <c r="F729" s="86">
        <v>0</v>
      </c>
      <c r="G729" s="86">
        <v>0</v>
      </c>
      <c r="H729" s="86">
        <v>0</v>
      </c>
      <c r="I729" s="86">
        <v>0</v>
      </c>
      <c r="J729" s="86">
        <v>0</v>
      </c>
      <c r="K729" s="86">
        <v>0</v>
      </c>
      <c r="L729" s="86">
        <v>0</v>
      </c>
      <c r="M729" s="86">
        <v>28733.935078692313</v>
      </c>
      <c r="N729" s="86">
        <v>28733.935078692313</v>
      </c>
      <c r="O729" s="86">
        <v>0</v>
      </c>
      <c r="P729" s="86">
        <v>0</v>
      </c>
      <c r="Q729" s="86">
        <v>0</v>
      </c>
      <c r="R729" s="86">
        <v>0</v>
      </c>
      <c r="S729" s="86">
        <v>0</v>
      </c>
      <c r="T729" s="86">
        <v>0</v>
      </c>
      <c r="U729" s="86">
        <v>0</v>
      </c>
      <c r="V729" s="86">
        <v>0</v>
      </c>
      <c r="W729" s="86">
        <v>28733.935078692313</v>
      </c>
      <c r="X729" s="86">
        <v>28733.935078692313</v>
      </c>
      <c r="Y729" s="86">
        <v>0</v>
      </c>
      <c r="Z729" s="86">
        <v>0</v>
      </c>
      <c r="AA729" s="86">
        <v>0</v>
      </c>
      <c r="AB729" s="86">
        <v>0</v>
      </c>
      <c r="AC729" s="86">
        <v>0</v>
      </c>
      <c r="AD729" s="86">
        <v>0</v>
      </c>
      <c r="AE729" s="86">
        <v>0</v>
      </c>
      <c r="AF729" s="86">
        <v>0</v>
      </c>
      <c r="AG729" s="86">
        <v>28733.935078692313</v>
      </c>
      <c r="AH729" s="87">
        <v>28733.935078692313</v>
      </c>
    </row>
    <row r="730" spans="1:34" ht="15" customHeight="1" outlineLevel="3">
      <c r="A730" s="44"/>
      <c r="B730" s="83"/>
      <c r="C730" s="84" t="s">
        <v>769</v>
      </c>
      <c r="D730" s="85">
        <f t="shared" si="84"/>
        <v>172403.61047215387</v>
      </c>
      <c r="E730" s="86">
        <v>0</v>
      </c>
      <c r="F730" s="86">
        <v>0</v>
      </c>
      <c r="G730" s="86">
        <v>0</v>
      </c>
      <c r="H730" s="86">
        <v>0</v>
      </c>
      <c r="I730" s="86">
        <v>0</v>
      </c>
      <c r="J730" s="86">
        <v>0</v>
      </c>
      <c r="K730" s="86">
        <v>0</v>
      </c>
      <c r="L730" s="86">
        <v>0</v>
      </c>
      <c r="M730" s="86">
        <v>28733.935078692313</v>
      </c>
      <c r="N730" s="86">
        <v>28733.935078692313</v>
      </c>
      <c r="O730" s="86">
        <v>0</v>
      </c>
      <c r="P730" s="86">
        <v>0</v>
      </c>
      <c r="Q730" s="86">
        <v>0</v>
      </c>
      <c r="R730" s="86">
        <v>0</v>
      </c>
      <c r="S730" s="86">
        <v>0</v>
      </c>
      <c r="T730" s="86">
        <v>0</v>
      </c>
      <c r="U730" s="86">
        <v>0</v>
      </c>
      <c r="V730" s="86">
        <v>0</v>
      </c>
      <c r="W730" s="86">
        <v>28733.935078692313</v>
      </c>
      <c r="X730" s="86">
        <v>28733.935078692313</v>
      </c>
      <c r="Y730" s="86">
        <v>0</v>
      </c>
      <c r="Z730" s="86">
        <v>0</v>
      </c>
      <c r="AA730" s="86">
        <v>0</v>
      </c>
      <c r="AB730" s="86">
        <v>0</v>
      </c>
      <c r="AC730" s="86">
        <v>0</v>
      </c>
      <c r="AD730" s="86">
        <v>0</v>
      </c>
      <c r="AE730" s="86">
        <v>0</v>
      </c>
      <c r="AF730" s="86">
        <v>0</v>
      </c>
      <c r="AG730" s="86">
        <v>28733.935078692313</v>
      </c>
      <c r="AH730" s="87">
        <v>28733.935078692313</v>
      </c>
    </row>
    <row r="731" spans="1:34" ht="15" customHeight="1" outlineLevel="3">
      <c r="A731" s="44"/>
      <c r="B731" s="83"/>
      <c r="C731" s="84" t="s">
        <v>770</v>
      </c>
      <c r="D731" s="85">
        <f t="shared" si="84"/>
        <v>172403.61047215387</v>
      </c>
      <c r="E731" s="86">
        <v>0</v>
      </c>
      <c r="F731" s="86">
        <v>0</v>
      </c>
      <c r="G731" s="86">
        <v>0</v>
      </c>
      <c r="H731" s="86">
        <v>0</v>
      </c>
      <c r="I731" s="86">
        <v>0</v>
      </c>
      <c r="J731" s="86">
        <v>0</v>
      </c>
      <c r="K731" s="86">
        <v>0</v>
      </c>
      <c r="L731" s="86">
        <v>0</v>
      </c>
      <c r="M731" s="86">
        <v>28733.935078692313</v>
      </c>
      <c r="N731" s="86">
        <v>28733.935078692313</v>
      </c>
      <c r="O731" s="86">
        <v>0</v>
      </c>
      <c r="P731" s="86">
        <v>0</v>
      </c>
      <c r="Q731" s="86">
        <v>0</v>
      </c>
      <c r="R731" s="86">
        <v>0</v>
      </c>
      <c r="S731" s="86">
        <v>0</v>
      </c>
      <c r="T731" s="86">
        <v>0</v>
      </c>
      <c r="U731" s="86">
        <v>0</v>
      </c>
      <c r="V731" s="86">
        <v>0</v>
      </c>
      <c r="W731" s="86">
        <v>28733.935078692313</v>
      </c>
      <c r="X731" s="86">
        <v>28733.935078692313</v>
      </c>
      <c r="Y731" s="86">
        <v>0</v>
      </c>
      <c r="Z731" s="86">
        <v>0</v>
      </c>
      <c r="AA731" s="86">
        <v>0</v>
      </c>
      <c r="AB731" s="86">
        <v>0</v>
      </c>
      <c r="AC731" s="86">
        <v>0</v>
      </c>
      <c r="AD731" s="86">
        <v>0</v>
      </c>
      <c r="AE731" s="86">
        <v>0</v>
      </c>
      <c r="AF731" s="86">
        <v>0</v>
      </c>
      <c r="AG731" s="86">
        <v>28733.935078692313</v>
      </c>
      <c r="AH731" s="87">
        <v>28733.935078692313</v>
      </c>
    </row>
    <row r="732" spans="1:34" ht="15" customHeight="1" outlineLevel="3">
      <c r="A732" s="44"/>
      <c r="B732" s="83"/>
      <c r="C732" s="84" t="s">
        <v>771</v>
      </c>
      <c r="D732" s="85">
        <f t="shared" si="84"/>
        <v>172403.61047215387</v>
      </c>
      <c r="E732" s="86">
        <v>0</v>
      </c>
      <c r="F732" s="86">
        <v>0</v>
      </c>
      <c r="G732" s="86">
        <v>0</v>
      </c>
      <c r="H732" s="86">
        <v>0</v>
      </c>
      <c r="I732" s="86">
        <v>0</v>
      </c>
      <c r="J732" s="86">
        <v>0</v>
      </c>
      <c r="K732" s="86">
        <v>0</v>
      </c>
      <c r="L732" s="86">
        <v>0</v>
      </c>
      <c r="M732" s="86">
        <v>28733.935078692313</v>
      </c>
      <c r="N732" s="86">
        <v>28733.935078692313</v>
      </c>
      <c r="O732" s="86">
        <v>0</v>
      </c>
      <c r="P732" s="86">
        <v>0</v>
      </c>
      <c r="Q732" s="86">
        <v>0</v>
      </c>
      <c r="R732" s="86">
        <v>0</v>
      </c>
      <c r="S732" s="86">
        <v>0</v>
      </c>
      <c r="T732" s="86">
        <v>0</v>
      </c>
      <c r="U732" s="86">
        <v>0</v>
      </c>
      <c r="V732" s="86">
        <v>0</v>
      </c>
      <c r="W732" s="86">
        <v>28733.935078692313</v>
      </c>
      <c r="X732" s="86">
        <v>28733.935078692313</v>
      </c>
      <c r="Y732" s="86">
        <v>0</v>
      </c>
      <c r="Z732" s="86">
        <v>0</v>
      </c>
      <c r="AA732" s="86">
        <v>0</v>
      </c>
      <c r="AB732" s="86">
        <v>0</v>
      </c>
      <c r="AC732" s="86">
        <v>0</v>
      </c>
      <c r="AD732" s="86">
        <v>0</v>
      </c>
      <c r="AE732" s="86">
        <v>0</v>
      </c>
      <c r="AF732" s="86">
        <v>0</v>
      </c>
      <c r="AG732" s="86">
        <v>28733.935078692313</v>
      </c>
      <c r="AH732" s="87">
        <v>28733.935078692313</v>
      </c>
    </row>
    <row r="733" spans="1:34" ht="15" customHeight="1" outlineLevel="3">
      <c r="A733" s="44"/>
      <c r="B733" s="83"/>
      <c r="C733" s="84" t="s">
        <v>772</v>
      </c>
      <c r="D733" s="85">
        <f t="shared" si="84"/>
        <v>172403.61047215387</v>
      </c>
      <c r="E733" s="86">
        <v>0</v>
      </c>
      <c r="F733" s="86">
        <v>0</v>
      </c>
      <c r="G733" s="86">
        <v>0</v>
      </c>
      <c r="H733" s="86">
        <v>0</v>
      </c>
      <c r="I733" s="86">
        <v>0</v>
      </c>
      <c r="J733" s="86">
        <v>0</v>
      </c>
      <c r="K733" s="86">
        <v>0</v>
      </c>
      <c r="L733" s="86">
        <v>0</v>
      </c>
      <c r="M733" s="86">
        <v>28733.935078692313</v>
      </c>
      <c r="N733" s="86">
        <v>28733.935078692313</v>
      </c>
      <c r="O733" s="86">
        <v>0</v>
      </c>
      <c r="P733" s="86">
        <v>0</v>
      </c>
      <c r="Q733" s="86">
        <v>0</v>
      </c>
      <c r="R733" s="86">
        <v>0</v>
      </c>
      <c r="S733" s="86">
        <v>0</v>
      </c>
      <c r="T733" s="86">
        <v>0</v>
      </c>
      <c r="U733" s="86">
        <v>0</v>
      </c>
      <c r="V733" s="86">
        <v>0</v>
      </c>
      <c r="W733" s="86">
        <v>28733.935078692313</v>
      </c>
      <c r="X733" s="86">
        <v>28733.935078692313</v>
      </c>
      <c r="Y733" s="86">
        <v>0</v>
      </c>
      <c r="Z733" s="86">
        <v>0</v>
      </c>
      <c r="AA733" s="86">
        <v>0</v>
      </c>
      <c r="AB733" s="86">
        <v>0</v>
      </c>
      <c r="AC733" s="86">
        <v>0</v>
      </c>
      <c r="AD733" s="86">
        <v>0</v>
      </c>
      <c r="AE733" s="86">
        <v>0</v>
      </c>
      <c r="AF733" s="86">
        <v>0</v>
      </c>
      <c r="AG733" s="86">
        <v>28733.935078692313</v>
      </c>
      <c r="AH733" s="87">
        <v>28733.935078692313</v>
      </c>
    </row>
    <row r="734" spans="1:34" ht="15" customHeight="1" outlineLevel="3">
      <c r="A734" s="44"/>
      <c r="B734" s="83"/>
      <c r="C734" s="84" t="s">
        <v>773</v>
      </c>
      <c r="D734" s="85">
        <f t="shared" si="84"/>
        <v>172403.61047215387</v>
      </c>
      <c r="E734" s="86">
        <v>0</v>
      </c>
      <c r="F734" s="86">
        <v>0</v>
      </c>
      <c r="G734" s="86">
        <v>0</v>
      </c>
      <c r="H734" s="86">
        <v>0</v>
      </c>
      <c r="I734" s="86">
        <v>0</v>
      </c>
      <c r="J734" s="86">
        <v>0</v>
      </c>
      <c r="K734" s="86">
        <v>0</v>
      </c>
      <c r="L734" s="86">
        <v>0</v>
      </c>
      <c r="M734" s="86">
        <v>28733.935078692313</v>
      </c>
      <c r="N734" s="86">
        <v>28733.935078692313</v>
      </c>
      <c r="O734" s="86">
        <v>0</v>
      </c>
      <c r="P734" s="86">
        <v>0</v>
      </c>
      <c r="Q734" s="86">
        <v>0</v>
      </c>
      <c r="R734" s="86">
        <v>0</v>
      </c>
      <c r="S734" s="86">
        <v>0</v>
      </c>
      <c r="T734" s="86">
        <v>0</v>
      </c>
      <c r="U734" s="86">
        <v>0</v>
      </c>
      <c r="V734" s="86">
        <v>0</v>
      </c>
      <c r="W734" s="86">
        <v>28733.935078692313</v>
      </c>
      <c r="X734" s="86">
        <v>28733.935078692313</v>
      </c>
      <c r="Y734" s="86">
        <v>0</v>
      </c>
      <c r="Z734" s="86">
        <v>0</v>
      </c>
      <c r="AA734" s="86">
        <v>0</v>
      </c>
      <c r="AB734" s="86">
        <v>0</v>
      </c>
      <c r="AC734" s="86">
        <v>0</v>
      </c>
      <c r="AD734" s="86">
        <v>0</v>
      </c>
      <c r="AE734" s="86">
        <v>0</v>
      </c>
      <c r="AF734" s="86">
        <v>0</v>
      </c>
      <c r="AG734" s="86">
        <v>28733.935078692313</v>
      </c>
      <c r="AH734" s="87">
        <v>28733.935078692313</v>
      </c>
    </row>
    <row r="735" spans="1:34" ht="15" customHeight="1" outlineLevel="3">
      <c r="A735" s="44"/>
      <c r="B735" s="83"/>
      <c r="C735" s="84" t="s">
        <v>774</v>
      </c>
      <c r="D735" s="85">
        <f t="shared" si="84"/>
        <v>172403.61047215387</v>
      </c>
      <c r="E735" s="86">
        <v>0</v>
      </c>
      <c r="F735" s="86">
        <v>0</v>
      </c>
      <c r="G735" s="86">
        <v>0</v>
      </c>
      <c r="H735" s="86">
        <v>0</v>
      </c>
      <c r="I735" s="86">
        <v>0</v>
      </c>
      <c r="J735" s="86">
        <v>0</v>
      </c>
      <c r="K735" s="86">
        <v>0</v>
      </c>
      <c r="L735" s="86">
        <v>0</v>
      </c>
      <c r="M735" s="86">
        <v>28733.935078692313</v>
      </c>
      <c r="N735" s="86">
        <v>28733.935078692313</v>
      </c>
      <c r="O735" s="86">
        <v>0</v>
      </c>
      <c r="P735" s="86">
        <v>0</v>
      </c>
      <c r="Q735" s="86">
        <v>0</v>
      </c>
      <c r="R735" s="86">
        <v>0</v>
      </c>
      <c r="S735" s="86">
        <v>0</v>
      </c>
      <c r="T735" s="86">
        <v>0</v>
      </c>
      <c r="U735" s="86">
        <v>0</v>
      </c>
      <c r="V735" s="86">
        <v>0</v>
      </c>
      <c r="W735" s="86">
        <v>28733.935078692313</v>
      </c>
      <c r="X735" s="86">
        <v>28733.935078692313</v>
      </c>
      <c r="Y735" s="86">
        <v>0</v>
      </c>
      <c r="Z735" s="86">
        <v>0</v>
      </c>
      <c r="AA735" s="86">
        <v>0</v>
      </c>
      <c r="AB735" s="86">
        <v>0</v>
      </c>
      <c r="AC735" s="86">
        <v>0</v>
      </c>
      <c r="AD735" s="86">
        <v>0</v>
      </c>
      <c r="AE735" s="86">
        <v>0</v>
      </c>
      <c r="AF735" s="86">
        <v>0</v>
      </c>
      <c r="AG735" s="86">
        <v>28733.935078692313</v>
      </c>
      <c r="AH735" s="87">
        <v>28733.935078692313</v>
      </c>
    </row>
    <row r="736" spans="1:34" ht="15" customHeight="1" outlineLevel="3">
      <c r="A736" s="44"/>
      <c r="B736" s="83"/>
      <c r="C736" s="84" t="s">
        <v>775</v>
      </c>
      <c r="D736" s="85">
        <f t="shared" si="84"/>
        <v>172403.61047215387</v>
      </c>
      <c r="E736" s="86">
        <v>0</v>
      </c>
      <c r="F736" s="86">
        <v>0</v>
      </c>
      <c r="G736" s="86">
        <v>0</v>
      </c>
      <c r="H736" s="86">
        <v>0</v>
      </c>
      <c r="I736" s="86">
        <v>0</v>
      </c>
      <c r="J736" s="86">
        <v>0</v>
      </c>
      <c r="K736" s="86">
        <v>0</v>
      </c>
      <c r="L736" s="86">
        <v>0</v>
      </c>
      <c r="M736" s="86">
        <v>28733.935078692313</v>
      </c>
      <c r="N736" s="86">
        <v>28733.935078692313</v>
      </c>
      <c r="O736" s="86">
        <v>0</v>
      </c>
      <c r="P736" s="86">
        <v>0</v>
      </c>
      <c r="Q736" s="86">
        <v>0</v>
      </c>
      <c r="R736" s="86">
        <v>0</v>
      </c>
      <c r="S736" s="86">
        <v>0</v>
      </c>
      <c r="T736" s="86">
        <v>0</v>
      </c>
      <c r="U736" s="86">
        <v>0</v>
      </c>
      <c r="V736" s="86">
        <v>0</v>
      </c>
      <c r="W736" s="86">
        <v>28733.935078692313</v>
      </c>
      <c r="X736" s="86">
        <v>28733.935078692313</v>
      </c>
      <c r="Y736" s="86">
        <v>0</v>
      </c>
      <c r="Z736" s="86">
        <v>0</v>
      </c>
      <c r="AA736" s="86">
        <v>0</v>
      </c>
      <c r="AB736" s="86">
        <v>0</v>
      </c>
      <c r="AC736" s="86">
        <v>0</v>
      </c>
      <c r="AD736" s="86">
        <v>0</v>
      </c>
      <c r="AE736" s="86">
        <v>0</v>
      </c>
      <c r="AF736" s="86">
        <v>0</v>
      </c>
      <c r="AG736" s="86">
        <v>28733.935078692313</v>
      </c>
      <c r="AH736" s="87">
        <v>28733.935078692313</v>
      </c>
    </row>
    <row r="737" spans="1:34" ht="15" customHeight="1" outlineLevel="3">
      <c r="A737" s="44"/>
      <c r="B737" s="83"/>
      <c r="C737" s="84" t="s">
        <v>776</v>
      </c>
      <c r="D737" s="85">
        <f t="shared" si="84"/>
        <v>172403.61047215387</v>
      </c>
      <c r="E737" s="86">
        <v>0</v>
      </c>
      <c r="F737" s="86">
        <v>0</v>
      </c>
      <c r="G737" s="86">
        <v>0</v>
      </c>
      <c r="H737" s="86">
        <v>0</v>
      </c>
      <c r="I737" s="86">
        <v>0</v>
      </c>
      <c r="J737" s="86">
        <v>0</v>
      </c>
      <c r="K737" s="86">
        <v>0</v>
      </c>
      <c r="L737" s="86">
        <v>0</v>
      </c>
      <c r="M737" s="86">
        <v>28733.935078692313</v>
      </c>
      <c r="N737" s="86">
        <v>28733.935078692313</v>
      </c>
      <c r="O737" s="86">
        <v>0</v>
      </c>
      <c r="P737" s="86">
        <v>0</v>
      </c>
      <c r="Q737" s="86">
        <v>0</v>
      </c>
      <c r="R737" s="86">
        <v>0</v>
      </c>
      <c r="S737" s="86">
        <v>0</v>
      </c>
      <c r="T737" s="86">
        <v>0</v>
      </c>
      <c r="U737" s="86">
        <v>0</v>
      </c>
      <c r="V737" s="86">
        <v>0</v>
      </c>
      <c r="W737" s="86">
        <v>28733.935078692313</v>
      </c>
      <c r="X737" s="86">
        <v>28733.935078692313</v>
      </c>
      <c r="Y737" s="86">
        <v>0</v>
      </c>
      <c r="Z737" s="86">
        <v>0</v>
      </c>
      <c r="AA737" s="86">
        <v>0</v>
      </c>
      <c r="AB737" s="86">
        <v>0</v>
      </c>
      <c r="AC737" s="86">
        <v>0</v>
      </c>
      <c r="AD737" s="86">
        <v>0</v>
      </c>
      <c r="AE737" s="86">
        <v>0</v>
      </c>
      <c r="AF737" s="86">
        <v>0</v>
      </c>
      <c r="AG737" s="86">
        <v>28733.935078692313</v>
      </c>
      <c r="AH737" s="87">
        <v>28733.935078692313</v>
      </c>
    </row>
    <row r="738" spans="1:34" ht="15" customHeight="1" outlineLevel="1">
      <c r="A738" s="44"/>
      <c r="B738" s="42" t="s">
        <v>148</v>
      </c>
      <c r="C738" s="20" t="s">
        <v>110</v>
      </c>
      <c r="D738" s="79">
        <f t="shared" si="84"/>
        <v>96308570.459416062</v>
      </c>
      <c r="E738" s="80">
        <f>E739</f>
        <v>0</v>
      </c>
      <c r="F738" s="80">
        <f t="shared" ref="F738:AH738" si="86">F739</f>
        <v>384386.22630913556</v>
      </c>
      <c r="G738" s="80">
        <f t="shared" si="86"/>
        <v>5657805.7509879991</v>
      </c>
      <c r="H738" s="80">
        <f t="shared" si="86"/>
        <v>3679837.1196293244</v>
      </c>
      <c r="I738" s="80">
        <f t="shared" si="86"/>
        <v>4119856.9456391581</v>
      </c>
      <c r="J738" s="80">
        <f t="shared" si="86"/>
        <v>6184072.3720569564</v>
      </c>
      <c r="K738" s="80">
        <f t="shared" si="86"/>
        <v>341337.34055732773</v>
      </c>
      <c r="L738" s="80">
        <f t="shared" si="86"/>
        <v>0</v>
      </c>
      <c r="M738" s="80">
        <f t="shared" si="86"/>
        <v>174280.65535115224</v>
      </c>
      <c r="N738" s="80">
        <f t="shared" si="86"/>
        <v>174280.65535115224</v>
      </c>
      <c r="O738" s="80">
        <f t="shared" si="86"/>
        <v>5054750.1691595307</v>
      </c>
      <c r="P738" s="80">
        <f t="shared" si="86"/>
        <v>3905842.9386314596</v>
      </c>
      <c r="Q738" s="80">
        <f t="shared" si="86"/>
        <v>2675413.5973893986</v>
      </c>
      <c r="R738" s="80">
        <f t="shared" si="86"/>
        <v>3505515.6783385538</v>
      </c>
      <c r="S738" s="80">
        <f t="shared" si="86"/>
        <v>3231671.0144435815</v>
      </c>
      <c r="T738" s="80">
        <f t="shared" si="86"/>
        <v>7965743.1522779167</v>
      </c>
      <c r="U738" s="80">
        <f t="shared" si="86"/>
        <v>2770609.4922628077</v>
      </c>
      <c r="V738" s="80">
        <f t="shared" si="86"/>
        <v>0</v>
      </c>
      <c r="W738" s="80">
        <f t="shared" si="86"/>
        <v>593387.92819442751</v>
      </c>
      <c r="X738" s="80">
        <f t="shared" si="86"/>
        <v>193234.57539922913</v>
      </c>
      <c r="Y738" s="80">
        <f t="shared" si="86"/>
        <v>3082838.1658210689</v>
      </c>
      <c r="Z738" s="80">
        <f t="shared" si="86"/>
        <v>4547355.7899500346</v>
      </c>
      <c r="AA738" s="80">
        <f t="shared" si="86"/>
        <v>2225887.2697388986</v>
      </c>
      <c r="AB738" s="80">
        <f t="shared" si="86"/>
        <v>3254397.4391488936</v>
      </c>
      <c r="AC738" s="80">
        <f t="shared" si="86"/>
        <v>3940365.3274028115</v>
      </c>
      <c r="AD738" s="80">
        <f t="shared" si="86"/>
        <v>7407806.7440494588</v>
      </c>
      <c r="AE738" s="80">
        <f t="shared" si="86"/>
        <v>2741220.3110128078</v>
      </c>
      <c r="AF738" s="80">
        <f t="shared" si="86"/>
        <v>391569.11652046163</v>
      </c>
      <c r="AG738" s="80">
        <f t="shared" si="86"/>
        <v>1734885.2399655089</v>
      </c>
      <c r="AH738" s="80">
        <f t="shared" si="86"/>
        <v>16370219.443827003</v>
      </c>
    </row>
    <row r="739" spans="1:34" ht="15" customHeight="1" outlineLevel="2">
      <c r="A739" s="44"/>
      <c r="B739" s="43" t="s">
        <v>8</v>
      </c>
      <c r="C739" s="34" t="s">
        <v>152</v>
      </c>
      <c r="D739" s="88">
        <f t="shared" si="84"/>
        <v>96308570.459416062</v>
      </c>
      <c r="E739" s="82">
        <v>0</v>
      </c>
      <c r="F739" s="82">
        <v>384386.22630913556</v>
      </c>
      <c r="G739" s="82">
        <v>5657805.7509879991</v>
      </c>
      <c r="H739" s="82">
        <v>3679837.1196293244</v>
      </c>
      <c r="I739" s="82">
        <v>4119856.9456391581</v>
      </c>
      <c r="J739" s="82">
        <v>6184072.3720569564</v>
      </c>
      <c r="K739" s="82">
        <v>341337.34055732773</v>
      </c>
      <c r="L739" s="82">
        <v>0</v>
      </c>
      <c r="M739" s="82">
        <v>174280.65535115224</v>
      </c>
      <c r="N739" s="82">
        <v>174280.65535115224</v>
      </c>
      <c r="O739" s="82">
        <v>5054750.1691595307</v>
      </c>
      <c r="P739" s="82">
        <v>3905842.9386314596</v>
      </c>
      <c r="Q739" s="82">
        <v>2675413.5973893986</v>
      </c>
      <c r="R739" s="82">
        <v>3505515.6783385538</v>
      </c>
      <c r="S739" s="82">
        <v>3231671.0144435815</v>
      </c>
      <c r="T739" s="82">
        <v>7965743.1522779167</v>
      </c>
      <c r="U739" s="82">
        <v>2770609.4922628077</v>
      </c>
      <c r="V739" s="82">
        <v>0</v>
      </c>
      <c r="W739" s="82">
        <v>593387.92819442751</v>
      </c>
      <c r="X739" s="82">
        <v>193234.57539922913</v>
      </c>
      <c r="Y739" s="82">
        <v>3082838.1658210689</v>
      </c>
      <c r="Z739" s="82">
        <v>4547355.7899500346</v>
      </c>
      <c r="AA739" s="82">
        <v>2225887.2697388986</v>
      </c>
      <c r="AB739" s="82">
        <v>3254397.4391488936</v>
      </c>
      <c r="AC739" s="82">
        <v>3940365.3274028115</v>
      </c>
      <c r="AD739" s="82">
        <v>7407806.7440494588</v>
      </c>
      <c r="AE739" s="82">
        <v>2741220.3110128078</v>
      </c>
      <c r="AF739" s="82">
        <v>391569.11652046163</v>
      </c>
      <c r="AG739" s="82">
        <v>1734885.2399655089</v>
      </c>
      <c r="AH739" s="89">
        <v>16370219.443827003</v>
      </c>
    </row>
    <row r="740" spans="1:34" s="71" customFormat="1" ht="15" customHeight="1">
      <c r="A740" s="170"/>
      <c r="B740" s="75">
        <v>6</v>
      </c>
      <c r="C740" s="76" t="s">
        <v>322</v>
      </c>
      <c r="D740" s="138">
        <f t="shared" si="84"/>
        <v>470798002.58218521</v>
      </c>
      <c r="E740" s="145">
        <f t="shared" ref="E740:AH740" si="87">E741+E754+E779</f>
        <v>248646672.82595032</v>
      </c>
      <c r="F740" s="121">
        <f t="shared" si="87"/>
        <v>222151329.75623488</v>
      </c>
      <c r="G740" s="121">
        <f t="shared" si="87"/>
        <v>0</v>
      </c>
      <c r="H740" s="121">
        <f t="shared" si="87"/>
        <v>0</v>
      </c>
      <c r="I740" s="121">
        <f t="shared" si="87"/>
        <v>0</v>
      </c>
      <c r="J740" s="121">
        <f t="shared" si="87"/>
        <v>0</v>
      </c>
      <c r="K740" s="121">
        <f t="shared" si="87"/>
        <v>0</v>
      </c>
      <c r="L740" s="121">
        <f t="shared" si="87"/>
        <v>0</v>
      </c>
      <c r="M740" s="121">
        <f t="shared" si="87"/>
        <v>0</v>
      </c>
      <c r="N740" s="121">
        <f t="shared" si="87"/>
        <v>0</v>
      </c>
      <c r="O740" s="121">
        <f t="shared" si="87"/>
        <v>0</v>
      </c>
      <c r="P740" s="121">
        <f t="shared" si="87"/>
        <v>0</v>
      </c>
      <c r="Q740" s="121">
        <f t="shared" si="87"/>
        <v>0</v>
      </c>
      <c r="R740" s="121">
        <f t="shared" si="87"/>
        <v>0</v>
      </c>
      <c r="S740" s="121">
        <f t="shared" si="87"/>
        <v>0</v>
      </c>
      <c r="T740" s="121">
        <f t="shared" si="87"/>
        <v>0</v>
      </c>
      <c r="U740" s="121">
        <f t="shared" si="87"/>
        <v>0</v>
      </c>
      <c r="V740" s="121">
        <f t="shared" si="87"/>
        <v>0</v>
      </c>
      <c r="W740" s="121">
        <f t="shared" si="87"/>
        <v>0</v>
      </c>
      <c r="X740" s="121">
        <f t="shared" si="87"/>
        <v>0</v>
      </c>
      <c r="Y740" s="121">
        <f t="shared" si="87"/>
        <v>0</v>
      </c>
      <c r="Z740" s="121">
        <f t="shared" si="87"/>
        <v>0</v>
      </c>
      <c r="AA740" s="121">
        <f t="shared" si="87"/>
        <v>0</v>
      </c>
      <c r="AB740" s="121">
        <f t="shared" si="87"/>
        <v>0</v>
      </c>
      <c r="AC740" s="121">
        <f t="shared" si="87"/>
        <v>0</v>
      </c>
      <c r="AD740" s="121">
        <f t="shared" si="87"/>
        <v>0</v>
      </c>
      <c r="AE740" s="121">
        <f t="shared" si="87"/>
        <v>0</v>
      </c>
      <c r="AF740" s="121">
        <f t="shared" si="87"/>
        <v>0</v>
      </c>
      <c r="AG740" s="121">
        <f t="shared" si="87"/>
        <v>0</v>
      </c>
      <c r="AH740" s="121">
        <f t="shared" si="87"/>
        <v>0</v>
      </c>
    </row>
    <row r="741" spans="1:34" s="152" customFormat="1" ht="15" customHeight="1" outlineLevel="1">
      <c r="A741" s="170"/>
      <c r="B741" s="146" t="s">
        <v>161</v>
      </c>
      <c r="C741" s="147" t="s">
        <v>149</v>
      </c>
      <c r="D741" s="148">
        <f t="shared" si="84"/>
        <v>190276604.399362</v>
      </c>
      <c r="E741" s="149">
        <f>E742</f>
        <v>190276604.399362</v>
      </c>
      <c r="F741" s="150">
        <f t="shared" ref="F741:AH741" si="88">F742</f>
        <v>0</v>
      </c>
      <c r="G741" s="150">
        <f t="shared" si="88"/>
        <v>0</v>
      </c>
      <c r="H741" s="150">
        <f t="shared" si="88"/>
        <v>0</v>
      </c>
      <c r="I741" s="150">
        <f t="shared" si="88"/>
        <v>0</v>
      </c>
      <c r="J741" s="150">
        <f t="shared" si="88"/>
        <v>0</v>
      </c>
      <c r="K741" s="150">
        <f t="shared" si="88"/>
        <v>0</v>
      </c>
      <c r="L741" s="150">
        <f t="shared" si="88"/>
        <v>0</v>
      </c>
      <c r="M741" s="150">
        <f t="shared" si="88"/>
        <v>0</v>
      </c>
      <c r="N741" s="150">
        <f t="shared" si="88"/>
        <v>0</v>
      </c>
      <c r="O741" s="150">
        <f t="shared" si="88"/>
        <v>0</v>
      </c>
      <c r="P741" s="150">
        <f t="shared" si="88"/>
        <v>0</v>
      </c>
      <c r="Q741" s="150">
        <f t="shared" si="88"/>
        <v>0</v>
      </c>
      <c r="R741" s="150">
        <f t="shared" si="88"/>
        <v>0</v>
      </c>
      <c r="S741" s="150">
        <f t="shared" si="88"/>
        <v>0</v>
      </c>
      <c r="T741" s="150">
        <f t="shared" si="88"/>
        <v>0</v>
      </c>
      <c r="U741" s="150">
        <f t="shared" si="88"/>
        <v>0</v>
      </c>
      <c r="V741" s="150">
        <f t="shared" si="88"/>
        <v>0</v>
      </c>
      <c r="W741" s="150">
        <f t="shared" si="88"/>
        <v>0</v>
      </c>
      <c r="X741" s="150">
        <f t="shared" si="88"/>
        <v>0</v>
      </c>
      <c r="Y741" s="150">
        <f t="shared" si="88"/>
        <v>0</v>
      </c>
      <c r="Z741" s="150">
        <f t="shared" si="88"/>
        <v>0</v>
      </c>
      <c r="AA741" s="150">
        <f t="shared" si="88"/>
        <v>0</v>
      </c>
      <c r="AB741" s="150">
        <f t="shared" si="88"/>
        <v>0</v>
      </c>
      <c r="AC741" s="150">
        <f t="shared" si="88"/>
        <v>0</v>
      </c>
      <c r="AD741" s="150">
        <f t="shared" si="88"/>
        <v>0</v>
      </c>
      <c r="AE741" s="150">
        <f t="shared" si="88"/>
        <v>0</v>
      </c>
      <c r="AF741" s="150">
        <f t="shared" si="88"/>
        <v>0</v>
      </c>
      <c r="AG741" s="150">
        <f t="shared" si="88"/>
        <v>0</v>
      </c>
      <c r="AH741" s="151">
        <f t="shared" si="88"/>
        <v>0</v>
      </c>
    </row>
    <row r="742" spans="1:34" s="152" customFormat="1" ht="15" customHeight="1" outlineLevel="2">
      <c r="A742" s="170"/>
      <c r="B742" s="116" t="s">
        <v>8</v>
      </c>
      <c r="C742" s="117" t="s">
        <v>150</v>
      </c>
      <c r="D742" s="139">
        <f t="shared" si="84"/>
        <v>190276604.399362</v>
      </c>
      <c r="E742" s="153">
        <f>SUM(E743:E753)</f>
        <v>190276604.399362</v>
      </c>
      <c r="F742" s="153">
        <f t="shared" ref="F742:AH742" si="89">SUM(F743:F753)</f>
        <v>0</v>
      </c>
      <c r="G742" s="153">
        <f t="shared" si="89"/>
        <v>0</v>
      </c>
      <c r="H742" s="153">
        <f t="shared" si="89"/>
        <v>0</v>
      </c>
      <c r="I742" s="153">
        <f t="shared" si="89"/>
        <v>0</v>
      </c>
      <c r="J742" s="153">
        <f t="shared" si="89"/>
        <v>0</v>
      </c>
      <c r="K742" s="153">
        <f t="shared" si="89"/>
        <v>0</v>
      </c>
      <c r="L742" s="153">
        <f t="shared" si="89"/>
        <v>0</v>
      </c>
      <c r="M742" s="153">
        <f t="shared" si="89"/>
        <v>0</v>
      </c>
      <c r="N742" s="153">
        <f t="shared" si="89"/>
        <v>0</v>
      </c>
      <c r="O742" s="153">
        <f t="shared" si="89"/>
        <v>0</v>
      </c>
      <c r="P742" s="153">
        <f t="shared" si="89"/>
        <v>0</v>
      </c>
      <c r="Q742" s="153">
        <f t="shared" si="89"/>
        <v>0</v>
      </c>
      <c r="R742" s="153">
        <f t="shared" si="89"/>
        <v>0</v>
      </c>
      <c r="S742" s="153">
        <f t="shared" si="89"/>
        <v>0</v>
      </c>
      <c r="T742" s="153">
        <f t="shared" si="89"/>
        <v>0</v>
      </c>
      <c r="U742" s="153">
        <f t="shared" si="89"/>
        <v>0</v>
      </c>
      <c r="V742" s="153">
        <f t="shared" si="89"/>
        <v>0</v>
      </c>
      <c r="W742" s="153">
        <f t="shared" si="89"/>
        <v>0</v>
      </c>
      <c r="X742" s="153">
        <f t="shared" si="89"/>
        <v>0</v>
      </c>
      <c r="Y742" s="153">
        <f t="shared" si="89"/>
        <v>0</v>
      </c>
      <c r="Z742" s="153">
        <f t="shared" si="89"/>
        <v>0</v>
      </c>
      <c r="AA742" s="153">
        <f t="shared" si="89"/>
        <v>0</v>
      </c>
      <c r="AB742" s="153">
        <f t="shared" si="89"/>
        <v>0</v>
      </c>
      <c r="AC742" s="153">
        <f t="shared" si="89"/>
        <v>0</v>
      </c>
      <c r="AD742" s="153">
        <f t="shared" si="89"/>
        <v>0</v>
      </c>
      <c r="AE742" s="153">
        <f t="shared" si="89"/>
        <v>0</v>
      </c>
      <c r="AF742" s="153">
        <f t="shared" si="89"/>
        <v>0</v>
      </c>
      <c r="AG742" s="153">
        <f t="shared" si="89"/>
        <v>0</v>
      </c>
      <c r="AH742" s="153">
        <f t="shared" si="89"/>
        <v>0</v>
      </c>
    </row>
    <row r="743" spans="1:34" s="152" customFormat="1" ht="15" customHeight="1" outlineLevel="3">
      <c r="A743" s="170"/>
      <c r="B743" s="143"/>
      <c r="C743" s="144" t="s">
        <v>25</v>
      </c>
      <c r="D743" s="154">
        <f t="shared" si="84"/>
        <v>5817905.8978846157</v>
      </c>
      <c r="E743" s="155">
        <v>5817905.8978846157</v>
      </c>
      <c r="F743" s="155">
        <v>0</v>
      </c>
      <c r="G743" s="155">
        <v>0</v>
      </c>
      <c r="H743" s="155">
        <v>0</v>
      </c>
      <c r="I743" s="155">
        <v>0</v>
      </c>
      <c r="J743" s="155">
        <v>0</v>
      </c>
      <c r="K743" s="155">
        <v>0</v>
      </c>
      <c r="L743" s="155">
        <v>0</v>
      </c>
      <c r="M743" s="155">
        <v>0</v>
      </c>
      <c r="N743" s="155">
        <v>0</v>
      </c>
      <c r="O743" s="155">
        <v>0</v>
      </c>
      <c r="P743" s="155">
        <v>0</v>
      </c>
      <c r="Q743" s="155">
        <v>0</v>
      </c>
      <c r="R743" s="155">
        <v>0</v>
      </c>
      <c r="S743" s="155">
        <v>0</v>
      </c>
      <c r="T743" s="155">
        <v>0</v>
      </c>
      <c r="U743" s="155">
        <v>0</v>
      </c>
      <c r="V743" s="155">
        <v>0</v>
      </c>
      <c r="W743" s="155">
        <v>0</v>
      </c>
      <c r="X743" s="155">
        <v>0</v>
      </c>
      <c r="Y743" s="155">
        <v>0</v>
      </c>
      <c r="Z743" s="155">
        <v>0</v>
      </c>
      <c r="AA743" s="155">
        <v>0</v>
      </c>
      <c r="AB743" s="155">
        <v>0</v>
      </c>
      <c r="AC743" s="155">
        <v>0</v>
      </c>
      <c r="AD743" s="155">
        <v>0</v>
      </c>
      <c r="AE743" s="155">
        <v>0</v>
      </c>
      <c r="AF743" s="155">
        <v>0</v>
      </c>
      <c r="AG743" s="155">
        <v>0</v>
      </c>
      <c r="AH743" s="156">
        <v>0</v>
      </c>
    </row>
    <row r="744" spans="1:34" s="152" customFormat="1" ht="15" customHeight="1" outlineLevel="3">
      <c r="A744" s="170"/>
      <c r="B744" s="143"/>
      <c r="C744" s="144" t="s">
        <v>26</v>
      </c>
      <c r="D744" s="154">
        <f t="shared" si="84"/>
        <v>1746787.6432500002</v>
      </c>
      <c r="E744" s="155">
        <v>1746787.6432500002</v>
      </c>
      <c r="F744" s="155">
        <v>0</v>
      </c>
      <c r="G744" s="155">
        <v>0</v>
      </c>
      <c r="H744" s="155">
        <v>0</v>
      </c>
      <c r="I744" s="155">
        <v>0</v>
      </c>
      <c r="J744" s="155">
        <v>0</v>
      </c>
      <c r="K744" s="155">
        <v>0</v>
      </c>
      <c r="L744" s="155">
        <v>0</v>
      </c>
      <c r="M744" s="155">
        <v>0</v>
      </c>
      <c r="N744" s="155">
        <v>0</v>
      </c>
      <c r="O744" s="155">
        <v>0</v>
      </c>
      <c r="P744" s="155">
        <v>0</v>
      </c>
      <c r="Q744" s="155">
        <v>0</v>
      </c>
      <c r="R744" s="155">
        <v>0</v>
      </c>
      <c r="S744" s="155">
        <v>0</v>
      </c>
      <c r="T744" s="155">
        <v>0</v>
      </c>
      <c r="U744" s="155">
        <v>0</v>
      </c>
      <c r="V744" s="155">
        <v>0</v>
      </c>
      <c r="W744" s="155">
        <v>0</v>
      </c>
      <c r="X744" s="155">
        <v>0</v>
      </c>
      <c r="Y744" s="155">
        <v>0</v>
      </c>
      <c r="Z744" s="155">
        <v>0</v>
      </c>
      <c r="AA744" s="155">
        <v>0</v>
      </c>
      <c r="AB744" s="155">
        <v>0</v>
      </c>
      <c r="AC744" s="155">
        <v>0</v>
      </c>
      <c r="AD744" s="155">
        <v>0</v>
      </c>
      <c r="AE744" s="155">
        <v>0</v>
      </c>
      <c r="AF744" s="155">
        <v>0</v>
      </c>
      <c r="AG744" s="155">
        <v>0</v>
      </c>
      <c r="AH744" s="156">
        <v>0</v>
      </c>
    </row>
    <row r="745" spans="1:34" s="152" customFormat="1" ht="15" customHeight="1" outlineLevel="3">
      <c r="A745" s="170"/>
      <c r="B745" s="143"/>
      <c r="C745" s="144" t="s">
        <v>28</v>
      </c>
      <c r="D745" s="154">
        <f t="shared" si="84"/>
        <v>3080675.876308077</v>
      </c>
      <c r="E745" s="155">
        <v>3080675.876308077</v>
      </c>
      <c r="F745" s="155">
        <v>0</v>
      </c>
      <c r="G745" s="155">
        <v>0</v>
      </c>
      <c r="H745" s="155">
        <v>0</v>
      </c>
      <c r="I745" s="155">
        <v>0</v>
      </c>
      <c r="J745" s="155">
        <v>0</v>
      </c>
      <c r="K745" s="155">
        <v>0</v>
      </c>
      <c r="L745" s="155">
        <v>0</v>
      </c>
      <c r="M745" s="155">
        <v>0</v>
      </c>
      <c r="N745" s="155">
        <v>0</v>
      </c>
      <c r="O745" s="155">
        <v>0</v>
      </c>
      <c r="P745" s="155">
        <v>0</v>
      </c>
      <c r="Q745" s="155">
        <v>0</v>
      </c>
      <c r="R745" s="155">
        <v>0</v>
      </c>
      <c r="S745" s="155">
        <v>0</v>
      </c>
      <c r="T745" s="155">
        <v>0</v>
      </c>
      <c r="U745" s="155">
        <v>0</v>
      </c>
      <c r="V745" s="155">
        <v>0</v>
      </c>
      <c r="W745" s="155">
        <v>0</v>
      </c>
      <c r="X745" s="155">
        <v>0</v>
      </c>
      <c r="Y745" s="155">
        <v>0</v>
      </c>
      <c r="Z745" s="155">
        <v>0</v>
      </c>
      <c r="AA745" s="155">
        <v>0</v>
      </c>
      <c r="AB745" s="155">
        <v>0</v>
      </c>
      <c r="AC745" s="155">
        <v>0</v>
      </c>
      <c r="AD745" s="155">
        <v>0</v>
      </c>
      <c r="AE745" s="155">
        <v>0</v>
      </c>
      <c r="AF745" s="155">
        <v>0</v>
      </c>
      <c r="AG745" s="155">
        <v>0</v>
      </c>
      <c r="AH745" s="156">
        <v>0</v>
      </c>
    </row>
    <row r="746" spans="1:34" ht="15" customHeight="1" outlineLevel="3">
      <c r="A746" s="170"/>
      <c r="B746" s="83"/>
      <c r="C746" s="84" t="s">
        <v>15</v>
      </c>
      <c r="D746" s="85">
        <f t="shared" si="84"/>
        <v>35801841.189259581</v>
      </c>
      <c r="E746" s="86">
        <v>35801841.189259581</v>
      </c>
      <c r="F746" s="86">
        <v>0</v>
      </c>
      <c r="G746" s="86">
        <v>0</v>
      </c>
      <c r="H746" s="86">
        <v>0</v>
      </c>
      <c r="I746" s="86">
        <v>0</v>
      </c>
      <c r="J746" s="86">
        <v>0</v>
      </c>
      <c r="K746" s="86">
        <v>0</v>
      </c>
      <c r="L746" s="86">
        <v>0</v>
      </c>
      <c r="M746" s="86">
        <v>0</v>
      </c>
      <c r="N746" s="86">
        <v>0</v>
      </c>
      <c r="O746" s="86">
        <v>0</v>
      </c>
      <c r="P746" s="86">
        <v>0</v>
      </c>
      <c r="Q746" s="86">
        <v>0</v>
      </c>
      <c r="R746" s="86">
        <v>0</v>
      </c>
      <c r="S746" s="86">
        <v>0</v>
      </c>
      <c r="T746" s="86">
        <v>0</v>
      </c>
      <c r="U746" s="86">
        <v>0</v>
      </c>
      <c r="V746" s="86">
        <v>0</v>
      </c>
      <c r="W746" s="86">
        <v>0</v>
      </c>
      <c r="X746" s="86">
        <v>0</v>
      </c>
      <c r="Y746" s="86">
        <v>0</v>
      </c>
      <c r="Z746" s="86">
        <v>0</v>
      </c>
      <c r="AA746" s="86">
        <v>0</v>
      </c>
      <c r="AB746" s="86">
        <v>0</v>
      </c>
      <c r="AC746" s="86">
        <v>0</v>
      </c>
      <c r="AD746" s="86">
        <v>0</v>
      </c>
      <c r="AE746" s="86">
        <v>0</v>
      </c>
      <c r="AF746" s="86">
        <v>0</v>
      </c>
      <c r="AG746" s="86">
        <v>0</v>
      </c>
      <c r="AH746" s="87">
        <v>0</v>
      </c>
    </row>
    <row r="747" spans="1:34" ht="15" customHeight="1" outlineLevel="3">
      <c r="A747" s="170"/>
      <c r="B747" s="83"/>
      <c r="C747" s="84" t="s">
        <v>24</v>
      </c>
      <c r="D747" s="85">
        <f t="shared" si="84"/>
        <v>6287237.8289700001</v>
      </c>
      <c r="E747" s="86">
        <v>6287237.8289700001</v>
      </c>
      <c r="F747" s="86">
        <v>0</v>
      </c>
      <c r="G747" s="86">
        <v>0</v>
      </c>
      <c r="H747" s="86">
        <v>0</v>
      </c>
      <c r="I747" s="86">
        <v>0</v>
      </c>
      <c r="J747" s="86">
        <v>0</v>
      </c>
      <c r="K747" s="86">
        <v>0</v>
      </c>
      <c r="L747" s="86">
        <v>0</v>
      </c>
      <c r="M747" s="86">
        <v>0</v>
      </c>
      <c r="N747" s="86">
        <v>0</v>
      </c>
      <c r="O747" s="86">
        <v>0</v>
      </c>
      <c r="P747" s="86">
        <v>0</v>
      </c>
      <c r="Q747" s="86">
        <v>0</v>
      </c>
      <c r="R747" s="86">
        <v>0</v>
      </c>
      <c r="S747" s="86">
        <v>0</v>
      </c>
      <c r="T747" s="86">
        <v>0</v>
      </c>
      <c r="U747" s="86">
        <v>0</v>
      </c>
      <c r="V747" s="86">
        <v>0</v>
      </c>
      <c r="W747" s="86">
        <v>0</v>
      </c>
      <c r="X747" s="86">
        <v>0</v>
      </c>
      <c r="Y747" s="86">
        <v>0</v>
      </c>
      <c r="Z747" s="86">
        <v>0</v>
      </c>
      <c r="AA747" s="86">
        <v>0</v>
      </c>
      <c r="AB747" s="86">
        <v>0</v>
      </c>
      <c r="AC747" s="86">
        <v>0</v>
      </c>
      <c r="AD747" s="86">
        <v>0</v>
      </c>
      <c r="AE747" s="86">
        <v>0</v>
      </c>
      <c r="AF747" s="86">
        <v>0</v>
      </c>
      <c r="AG747" s="86">
        <v>0</v>
      </c>
      <c r="AH747" s="87">
        <v>0</v>
      </c>
    </row>
    <row r="748" spans="1:34" ht="15" customHeight="1" outlineLevel="3">
      <c r="A748" s="170"/>
      <c r="B748" s="83"/>
      <c r="C748" s="84" t="s">
        <v>9</v>
      </c>
      <c r="D748" s="85">
        <f t="shared" ref="D748:D792" si="90">SUM(E748:AH748)</f>
        <v>76000024.699200228</v>
      </c>
      <c r="E748" s="86">
        <v>76000024.699200228</v>
      </c>
      <c r="F748" s="86">
        <v>0</v>
      </c>
      <c r="G748" s="86">
        <v>0</v>
      </c>
      <c r="H748" s="86">
        <v>0</v>
      </c>
      <c r="I748" s="86">
        <v>0</v>
      </c>
      <c r="J748" s="86">
        <v>0</v>
      </c>
      <c r="K748" s="86">
        <v>0</v>
      </c>
      <c r="L748" s="86">
        <v>0</v>
      </c>
      <c r="M748" s="86">
        <v>0</v>
      </c>
      <c r="N748" s="86">
        <v>0</v>
      </c>
      <c r="O748" s="86">
        <v>0</v>
      </c>
      <c r="P748" s="86">
        <v>0</v>
      </c>
      <c r="Q748" s="86">
        <v>0</v>
      </c>
      <c r="R748" s="86">
        <v>0</v>
      </c>
      <c r="S748" s="86">
        <v>0</v>
      </c>
      <c r="T748" s="86">
        <v>0</v>
      </c>
      <c r="U748" s="86">
        <v>0</v>
      </c>
      <c r="V748" s="86">
        <v>0</v>
      </c>
      <c r="W748" s="86">
        <v>0</v>
      </c>
      <c r="X748" s="86">
        <v>0</v>
      </c>
      <c r="Y748" s="86">
        <v>0</v>
      </c>
      <c r="Z748" s="86">
        <v>0</v>
      </c>
      <c r="AA748" s="86">
        <v>0</v>
      </c>
      <c r="AB748" s="86">
        <v>0</v>
      </c>
      <c r="AC748" s="86">
        <v>0</v>
      </c>
      <c r="AD748" s="86">
        <v>0</v>
      </c>
      <c r="AE748" s="86">
        <v>0</v>
      </c>
      <c r="AF748" s="86">
        <v>0</v>
      </c>
      <c r="AG748" s="86">
        <v>0</v>
      </c>
      <c r="AH748" s="87">
        <v>0</v>
      </c>
    </row>
    <row r="749" spans="1:34" ht="15" customHeight="1" outlineLevel="3">
      <c r="A749" s="170"/>
      <c r="B749" s="83"/>
      <c r="C749" s="84" t="s">
        <v>19</v>
      </c>
      <c r="D749" s="85">
        <f t="shared" si="90"/>
        <v>24916469.137650773</v>
      </c>
      <c r="E749" s="86">
        <v>24916469.137650773</v>
      </c>
      <c r="F749" s="86">
        <v>0</v>
      </c>
      <c r="G749" s="86">
        <v>0</v>
      </c>
      <c r="H749" s="86">
        <v>0</v>
      </c>
      <c r="I749" s="86">
        <v>0</v>
      </c>
      <c r="J749" s="86">
        <v>0</v>
      </c>
      <c r="K749" s="86">
        <v>0</v>
      </c>
      <c r="L749" s="86">
        <v>0</v>
      </c>
      <c r="M749" s="86">
        <v>0</v>
      </c>
      <c r="N749" s="86">
        <v>0</v>
      </c>
      <c r="O749" s="86">
        <v>0</v>
      </c>
      <c r="P749" s="86">
        <v>0</v>
      </c>
      <c r="Q749" s="86">
        <v>0</v>
      </c>
      <c r="R749" s="86">
        <v>0</v>
      </c>
      <c r="S749" s="86">
        <v>0</v>
      </c>
      <c r="T749" s="86">
        <v>0</v>
      </c>
      <c r="U749" s="86">
        <v>0</v>
      </c>
      <c r="V749" s="86">
        <v>0</v>
      </c>
      <c r="W749" s="86">
        <v>0</v>
      </c>
      <c r="X749" s="86">
        <v>0</v>
      </c>
      <c r="Y749" s="86">
        <v>0</v>
      </c>
      <c r="Z749" s="86">
        <v>0</v>
      </c>
      <c r="AA749" s="86">
        <v>0</v>
      </c>
      <c r="AB749" s="86">
        <v>0</v>
      </c>
      <c r="AC749" s="86">
        <v>0</v>
      </c>
      <c r="AD749" s="86">
        <v>0</v>
      </c>
      <c r="AE749" s="86">
        <v>0</v>
      </c>
      <c r="AF749" s="86">
        <v>0</v>
      </c>
      <c r="AG749" s="86">
        <v>0</v>
      </c>
      <c r="AH749" s="87">
        <v>0</v>
      </c>
    </row>
    <row r="750" spans="1:34" ht="15" customHeight="1" outlineLevel="3">
      <c r="A750" s="170"/>
      <c r="B750" s="83"/>
      <c r="C750" s="84" t="s">
        <v>23</v>
      </c>
      <c r="D750" s="85">
        <f t="shared" si="90"/>
        <v>6016284.2719653845</v>
      </c>
      <c r="E750" s="86">
        <v>6016284.2719653845</v>
      </c>
      <c r="F750" s="86">
        <v>0</v>
      </c>
      <c r="G750" s="86">
        <v>0</v>
      </c>
      <c r="H750" s="86">
        <v>0</v>
      </c>
      <c r="I750" s="86">
        <v>0</v>
      </c>
      <c r="J750" s="86">
        <v>0</v>
      </c>
      <c r="K750" s="86">
        <v>0</v>
      </c>
      <c r="L750" s="86">
        <v>0</v>
      </c>
      <c r="M750" s="86">
        <v>0</v>
      </c>
      <c r="N750" s="86">
        <v>0</v>
      </c>
      <c r="O750" s="86">
        <v>0</v>
      </c>
      <c r="P750" s="86">
        <v>0</v>
      </c>
      <c r="Q750" s="86">
        <v>0</v>
      </c>
      <c r="R750" s="86">
        <v>0</v>
      </c>
      <c r="S750" s="86">
        <v>0</v>
      </c>
      <c r="T750" s="86">
        <v>0</v>
      </c>
      <c r="U750" s="86">
        <v>0</v>
      </c>
      <c r="V750" s="86">
        <v>0</v>
      </c>
      <c r="W750" s="86">
        <v>0</v>
      </c>
      <c r="X750" s="86">
        <v>0</v>
      </c>
      <c r="Y750" s="86">
        <v>0</v>
      </c>
      <c r="Z750" s="86">
        <v>0</v>
      </c>
      <c r="AA750" s="86">
        <v>0</v>
      </c>
      <c r="AB750" s="86">
        <v>0</v>
      </c>
      <c r="AC750" s="86">
        <v>0</v>
      </c>
      <c r="AD750" s="86">
        <v>0</v>
      </c>
      <c r="AE750" s="86">
        <v>0</v>
      </c>
      <c r="AF750" s="86">
        <v>0</v>
      </c>
      <c r="AG750" s="86">
        <v>0</v>
      </c>
      <c r="AH750" s="87">
        <v>0</v>
      </c>
    </row>
    <row r="751" spans="1:34" ht="15" customHeight="1" outlineLevel="3">
      <c r="A751" s="170"/>
      <c r="B751" s="83"/>
      <c r="C751" s="84" t="s">
        <v>43</v>
      </c>
      <c r="D751" s="85">
        <f t="shared" si="90"/>
        <v>7060990.0515500018</v>
      </c>
      <c r="E751" s="86">
        <v>7060990.0515500018</v>
      </c>
      <c r="F751" s="86">
        <v>0</v>
      </c>
      <c r="G751" s="86">
        <v>0</v>
      </c>
      <c r="H751" s="86">
        <v>0</v>
      </c>
      <c r="I751" s="86">
        <v>0</v>
      </c>
      <c r="J751" s="86">
        <v>0</v>
      </c>
      <c r="K751" s="86">
        <v>0</v>
      </c>
      <c r="L751" s="86">
        <v>0</v>
      </c>
      <c r="M751" s="86">
        <v>0</v>
      </c>
      <c r="N751" s="86">
        <v>0</v>
      </c>
      <c r="O751" s="86">
        <v>0</v>
      </c>
      <c r="P751" s="86">
        <v>0</v>
      </c>
      <c r="Q751" s="86">
        <v>0</v>
      </c>
      <c r="R751" s="86">
        <v>0</v>
      </c>
      <c r="S751" s="86">
        <v>0</v>
      </c>
      <c r="T751" s="86">
        <v>0</v>
      </c>
      <c r="U751" s="86">
        <v>0</v>
      </c>
      <c r="V751" s="86">
        <v>0</v>
      </c>
      <c r="W751" s="86">
        <v>0</v>
      </c>
      <c r="X751" s="86">
        <v>0</v>
      </c>
      <c r="Y751" s="86">
        <v>0</v>
      </c>
      <c r="Z751" s="86">
        <v>0</v>
      </c>
      <c r="AA751" s="86">
        <v>0</v>
      </c>
      <c r="AB751" s="86">
        <v>0</v>
      </c>
      <c r="AC751" s="86">
        <v>0</v>
      </c>
      <c r="AD751" s="86">
        <v>0</v>
      </c>
      <c r="AE751" s="86">
        <v>0</v>
      </c>
      <c r="AF751" s="86">
        <v>0</v>
      </c>
      <c r="AG751" s="86">
        <v>0</v>
      </c>
      <c r="AH751" s="87">
        <v>0</v>
      </c>
    </row>
    <row r="752" spans="1:34" ht="15" customHeight="1" outlineLevel="3">
      <c r="A752" s="170"/>
      <c r="B752" s="83"/>
      <c r="C752" s="84" t="s">
        <v>13</v>
      </c>
      <c r="D752" s="85">
        <f t="shared" si="90"/>
        <v>18034722.121721916</v>
      </c>
      <c r="E752" s="86">
        <v>18034722.121721916</v>
      </c>
      <c r="F752" s="86">
        <v>0</v>
      </c>
      <c r="G752" s="86">
        <v>0</v>
      </c>
      <c r="H752" s="86">
        <v>0</v>
      </c>
      <c r="I752" s="86">
        <v>0</v>
      </c>
      <c r="J752" s="86">
        <v>0</v>
      </c>
      <c r="K752" s="86">
        <v>0</v>
      </c>
      <c r="L752" s="86">
        <v>0</v>
      </c>
      <c r="M752" s="86">
        <v>0</v>
      </c>
      <c r="N752" s="86">
        <v>0</v>
      </c>
      <c r="O752" s="86">
        <v>0</v>
      </c>
      <c r="P752" s="86">
        <v>0</v>
      </c>
      <c r="Q752" s="86">
        <v>0</v>
      </c>
      <c r="R752" s="86">
        <v>0</v>
      </c>
      <c r="S752" s="86">
        <v>0</v>
      </c>
      <c r="T752" s="86">
        <v>0</v>
      </c>
      <c r="U752" s="86">
        <v>0</v>
      </c>
      <c r="V752" s="86">
        <v>0</v>
      </c>
      <c r="W752" s="86">
        <v>0</v>
      </c>
      <c r="X752" s="86">
        <v>0</v>
      </c>
      <c r="Y752" s="86">
        <v>0</v>
      </c>
      <c r="Z752" s="86">
        <v>0</v>
      </c>
      <c r="AA752" s="86">
        <v>0</v>
      </c>
      <c r="AB752" s="86">
        <v>0</v>
      </c>
      <c r="AC752" s="86">
        <v>0</v>
      </c>
      <c r="AD752" s="86">
        <v>0</v>
      </c>
      <c r="AE752" s="86">
        <v>0</v>
      </c>
      <c r="AF752" s="86">
        <v>0</v>
      </c>
      <c r="AG752" s="86">
        <v>0</v>
      </c>
      <c r="AH752" s="87">
        <v>0</v>
      </c>
    </row>
    <row r="753" spans="1:34" ht="15" customHeight="1" outlineLevel="3">
      <c r="A753" s="170"/>
      <c r="B753" s="83"/>
      <c r="C753" s="84" t="s">
        <v>53</v>
      </c>
      <c r="D753" s="85">
        <f t="shared" si="90"/>
        <v>5513665.6816014005</v>
      </c>
      <c r="E753" s="86">
        <v>5513665.6816014005</v>
      </c>
      <c r="F753" s="86">
        <v>0</v>
      </c>
      <c r="G753" s="86">
        <v>0</v>
      </c>
      <c r="H753" s="86">
        <v>0</v>
      </c>
      <c r="I753" s="86">
        <v>0</v>
      </c>
      <c r="J753" s="86">
        <v>0</v>
      </c>
      <c r="K753" s="86">
        <v>0</v>
      </c>
      <c r="L753" s="86">
        <v>0</v>
      </c>
      <c r="M753" s="86">
        <v>0</v>
      </c>
      <c r="N753" s="86">
        <v>0</v>
      </c>
      <c r="O753" s="86">
        <v>0</v>
      </c>
      <c r="P753" s="86">
        <v>0</v>
      </c>
      <c r="Q753" s="86">
        <v>0</v>
      </c>
      <c r="R753" s="86">
        <v>0</v>
      </c>
      <c r="S753" s="86">
        <v>0</v>
      </c>
      <c r="T753" s="86">
        <v>0</v>
      </c>
      <c r="U753" s="86">
        <v>0</v>
      </c>
      <c r="V753" s="86">
        <v>0</v>
      </c>
      <c r="W753" s="86">
        <v>0</v>
      </c>
      <c r="X753" s="86">
        <v>0</v>
      </c>
      <c r="Y753" s="86">
        <v>0</v>
      </c>
      <c r="Z753" s="86">
        <v>0</v>
      </c>
      <c r="AA753" s="86">
        <v>0</v>
      </c>
      <c r="AB753" s="86">
        <v>0</v>
      </c>
      <c r="AC753" s="86">
        <v>0</v>
      </c>
      <c r="AD753" s="86">
        <v>0</v>
      </c>
      <c r="AE753" s="86">
        <v>0</v>
      </c>
      <c r="AF753" s="86">
        <v>0</v>
      </c>
      <c r="AG753" s="86">
        <v>0</v>
      </c>
      <c r="AH753" s="87">
        <v>0</v>
      </c>
    </row>
    <row r="754" spans="1:34" s="152" customFormat="1" ht="15" customHeight="1" outlineLevel="1">
      <c r="A754" s="170"/>
      <c r="B754" s="146" t="s">
        <v>162</v>
      </c>
      <c r="C754" s="147" t="s">
        <v>183</v>
      </c>
      <c r="D754" s="148">
        <f t="shared" si="90"/>
        <v>257454623.92630988</v>
      </c>
      <c r="E754" s="150">
        <f>E755+E767</f>
        <v>35303294.170074999</v>
      </c>
      <c r="F754" s="150">
        <f t="shared" ref="F754:AH754" si="91">F755+F767</f>
        <v>222151329.75623488</v>
      </c>
      <c r="G754" s="150">
        <f t="shared" si="91"/>
        <v>0</v>
      </c>
      <c r="H754" s="150">
        <f t="shared" si="91"/>
        <v>0</v>
      </c>
      <c r="I754" s="150">
        <f t="shared" si="91"/>
        <v>0</v>
      </c>
      <c r="J754" s="150">
        <f t="shared" si="91"/>
        <v>0</v>
      </c>
      <c r="K754" s="150">
        <f t="shared" si="91"/>
        <v>0</v>
      </c>
      <c r="L754" s="150">
        <f t="shared" si="91"/>
        <v>0</v>
      </c>
      <c r="M754" s="150">
        <f t="shared" si="91"/>
        <v>0</v>
      </c>
      <c r="N754" s="150">
        <f t="shared" si="91"/>
        <v>0</v>
      </c>
      <c r="O754" s="150">
        <f t="shared" si="91"/>
        <v>0</v>
      </c>
      <c r="P754" s="150">
        <f t="shared" si="91"/>
        <v>0</v>
      </c>
      <c r="Q754" s="150">
        <f t="shared" si="91"/>
        <v>0</v>
      </c>
      <c r="R754" s="150">
        <f t="shared" si="91"/>
        <v>0</v>
      </c>
      <c r="S754" s="150">
        <f t="shared" si="91"/>
        <v>0</v>
      </c>
      <c r="T754" s="150">
        <f t="shared" si="91"/>
        <v>0</v>
      </c>
      <c r="U754" s="150">
        <f t="shared" si="91"/>
        <v>0</v>
      </c>
      <c r="V754" s="150">
        <f t="shared" si="91"/>
        <v>0</v>
      </c>
      <c r="W754" s="150">
        <f t="shared" si="91"/>
        <v>0</v>
      </c>
      <c r="X754" s="150">
        <f t="shared" si="91"/>
        <v>0</v>
      </c>
      <c r="Y754" s="150">
        <f t="shared" si="91"/>
        <v>0</v>
      </c>
      <c r="Z754" s="150">
        <f t="shared" si="91"/>
        <v>0</v>
      </c>
      <c r="AA754" s="150">
        <f t="shared" si="91"/>
        <v>0</v>
      </c>
      <c r="AB754" s="150">
        <f t="shared" si="91"/>
        <v>0</v>
      </c>
      <c r="AC754" s="150">
        <f t="shared" si="91"/>
        <v>0</v>
      </c>
      <c r="AD754" s="150">
        <f t="shared" si="91"/>
        <v>0</v>
      </c>
      <c r="AE754" s="150">
        <f t="shared" si="91"/>
        <v>0</v>
      </c>
      <c r="AF754" s="150">
        <f t="shared" si="91"/>
        <v>0</v>
      </c>
      <c r="AG754" s="150">
        <f t="shared" si="91"/>
        <v>0</v>
      </c>
      <c r="AH754" s="150">
        <f t="shared" si="91"/>
        <v>0</v>
      </c>
    </row>
    <row r="755" spans="1:34" s="152" customFormat="1" ht="15" customHeight="1" outlineLevel="2">
      <c r="A755" s="170"/>
      <c r="B755" s="116" t="s">
        <v>8</v>
      </c>
      <c r="C755" s="180" t="s">
        <v>782</v>
      </c>
      <c r="D755" s="139">
        <f t="shared" ref="D755:D766" si="92">SUM(E755:AH755)</f>
        <v>70606588.340149999</v>
      </c>
      <c r="E755" s="153">
        <f>SUM(E756:E766)</f>
        <v>35303294.170074999</v>
      </c>
      <c r="F755" s="153">
        <f t="shared" ref="F755:AH755" si="93">SUM(F756:F766)</f>
        <v>35303294.170074999</v>
      </c>
      <c r="G755" s="153">
        <f t="shared" si="93"/>
        <v>0</v>
      </c>
      <c r="H755" s="153">
        <f t="shared" si="93"/>
        <v>0</v>
      </c>
      <c r="I755" s="153">
        <f t="shared" si="93"/>
        <v>0</v>
      </c>
      <c r="J755" s="153">
        <f t="shared" si="93"/>
        <v>0</v>
      </c>
      <c r="K755" s="153">
        <f t="shared" si="93"/>
        <v>0</v>
      </c>
      <c r="L755" s="153">
        <f t="shared" si="93"/>
        <v>0</v>
      </c>
      <c r="M755" s="153">
        <f t="shared" si="93"/>
        <v>0</v>
      </c>
      <c r="N755" s="153">
        <f t="shared" si="93"/>
        <v>0</v>
      </c>
      <c r="O755" s="153">
        <f t="shared" si="93"/>
        <v>0</v>
      </c>
      <c r="P755" s="153">
        <f t="shared" si="93"/>
        <v>0</v>
      </c>
      <c r="Q755" s="153">
        <f t="shared" si="93"/>
        <v>0</v>
      </c>
      <c r="R755" s="153">
        <f t="shared" si="93"/>
        <v>0</v>
      </c>
      <c r="S755" s="153">
        <f t="shared" si="93"/>
        <v>0</v>
      </c>
      <c r="T755" s="153">
        <f t="shared" si="93"/>
        <v>0</v>
      </c>
      <c r="U755" s="153">
        <f t="shared" si="93"/>
        <v>0</v>
      </c>
      <c r="V755" s="153">
        <f t="shared" si="93"/>
        <v>0</v>
      </c>
      <c r="W755" s="153">
        <f t="shared" si="93"/>
        <v>0</v>
      </c>
      <c r="X755" s="153">
        <f t="shared" si="93"/>
        <v>0</v>
      </c>
      <c r="Y755" s="153">
        <f t="shared" si="93"/>
        <v>0</v>
      </c>
      <c r="Z755" s="153">
        <f t="shared" si="93"/>
        <v>0</v>
      </c>
      <c r="AA755" s="153">
        <f t="shared" si="93"/>
        <v>0</v>
      </c>
      <c r="AB755" s="153">
        <f t="shared" si="93"/>
        <v>0</v>
      </c>
      <c r="AC755" s="153">
        <f t="shared" si="93"/>
        <v>0</v>
      </c>
      <c r="AD755" s="153">
        <f t="shared" si="93"/>
        <v>0</v>
      </c>
      <c r="AE755" s="153">
        <f t="shared" si="93"/>
        <v>0</v>
      </c>
      <c r="AF755" s="153">
        <f t="shared" si="93"/>
        <v>0</v>
      </c>
      <c r="AG755" s="153">
        <f t="shared" si="93"/>
        <v>0</v>
      </c>
      <c r="AH755" s="153">
        <f t="shared" si="93"/>
        <v>0</v>
      </c>
    </row>
    <row r="756" spans="1:34" s="152" customFormat="1" ht="15" customHeight="1" outlineLevel="3">
      <c r="A756" s="170"/>
      <c r="B756" s="143"/>
      <c r="C756" s="144" t="s">
        <v>25</v>
      </c>
      <c r="D756" s="154">
        <f t="shared" si="92"/>
        <v>4018862.0500000003</v>
      </c>
      <c r="E756" s="155">
        <v>2009431.0250000001</v>
      </c>
      <c r="F756" s="155">
        <v>2009431.0250000001</v>
      </c>
      <c r="G756" s="155">
        <v>0</v>
      </c>
      <c r="H756" s="155">
        <v>0</v>
      </c>
      <c r="I756" s="155">
        <v>0</v>
      </c>
      <c r="J756" s="155">
        <v>0</v>
      </c>
      <c r="K756" s="155">
        <v>0</v>
      </c>
      <c r="L756" s="155">
        <v>0</v>
      </c>
      <c r="M756" s="155">
        <v>0</v>
      </c>
      <c r="N756" s="155">
        <v>0</v>
      </c>
      <c r="O756" s="155">
        <v>0</v>
      </c>
      <c r="P756" s="155">
        <v>0</v>
      </c>
      <c r="Q756" s="155">
        <v>0</v>
      </c>
      <c r="R756" s="155">
        <v>0</v>
      </c>
      <c r="S756" s="155">
        <v>0</v>
      </c>
      <c r="T756" s="155">
        <v>0</v>
      </c>
      <c r="U756" s="155">
        <v>0</v>
      </c>
      <c r="V756" s="155">
        <v>0</v>
      </c>
      <c r="W756" s="155">
        <v>0</v>
      </c>
      <c r="X756" s="155">
        <v>0</v>
      </c>
      <c r="Y756" s="155">
        <v>0</v>
      </c>
      <c r="Z756" s="155">
        <v>0</v>
      </c>
      <c r="AA756" s="155">
        <v>0</v>
      </c>
      <c r="AB756" s="155">
        <v>0</v>
      </c>
      <c r="AC756" s="155">
        <v>0</v>
      </c>
      <c r="AD756" s="155">
        <v>0</v>
      </c>
      <c r="AE756" s="155">
        <v>0</v>
      </c>
      <c r="AF756" s="155">
        <v>0</v>
      </c>
      <c r="AG756" s="155">
        <v>0</v>
      </c>
      <c r="AH756" s="156">
        <v>0</v>
      </c>
    </row>
    <row r="757" spans="1:34" s="152" customFormat="1" ht="15" customHeight="1" outlineLevel="3">
      <c r="A757" s="170"/>
      <c r="B757" s="143"/>
      <c r="C757" s="144" t="s">
        <v>26</v>
      </c>
      <c r="D757" s="154">
        <f t="shared" si="92"/>
        <v>1958400.4440000001</v>
      </c>
      <c r="E757" s="155">
        <v>979200.22200000007</v>
      </c>
      <c r="F757" s="155">
        <v>979200.22200000007</v>
      </c>
      <c r="G757" s="155">
        <v>0</v>
      </c>
      <c r="H757" s="155">
        <v>0</v>
      </c>
      <c r="I757" s="155">
        <v>0</v>
      </c>
      <c r="J757" s="155">
        <v>0</v>
      </c>
      <c r="K757" s="155">
        <v>0</v>
      </c>
      <c r="L757" s="155">
        <v>0</v>
      </c>
      <c r="M757" s="155">
        <v>0</v>
      </c>
      <c r="N757" s="155">
        <v>0</v>
      </c>
      <c r="O757" s="155">
        <v>0</v>
      </c>
      <c r="P757" s="155">
        <v>0</v>
      </c>
      <c r="Q757" s="155">
        <v>0</v>
      </c>
      <c r="R757" s="155">
        <v>0</v>
      </c>
      <c r="S757" s="155">
        <v>0</v>
      </c>
      <c r="T757" s="155">
        <v>0</v>
      </c>
      <c r="U757" s="155">
        <v>0</v>
      </c>
      <c r="V757" s="155">
        <v>0</v>
      </c>
      <c r="W757" s="155">
        <v>0</v>
      </c>
      <c r="X757" s="155">
        <v>0</v>
      </c>
      <c r="Y757" s="155">
        <v>0</v>
      </c>
      <c r="Z757" s="155">
        <v>0</v>
      </c>
      <c r="AA757" s="155">
        <v>0</v>
      </c>
      <c r="AB757" s="155">
        <v>0</v>
      </c>
      <c r="AC757" s="155">
        <v>0</v>
      </c>
      <c r="AD757" s="155">
        <v>0</v>
      </c>
      <c r="AE757" s="155">
        <v>0</v>
      </c>
      <c r="AF757" s="155">
        <v>0</v>
      </c>
      <c r="AG757" s="155">
        <v>0</v>
      </c>
      <c r="AH757" s="156">
        <v>0</v>
      </c>
    </row>
    <row r="758" spans="1:34" s="152" customFormat="1" ht="15" customHeight="1" outlineLevel="3">
      <c r="A758" s="170"/>
      <c r="B758" s="143"/>
      <c r="C758" s="144" t="s">
        <v>28</v>
      </c>
      <c r="D758" s="154">
        <f t="shared" si="92"/>
        <v>1390884.96</v>
      </c>
      <c r="E758" s="155">
        <v>695442.48</v>
      </c>
      <c r="F758" s="155">
        <v>695442.48</v>
      </c>
      <c r="G758" s="155">
        <v>0</v>
      </c>
      <c r="H758" s="155">
        <v>0</v>
      </c>
      <c r="I758" s="155">
        <v>0</v>
      </c>
      <c r="J758" s="155">
        <v>0</v>
      </c>
      <c r="K758" s="155">
        <v>0</v>
      </c>
      <c r="L758" s="155">
        <v>0</v>
      </c>
      <c r="M758" s="155">
        <v>0</v>
      </c>
      <c r="N758" s="155">
        <v>0</v>
      </c>
      <c r="O758" s="155">
        <v>0</v>
      </c>
      <c r="P758" s="155">
        <v>0</v>
      </c>
      <c r="Q758" s="155">
        <v>0</v>
      </c>
      <c r="R758" s="155">
        <v>0</v>
      </c>
      <c r="S758" s="155">
        <v>0</v>
      </c>
      <c r="T758" s="155">
        <v>0</v>
      </c>
      <c r="U758" s="155">
        <v>0</v>
      </c>
      <c r="V758" s="155">
        <v>0</v>
      </c>
      <c r="W758" s="155">
        <v>0</v>
      </c>
      <c r="X758" s="155">
        <v>0</v>
      </c>
      <c r="Y758" s="155">
        <v>0</v>
      </c>
      <c r="Z758" s="155">
        <v>0</v>
      </c>
      <c r="AA758" s="155">
        <v>0</v>
      </c>
      <c r="AB758" s="155">
        <v>0</v>
      </c>
      <c r="AC758" s="155">
        <v>0</v>
      </c>
      <c r="AD758" s="155">
        <v>0</v>
      </c>
      <c r="AE758" s="155">
        <v>0</v>
      </c>
      <c r="AF758" s="155">
        <v>0</v>
      </c>
      <c r="AG758" s="155">
        <v>0</v>
      </c>
      <c r="AH758" s="156">
        <v>0</v>
      </c>
    </row>
    <row r="759" spans="1:34" ht="15" customHeight="1" outlineLevel="3">
      <c r="A759" s="170"/>
      <c r="B759" s="83"/>
      <c r="C759" s="84" t="s">
        <v>15</v>
      </c>
      <c r="D759" s="85">
        <f t="shared" si="92"/>
        <v>5567713.5499999961</v>
      </c>
      <c r="E759" s="86">
        <v>2783856.774999998</v>
      </c>
      <c r="F759" s="86">
        <v>2783856.774999998</v>
      </c>
      <c r="G759" s="86">
        <v>0</v>
      </c>
      <c r="H759" s="86">
        <v>0</v>
      </c>
      <c r="I759" s="86">
        <v>0</v>
      </c>
      <c r="J759" s="86">
        <v>0</v>
      </c>
      <c r="K759" s="86">
        <v>0</v>
      </c>
      <c r="L759" s="86">
        <v>0</v>
      </c>
      <c r="M759" s="86">
        <v>0</v>
      </c>
      <c r="N759" s="86">
        <v>0</v>
      </c>
      <c r="O759" s="86">
        <v>0</v>
      </c>
      <c r="P759" s="86">
        <v>0</v>
      </c>
      <c r="Q759" s="86">
        <v>0</v>
      </c>
      <c r="R759" s="86">
        <v>0</v>
      </c>
      <c r="S759" s="86">
        <v>0</v>
      </c>
      <c r="T759" s="86">
        <v>0</v>
      </c>
      <c r="U759" s="86">
        <v>0</v>
      </c>
      <c r="V759" s="86">
        <v>0</v>
      </c>
      <c r="W759" s="86">
        <v>0</v>
      </c>
      <c r="X759" s="86">
        <v>0</v>
      </c>
      <c r="Y759" s="86">
        <v>0</v>
      </c>
      <c r="Z759" s="86">
        <v>0</v>
      </c>
      <c r="AA759" s="86">
        <v>0</v>
      </c>
      <c r="AB759" s="86">
        <v>0</v>
      </c>
      <c r="AC759" s="86">
        <v>0</v>
      </c>
      <c r="AD759" s="86">
        <v>0</v>
      </c>
      <c r="AE759" s="86">
        <v>0</v>
      </c>
      <c r="AF759" s="86">
        <v>0</v>
      </c>
      <c r="AG759" s="86">
        <v>0</v>
      </c>
      <c r="AH759" s="87">
        <v>0</v>
      </c>
    </row>
    <row r="760" spans="1:34" ht="15" customHeight="1" outlineLevel="3">
      <c r="A760" s="170"/>
      <c r="B760" s="83"/>
      <c r="C760" s="84" t="s">
        <v>24</v>
      </c>
      <c r="D760" s="85">
        <f t="shared" si="92"/>
        <v>2364036.5</v>
      </c>
      <c r="E760" s="86">
        <v>1182018.25</v>
      </c>
      <c r="F760" s="86">
        <v>1182018.25</v>
      </c>
      <c r="G760" s="86">
        <v>0</v>
      </c>
      <c r="H760" s="86">
        <v>0</v>
      </c>
      <c r="I760" s="86">
        <v>0</v>
      </c>
      <c r="J760" s="86">
        <v>0</v>
      </c>
      <c r="K760" s="86">
        <v>0</v>
      </c>
      <c r="L760" s="86">
        <v>0</v>
      </c>
      <c r="M760" s="86">
        <v>0</v>
      </c>
      <c r="N760" s="86">
        <v>0</v>
      </c>
      <c r="O760" s="86">
        <v>0</v>
      </c>
      <c r="P760" s="86">
        <v>0</v>
      </c>
      <c r="Q760" s="86">
        <v>0</v>
      </c>
      <c r="R760" s="86">
        <v>0</v>
      </c>
      <c r="S760" s="86">
        <v>0</v>
      </c>
      <c r="T760" s="86">
        <v>0</v>
      </c>
      <c r="U760" s="86">
        <v>0</v>
      </c>
      <c r="V760" s="86">
        <v>0</v>
      </c>
      <c r="W760" s="86">
        <v>0</v>
      </c>
      <c r="X760" s="86">
        <v>0</v>
      </c>
      <c r="Y760" s="86">
        <v>0</v>
      </c>
      <c r="Z760" s="86">
        <v>0</v>
      </c>
      <c r="AA760" s="86">
        <v>0</v>
      </c>
      <c r="AB760" s="86">
        <v>0</v>
      </c>
      <c r="AC760" s="86">
        <v>0</v>
      </c>
      <c r="AD760" s="86">
        <v>0</v>
      </c>
      <c r="AE760" s="86">
        <v>0</v>
      </c>
      <c r="AF760" s="86">
        <v>0</v>
      </c>
      <c r="AG760" s="86">
        <v>0</v>
      </c>
      <c r="AH760" s="87">
        <v>0</v>
      </c>
    </row>
    <row r="761" spans="1:34" ht="15" customHeight="1" outlineLevel="3">
      <c r="A761" s="170"/>
      <c r="B761" s="83"/>
      <c r="C761" s="84" t="s">
        <v>9</v>
      </c>
      <c r="D761" s="85">
        <f t="shared" si="92"/>
        <v>24846457.992150001</v>
      </c>
      <c r="E761" s="86">
        <v>12423228.996075001</v>
      </c>
      <c r="F761" s="86">
        <v>12423228.996075001</v>
      </c>
      <c r="G761" s="86">
        <v>0</v>
      </c>
      <c r="H761" s="86">
        <v>0</v>
      </c>
      <c r="I761" s="86">
        <v>0</v>
      </c>
      <c r="J761" s="86">
        <v>0</v>
      </c>
      <c r="K761" s="86">
        <v>0</v>
      </c>
      <c r="L761" s="86">
        <v>0</v>
      </c>
      <c r="M761" s="86">
        <v>0</v>
      </c>
      <c r="N761" s="86">
        <v>0</v>
      </c>
      <c r="O761" s="86">
        <v>0</v>
      </c>
      <c r="P761" s="86">
        <v>0</v>
      </c>
      <c r="Q761" s="86">
        <v>0</v>
      </c>
      <c r="R761" s="86">
        <v>0</v>
      </c>
      <c r="S761" s="86">
        <v>0</v>
      </c>
      <c r="T761" s="86">
        <v>0</v>
      </c>
      <c r="U761" s="86">
        <v>0</v>
      </c>
      <c r="V761" s="86">
        <v>0</v>
      </c>
      <c r="W761" s="86">
        <v>0</v>
      </c>
      <c r="X761" s="86">
        <v>0</v>
      </c>
      <c r="Y761" s="86">
        <v>0</v>
      </c>
      <c r="Z761" s="86">
        <v>0</v>
      </c>
      <c r="AA761" s="86">
        <v>0</v>
      </c>
      <c r="AB761" s="86">
        <v>0</v>
      </c>
      <c r="AC761" s="86">
        <v>0</v>
      </c>
      <c r="AD761" s="86">
        <v>0</v>
      </c>
      <c r="AE761" s="86">
        <v>0</v>
      </c>
      <c r="AF761" s="86">
        <v>0</v>
      </c>
      <c r="AG761" s="86">
        <v>0</v>
      </c>
      <c r="AH761" s="87">
        <v>0</v>
      </c>
    </row>
    <row r="762" spans="1:34" ht="15" customHeight="1" outlineLevel="3">
      <c r="A762" s="170"/>
      <c r="B762" s="83"/>
      <c r="C762" s="84" t="s">
        <v>19</v>
      </c>
      <c r="D762" s="85">
        <f t="shared" si="92"/>
        <v>7377424.25</v>
      </c>
      <c r="E762" s="86">
        <v>3688712.125</v>
      </c>
      <c r="F762" s="86">
        <v>3688712.125</v>
      </c>
      <c r="G762" s="86">
        <v>0</v>
      </c>
      <c r="H762" s="86">
        <v>0</v>
      </c>
      <c r="I762" s="86">
        <v>0</v>
      </c>
      <c r="J762" s="86">
        <v>0</v>
      </c>
      <c r="K762" s="86">
        <v>0</v>
      </c>
      <c r="L762" s="86">
        <v>0</v>
      </c>
      <c r="M762" s="86">
        <v>0</v>
      </c>
      <c r="N762" s="86">
        <v>0</v>
      </c>
      <c r="O762" s="86">
        <v>0</v>
      </c>
      <c r="P762" s="86">
        <v>0</v>
      </c>
      <c r="Q762" s="86">
        <v>0</v>
      </c>
      <c r="R762" s="86">
        <v>0</v>
      </c>
      <c r="S762" s="86">
        <v>0</v>
      </c>
      <c r="T762" s="86">
        <v>0</v>
      </c>
      <c r="U762" s="86">
        <v>0</v>
      </c>
      <c r="V762" s="86">
        <v>0</v>
      </c>
      <c r="W762" s="86">
        <v>0</v>
      </c>
      <c r="X762" s="86">
        <v>0</v>
      </c>
      <c r="Y762" s="86">
        <v>0</v>
      </c>
      <c r="Z762" s="86">
        <v>0</v>
      </c>
      <c r="AA762" s="86">
        <v>0</v>
      </c>
      <c r="AB762" s="86">
        <v>0</v>
      </c>
      <c r="AC762" s="86">
        <v>0</v>
      </c>
      <c r="AD762" s="86">
        <v>0</v>
      </c>
      <c r="AE762" s="86">
        <v>0</v>
      </c>
      <c r="AF762" s="86">
        <v>0</v>
      </c>
      <c r="AG762" s="86">
        <v>0</v>
      </c>
      <c r="AH762" s="87">
        <v>0</v>
      </c>
    </row>
    <row r="763" spans="1:34" ht="15" customHeight="1" outlineLevel="3">
      <c r="A763" s="170"/>
      <c r="B763" s="83"/>
      <c r="C763" s="84" t="s">
        <v>23</v>
      </c>
      <c r="D763" s="85">
        <f t="shared" si="92"/>
        <v>2181202.15</v>
      </c>
      <c r="E763" s="86">
        <v>1090601.075</v>
      </c>
      <c r="F763" s="86">
        <v>1090601.075</v>
      </c>
      <c r="G763" s="86">
        <v>0</v>
      </c>
      <c r="H763" s="86">
        <v>0</v>
      </c>
      <c r="I763" s="86">
        <v>0</v>
      </c>
      <c r="J763" s="86">
        <v>0</v>
      </c>
      <c r="K763" s="86">
        <v>0</v>
      </c>
      <c r="L763" s="86">
        <v>0</v>
      </c>
      <c r="M763" s="86">
        <v>0</v>
      </c>
      <c r="N763" s="86">
        <v>0</v>
      </c>
      <c r="O763" s="86">
        <v>0</v>
      </c>
      <c r="P763" s="86">
        <v>0</v>
      </c>
      <c r="Q763" s="86">
        <v>0</v>
      </c>
      <c r="R763" s="86">
        <v>0</v>
      </c>
      <c r="S763" s="86">
        <v>0</v>
      </c>
      <c r="T763" s="86">
        <v>0</v>
      </c>
      <c r="U763" s="86">
        <v>0</v>
      </c>
      <c r="V763" s="86">
        <v>0</v>
      </c>
      <c r="W763" s="86">
        <v>0</v>
      </c>
      <c r="X763" s="86">
        <v>0</v>
      </c>
      <c r="Y763" s="86">
        <v>0</v>
      </c>
      <c r="Z763" s="86">
        <v>0</v>
      </c>
      <c r="AA763" s="86">
        <v>0</v>
      </c>
      <c r="AB763" s="86">
        <v>0</v>
      </c>
      <c r="AC763" s="86">
        <v>0</v>
      </c>
      <c r="AD763" s="86">
        <v>0</v>
      </c>
      <c r="AE763" s="86">
        <v>0</v>
      </c>
      <c r="AF763" s="86">
        <v>0</v>
      </c>
      <c r="AG763" s="86">
        <v>0</v>
      </c>
      <c r="AH763" s="87">
        <v>0</v>
      </c>
    </row>
    <row r="764" spans="1:34" ht="15" customHeight="1" outlineLevel="3">
      <c r="A764" s="170"/>
      <c r="B764" s="83"/>
      <c r="C764" s="84" t="s">
        <v>43</v>
      </c>
      <c r="D764" s="85">
        <f t="shared" si="92"/>
        <v>2187660.6000000006</v>
      </c>
      <c r="E764" s="86">
        <v>1093830.3000000003</v>
      </c>
      <c r="F764" s="86">
        <v>1093830.3000000003</v>
      </c>
      <c r="G764" s="86">
        <v>0</v>
      </c>
      <c r="H764" s="86">
        <v>0</v>
      </c>
      <c r="I764" s="86">
        <v>0</v>
      </c>
      <c r="J764" s="86">
        <v>0</v>
      </c>
      <c r="K764" s="86">
        <v>0</v>
      </c>
      <c r="L764" s="86">
        <v>0</v>
      </c>
      <c r="M764" s="86">
        <v>0</v>
      </c>
      <c r="N764" s="86">
        <v>0</v>
      </c>
      <c r="O764" s="86">
        <v>0</v>
      </c>
      <c r="P764" s="86">
        <v>0</v>
      </c>
      <c r="Q764" s="86">
        <v>0</v>
      </c>
      <c r="R764" s="86">
        <v>0</v>
      </c>
      <c r="S764" s="86">
        <v>0</v>
      </c>
      <c r="T764" s="86">
        <v>0</v>
      </c>
      <c r="U764" s="86">
        <v>0</v>
      </c>
      <c r="V764" s="86">
        <v>0</v>
      </c>
      <c r="W764" s="86">
        <v>0</v>
      </c>
      <c r="X764" s="86">
        <v>0</v>
      </c>
      <c r="Y764" s="86">
        <v>0</v>
      </c>
      <c r="Z764" s="86">
        <v>0</v>
      </c>
      <c r="AA764" s="86">
        <v>0</v>
      </c>
      <c r="AB764" s="86">
        <v>0</v>
      </c>
      <c r="AC764" s="86">
        <v>0</v>
      </c>
      <c r="AD764" s="86">
        <v>0</v>
      </c>
      <c r="AE764" s="86">
        <v>0</v>
      </c>
      <c r="AF764" s="86">
        <v>0</v>
      </c>
      <c r="AG764" s="86">
        <v>0</v>
      </c>
      <c r="AH764" s="87">
        <v>0</v>
      </c>
    </row>
    <row r="765" spans="1:34" ht="15" customHeight="1" outlineLevel="3">
      <c r="A765" s="170"/>
      <c r="B765" s="83"/>
      <c r="C765" s="84" t="s">
        <v>13</v>
      </c>
      <c r="D765" s="85">
        <f t="shared" si="92"/>
        <v>4891110</v>
      </c>
      <c r="E765" s="86">
        <v>2445555</v>
      </c>
      <c r="F765" s="86">
        <v>2445555</v>
      </c>
      <c r="G765" s="86">
        <v>0</v>
      </c>
      <c r="H765" s="86">
        <v>0</v>
      </c>
      <c r="I765" s="86">
        <v>0</v>
      </c>
      <c r="J765" s="86">
        <v>0</v>
      </c>
      <c r="K765" s="86">
        <v>0</v>
      </c>
      <c r="L765" s="86">
        <v>0</v>
      </c>
      <c r="M765" s="86">
        <v>0</v>
      </c>
      <c r="N765" s="86">
        <v>0</v>
      </c>
      <c r="O765" s="86">
        <v>0</v>
      </c>
      <c r="P765" s="86">
        <v>0</v>
      </c>
      <c r="Q765" s="86">
        <v>0</v>
      </c>
      <c r="R765" s="86">
        <v>0</v>
      </c>
      <c r="S765" s="86">
        <v>0</v>
      </c>
      <c r="T765" s="86">
        <v>0</v>
      </c>
      <c r="U765" s="86">
        <v>0</v>
      </c>
      <c r="V765" s="86">
        <v>0</v>
      </c>
      <c r="W765" s="86">
        <v>0</v>
      </c>
      <c r="X765" s="86">
        <v>0</v>
      </c>
      <c r="Y765" s="86">
        <v>0</v>
      </c>
      <c r="Z765" s="86">
        <v>0</v>
      </c>
      <c r="AA765" s="86">
        <v>0</v>
      </c>
      <c r="AB765" s="86">
        <v>0</v>
      </c>
      <c r="AC765" s="86">
        <v>0</v>
      </c>
      <c r="AD765" s="86">
        <v>0</v>
      </c>
      <c r="AE765" s="86">
        <v>0</v>
      </c>
      <c r="AF765" s="86">
        <v>0</v>
      </c>
      <c r="AG765" s="86">
        <v>0</v>
      </c>
      <c r="AH765" s="87">
        <v>0</v>
      </c>
    </row>
    <row r="766" spans="1:34" ht="15" customHeight="1" outlineLevel="3">
      <c r="A766" s="170"/>
      <c r="B766" s="83"/>
      <c r="C766" s="84" t="s">
        <v>53</v>
      </c>
      <c r="D766" s="85">
        <f t="shared" si="92"/>
        <v>13822835.844000001</v>
      </c>
      <c r="E766" s="86">
        <v>6911417.9220000003</v>
      </c>
      <c r="F766" s="86">
        <v>6911417.9220000003</v>
      </c>
      <c r="G766" s="86">
        <v>0</v>
      </c>
      <c r="H766" s="86">
        <v>0</v>
      </c>
      <c r="I766" s="86">
        <v>0</v>
      </c>
      <c r="J766" s="86">
        <v>0</v>
      </c>
      <c r="K766" s="86">
        <v>0</v>
      </c>
      <c r="L766" s="86">
        <v>0</v>
      </c>
      <c r="M766" s="86">
        <v>0</v>
      </c>
      <c r="N766" s="86">
        <v>0</v>
      </c>
      <c r="O766" s="86">
        <v>0</v>
      </c>
      <c r="P766" s="86">
        <v>0</v>
      </c>
      <c r="Q766" s="86">
        <v>0</v>
      </c>
      <c r="R766" s="86">
        <v>0</v>
      </c>
      <c r="S766" s="86">
        <v>0</v>
      </c>
      <c r="T766" s="86">
        <v>0</v>
      </c>
      <c r="U766" s="86">
        <v>0</v>
      </c>
      <c r="V766" s="86">
        <v>0</v>
      </c>
      <c r="W766" s="86">
        <v>0</v>
      </c>
      <c r="X766" s="86">
        <v>0</v>
      </c>
      <c r="Y766" s="86">
        <v>0</v>
      </c>
      <c r="Z766" s="86">
        <v>0</v>
      </c>
      <c r="AA766" s="86">
        <v>0</v>
      </c>
      <c r="AB766" s="86">
        <v>0</v>
      </c>
      <c r="AC766" s="86">
        <v>0</v>
      </c>
      <c r="AD766" s="86">
        <v>0</v>
      </c>
      <c r="AE766" s="86">
        <v>0</v>
      </c>
      <c r="AF766" s="86">
        <v>0</v>
      </c>
      <c r="AG766" s="86">
        <v>0</v>
      </c>
      <c r="AH766" s="87">
        <v>0</v>
      </c>
    </row>
    <row r="767" spans="1:34" s="152" customFormat="1" ht="15" customHeight="1" outlineLevel="2">
      <c r="A767" s="170"/>
      <c r="B767" s="116" t="s">
        <v>30</v>
      </c>
      <c r="C767" s="117" t="s">
        <v>150</v>
      </c>
      <c r="D767" s="139">
        <f t="shared" si="90"/>
        <v>186848035.58615988</v>
      </c>
      <c r="E767" s="153">
        <f>SUM(E768:E778)</f>
        <v>0</v>
      </c>
      <c r="F767" s="153">
        <f t="shared" ref="F767:AH767" si="94">SUM(F768:F778)</f>
        <v>186848035.58615988</v>
      </c>
      <c r="G767" s="153">
        <f t="shared" si="94"/>
        <v>0</v>
      </c>
      <c r="H767" s="153">
        <f t="shared" si="94"/>
        <v>0</v>
      </c>
      <c r="I767" s="153">
        <f t="shared" si="94"/>
        <v>0</v>
      </c>
      <c r="J767" s="153">
        <f t="shared" si="94"/>
        <v>0</v>
      </c>
      <c r="K767" s="153">
        <f t="shared" si="94"/>
        <v>0</v>
      </c>
      <c r="L767" s="153">
        <f t="shared" si="94"/>
        <v>0</v>
      </c>
      <c r="M767" s="153">
        <f t="shared" si="94"/>
        <v>0</v>
      </c>
      <c r="N767" s="153">
        <f t="shared" si="94"/>
        <v>0</v>
      </c>
      <c r="O767" s="153">
        <f t="shared" si="94"/>
        <v>0</v>
      </c>
      <c r="P767" s="153">
        <f t="shared" si="94"/>
        <v>0</v>
      </c>
      <c r="Q767" s="153">
        <f t="shared" si="94"/>
        <v>0</v>
      </c>
      <c r="R767" s="153">
        <f t="shared" si="94"/>
        <v>0</v>
      </c>
      <c r="S767" s="153">
        <f t="shared" si="94"/>
        <v>0</v>
      </c>
      <c r="T767" s="153">
        <f t="shared" si="94"/>
        <v>0</v>
      </c>
      <c r="U767" s="153">
        <f t="shared" si="94"/>
        <v>0</v>
      </c>
      <c r="V767" s="153">
        <f t="shared" si="94"/>
        <v>0</v>
      </c>
      <c r="W767" s="153">
        <f t="shared" si="94"/>
        <v>0</v>
      </c>
      <c r="X767" s="153">
        <f t="shared" si="94"/>
        <v>0</v>
      </c>
      <c r="Y767" s="153">
        <f t="shared" si="94"/>
        <v>0</v>
      </c>
      <c r="Z767" s="153">
        <f t="shared" si="94"/>
        <v>0</v>
      </c>
      <c r="AA767" s="153">
        <f t="shared" si="94"/>
        <v>0</v>
      </c>
      <c r="AB767" s="153">
        <f t="shared" si="94"/>
        <v>0</v>
      </c>
      <c r="AC767" s="153">
        <f t="shared" si="94"/>
        <v>0</v>
      </c>
      <c r="AD767" s="153">
        <f t="shared" si="94"/>
        <v>0</v>
      </c>
      <c r="AE767" s="153">
        <f t="shared" si="94"/>
        <v>0</v>
      </c>
      <c r="AF767" s="153">
        <f t="shared" si="94"/>
        <v>0</v>
      </c>
      <c r="AG767" s="153">
        <f t="shared" si="94"/>
        <v>0</v>
      </c>
      <c r="AH767" s="153">
        <f t="shared" si="94"/>
        <v>0</v>
      </c>
    </row>
    <row r="768" spans="1:34" s="152" customFormat="1" ht="15" customHeight="1" outlineLevel="3">
      <c r="A768" s="170"/>
      <c r="B768" s="143"/>
      <c r="C768" s="144" t="s">
        <v>25</v>
      </c>
      <c r="D768" s="154">
        <f t="shared" si="90"/>
        <v>5817905.8978846157</v>
      </c>
      <c r="E768" s="155">
        <v>0</v>
      </c>
      <c r="F768" s="155">
        <v>5817905.8978846157</v>
      </c>
      <c r="G768" s="155">
        <v>0</v>
      </c>
      <c r="H768" s="155">
        <v>0</v>
      </c>
      <c r="I768" s="155">
        <v>0</v>
      </c>
      <c r="J768" s="155">
        <v>0</v>
      </c>
      <c r="K768" s="155">
        <v>0</v>
      </c>
      <c r="L768" s="155">
        <v>0</v>
      </c>
      <c r="M768" s="155">
        <v>0</v>
      </c>
      <c r="N768" s="155">
        <v>0</v>
      </c>
      <c r="O768" s="155">
        <v>0</v>
      </c>
      <c r="P768" s="155">
        <v>0</v>
      </c>
      <c r="Q768" s="155">
        <v>0</v>
      </c>
      <c r="R768" s="155">
        <v>0</v>
      </c>
      <c r="S768" s="155">
        <v>0</v>
      </c>
      <c r="T768" s="155">
        <v>0</v>
      </c>
      <c r="U768" s="155">
        <v>0</v>
      </c>
      <c r="V768" s="155">
        <v>0</v>
      </c>
      <c r="W768" s="155">
        <v>0</v>
      </c>
      <c r="X768" s="155">
        <v>0</v>
      </c>
      <c r="Y768" s="155">
        <v>0</v>
      </c>
      <c r="Z768" s="155">
        <v>0</v>
      </c>
      <c r="AA768" s="155">
        <v>0</v>
      </c>
      <c r="AB768" s="155">
        <v>0</v>
      </c>
      <c r="AC768" s="155">
        <v>0</v>
      </c>
      <c r="AD768" s="155">
        <v>0</v>
      </c>
      <c r="AE768" s="155">
        <v>0</v>
      </c>
      <c r="AF768" s="155">
        <v>0</v>
      </c>
      <c r="AG768" s="155">
        <v>0</v>
      </c>
      <c r="AH768" s="156">
        <v>0</v>
      </c>
    </row>
    <row r="769" spans="1:34" s="152" customFormat="1" ht="15" customHeight="1" outlineLevel="3">
      <c r="A769" s="170"/>
      <c r="B769" s="143"/>
      <c r="C769" s="144" t="s">
        <v>26</v>
      </c>
      <c r="D769" s="154">
        <f t="shared" si="90"/>
        <v>1746787.6432500002</v>
      </c>
      <c r="E769" s="155">
        <v>0</v>
      </c>
      <c r="F769" s="155">
        <v>1746787.6432500002</v>
      </c>
      <c r="G769" s="155">
        <v>0</v>
      </c>
      <c r="H769" s="155">
        <v>0</v>
      </c>
      <c r="I769" s="155">
        <v>0</v>
      </c>
      <c r="J769" s="155">
        <v>0</v>
      </c>
      <c r="K769" s="155">
        <v>0</v>
      </c>
      <c r="L769" s="155">
        <v>0</v>
      </c>
      <c r="M769" s="155">
        <v>0</v>
      </c>
      <c r="N769" s="155">
        <v>0</v>
      </c>
      <c r="O769" s="155">
        <v>0</v>
      </c>
      <c r="P769" s="155">
        <v>0</v>
      </c>
      <c r="Q769" s="155">
        <v>0</v>
      </c>
      <c r="R769" s="155">
        <v>0</v>
      </c>
      <c r="S769" s="155">
        <v>0</v>
      </c>
      <c r="T769" s="155">
        <v>0</v>
      </c>
      <c r="U769" s="155">
        <v>0</v>
      </c>
      <c r="V769" s="155">
        <v>0</v>
      </c>
      <c r="W769" s="155">
        <v>0</v>
      </c>
      <c r="X769" s="155">
        <v>0</v>
      </c>
      <c r="Y769" s="155">
        <v>0</v>
      </c>
      <c r="Z769" s="155">
        <v>0</v>
      </c>
      <c r="AA769" s="155">
        <v>0</v>
      </c>
      <c r="AB769" s="155">
        <v>0</v>
      </c>
      <c r="AC769" s="155">
        <v>0</v>
      </c>
      <c r="AD769" s="155">
        <v>0</v>
      </c>
      <c r="AE769" s="155">
        <v>0</v>
      </c>
      <c r="AF769" s="155">
        <v>0</v>
      </c>
      <c r="AG769" s="155">
        <v>0</v>
      </c>
      <c r="AH769" s="156">
        <v>0</v>
      </c>
    </row>
    <row r="770" spans="1:34" s="152" customFormat="1" ht="15" customHeight="1" outlineLevel="3">
      <c r="A770" s="170"/>
      <c r="B770" s="143"/>
      <c r="C770" s="144" t="s">
        <v>28</v>
      </c>
      <c r="D770" s="154">
        <f t="shared" si="90"/>
        <v>3080675.876308077</v>
      </c>
      <c r="E770" s="155">
        <v>0</v>
      </c>
      <c r="F770" s="155">
        <v>3080675.876308077</v>
      </c>
      <c r="G770" s="155">
        <v>0</v>
      </c>
      <c r="H770" s="155">
        <v>0</v>
      </c>
      <c r="I770" s="155">
        <v>0</v>
      </c>
      <c r="J770" s="155">
        <v>0</v>
      </c>
      <c r="K770" s="155">
        <v>0</v>
      </c>
      <c r="L770" s="155">
        <v>0</v>
      </c>
      <c r="M770" s="155">
        <v>0</v>
      </c>
      <c r="N770" s="155">
        <v>0</v>
      </c>
      <c r="O770" s="155">
        <v>0</v>
      </c>
      <c r="P770" s="155">
        <v>0</v>
      </c>
      <c r="Q770" s="155">
        <v>0</v>
      </c>
      <c r="R770" s="155">
        <v>0</v>
      </c>
      <c r="S770" s="155">
        <v>0</v>
      </c>
      <c r="T770" s="155">
        <v>0</v>
      </c>
      <c r="U770" s="155">
        <v>0</v>
      </c>
      <c r="V770" s="155">
        <v>0</v>
      </c>
      <c r="W770" s="155">
        <v>0</v>
      </c>
      <c r="X770" s="155">
        <v>0</v>
      </c>
      <c r="Y770" s="155">
        <v>0</v>
      </c>
      <c r="Z770" s="155">
        <v>0</v>
      </c>
      <c r="AA770" s="155">
        <v>0</v>
      </c>
      <c r="AB770" s="155">
        <v>0</v>
      </c>
      <c r="AC770" s="155">
        <v>0</v>
      </c>
      <c r="AD770" s="155">
        <v>0</v>
      </c>
      <c r="AE770" s="155">
        <v>0</v>
      </c>
      <c r="AF770" s="155">
        <v>0</v>
      </c>
      <c r="AG770" s="155">
        <v>0</v>
      </c>
      <c r="AH770" s="156">
        <v>0</v>
      </c>
    </row>
    <row r="771" spans="1:34" ht="15" customHeight="1" outlineLevel="3">
      <c r="A771" s="170"/>
      <c r="B771" s="83"/>
      <c r="C771" s="84" t="s">
        <v>15</v>
      </c>
      <c r="D771" s="85">
        <f t="shared" si="90"/>
        <v>21184846.312240377</v>
      </c>
      <c r="E771" s="86">
        <v>0</v>
      </c>
      <c r="F771" s="86">
        <v>21184846.312240377</v>
      </c>
      <c r="G771" s="86">
        <v>0</v>
      </c>
      <c r="H771" s="86">
        <v>0</v>
      </c>
      <c r="I771" s="86">
        <v>0</v>
      </c>
      <c r="J771" s="86">
        <v>0</v>
      </c>
      <c r="K771" s="86">
        <v>0</v>
      </c>
      <c r="L771" s="86">
        <v>0</v>
      </c>
      <c r="M771" s="86">
        <v>0</v>
      </c>
      <c r="N771" s="86">
        <v>0</v>
      </c>
      <c r="O771" s="86">
        <v>0</v>
      </c>
      <c r="P771" s="86">
        <v>0</v>
      </c>
      <c r="Q771" s="86">
        <v>0</v>
      </c>
      <c r="R771" s="86">
        <v>0</v>
      </c>
      <c r="S771" s="86">
        <v>0</v>
      </c>
      <c r="T771" s="86">
        <v>0</v>
      </c>
      <c r="U771" s="86">
        <v>0</v>
      </c>
      <c r="V771" s="86">
        <v>0</v>
      </c>
      <c r="W771" s="86">
        <v>0</v>
      </c>
      <c r="X771" s="86">
        <v>0</v>
      </c>
      <c r="Y771" s="86">
        <v>0</v>
      </c>
      <c r="Z771" s="86">
        <v>0</v>
      </c>
      <c r="AA771" s="86">
        <v>0</v>
      </c>
      <c r="AB771" s="86">
        <v>0</v>
      </c>
      <c r="AC771" s="86">
        <v>0</v>
      </c>
      <c r="AD771" s="86">
        <v>0</v>
      </c>
      <c r="AE771" s="86">
        <v>0</v>
      </c>
      <c r="AF771" s="86">
        <v>0</v>
      </c>
      <c r="AG771" s="86">
        <v>0</v>
      </c>
      <c r="AH771" s="87">
        <v>0</v>
      </c>
    </row>
    <row r="772" spans="1:34" ht="15" customHeight="1" outlineLevel="3">
      <c r="A772" s="170"/>
      <c r="B772" s="83"/>
      <c r="C772" s="84" t="s">
        <v>24</v>
      </c>
      <c r="D772" s="85">
        <f t="shared" si="90"/>
        <v>2488269.5929315384</v>
      </c>
      <c r="E772" s="86">
        <v>0</v>
      </c>
      <c r="F772" s="86">
        <v>2488269.5929315384</v>
      </c>
      <c r="G772" s="86">
        <v>0</v>
      </c>
      <c r="H772" s="86">
        <v>0</v>
      </c>
      <c r="I772" s="86">
        <v>0</v>
      </c>
      <c r="J772" s="86">
        <v>0</v>
      </c>
      <c r="K772" s="86">
        <v>0</v>
      </c>
      <c r="L772" s="86">
        <v>0</v>
      </c>
      <c r="M772" s="86">
        <v>0</v>
      </c>
      <c r="N772" s="86">
        <v>0</v>
      </c>
      <c r="O772" s="86">
        <v>0</v>
      </c>
      <c r="P772" s="86">
        <v>0</v>
      </c>
      <c r="Q772" s="86">
        <v>0</v>
      </c>
      <c r="R772" s="86">
        <v>0</v>
      </c>
      <c r="S772" s="86">
        <v>0</v>
      </c>
      <c r="T772" s="86">
        <v>0</v>
      </c>
      <c r="U772" s="86">
        <v>0</v>
      </c>
      <c r="V772" s="86">
        <v>0</v>
      </c>
      <c r="W772" s="86">
        <v>0</v>
      </c>
      <c r="X772" s="86">
        <v>0</v>
      </c>
      <c r="Y772" s="86">
        <v>0</v>
      </c>
      <c r="Z772" s="86">
        <v>0</v>
      </c>
      <c r="AA772" s="86">
        <v>0</v>
      </c>
      <c r="AB772" s="86">
        <v>0</v>
      </c>
      <c r="AC772" s="86">
        <v>0</v>
      </c>
      <c r="AD772" s="86">
        <v>0</v>
      </c>
      <c r="AE772" s="86">
        <v>0</v>
      </c>
      <c r="AF772" s="86">
        <v>0</v>
      </c>
      <c r="AG772" s="86">
        <v>0</v>
      </c>
      <c r="AH772" s="87">
        <v>0</v>
      </c>
    </row>
    <row r="773" spans="1:34" ht="15" customHeight="1" outlineLevel="3">
      <c r="A773" s="170"/>
      <c r="B773" s="83"/>
      <c r="C773" s="84" t="s">
        <v>9</v>
      </c>
      <c r="D773" s="85">
        <f t="shared" si="90"/>
        <v>103907432.22097887</v>
      </c>
      <c r="E773" s="86">
        <v>0</v>
      </c>
      <c r="F773" s="86">
        <v>103907432.22097887</v>
      </c>
      <c r="G773" s="86">
        <v>0</v>
      </c>
      <c r="H773" s="86">
        <v>0</v>
      </c>
      <c r="I773" s="86">
        <v>0</v>
      </c>
      <c r="J773" s="86">
        <v>0</v>
      </c>
      <c r="K773" s="86">
        <v>0</v>
      </c>
      <c r="L773" s="86">
        <v>0</v>
      </c>
      <c r="M773" s="86">
        <v>0</v>
      </c>
      <c r="N773" s="86">
        <v>0</v>
      </c>
      <c r="O773" s="86">
        <v>0</v>
      </c>
      <c r="P773" s="86">
        <v>0</v>
      </c>
      <c r="Q773" s="86">
        <v>0</v>
      </c>
      <c r="R773" s="86">
        <v>0</v>
      </c>
      <c r="S773" s="86">
        <v>0</v>
      </c>
      <c r="T773" s="86">
        <v>0</v>
      </c>
      <c r="U773" s="86">
        <v>0</v>
      </c>
      <c r="V773" s="86">
        <v>0</v>
      </c>
      <c r="W773" s="86">
        <v>0</v>
      </c>
      <c r="X773" s="86">
        <v>0</v>
      </c>
      <c r="Y773" s="86">
        <v>0</v>
      </c>
      <c r="Z773" s="86">
        <v>0</v>
      </c>
      <c r="AA773" s="86">
        <v>0</v>
      </c>
      <c r="AB773" s="86">
        <v>0</v>
      </c>
      <c r="AC773" s="86">
        <v>0</v>
      </c>
      <c r="AD773" s="86">
        <v>0</v>
      </c>
      <c r="AE773" s="86">
        <v>0</v>
      </c>
      <c r="AF773" s="86">
        <v>0</v>
      </c>
      <c r="AG773" s="86">
        <v>0</v>
      </c>
      <c r="AH773" s="87">
        <v>0</v>
      </c>
    </row>
    <row r="774" spans="1:34" ht="15" customHeight="1" outlineLevel="3">
      <c r="A774" s="170"/>
      <c r="B774" s="83"/>
      <c r="C774" s="84" t="s">
        <v>19</v>
      </c>
      <c r="D774" s="85">
        <f t="shared" si="90"/>
        <v>9344935.6388046145</v>
      </c>
      <c r="E774" s="86">
        <v>0</v>
      </c>
      <c r="F774" s="86">
        <v>9344935.6388046145</v>
      </c>
      <c r="G774" s="86">
        <v>0</v>
      </c>
      <c r="H774" s="86">
        <v>0</v>
      </c>
      <c r="I774" s="86">
        <v>0</v>
      </c>
      <c r="J774" s="86">
        <v>0</v>
      </c>
      <c r="K774" s="86">
        <v>0</v>
      </c>
      <c r="L774" s="86">
        <v>0</v>
      </c>
      <c r="M774" s="86">
        <v>0</v>
      </c>
      <c r="N774" s="86">
        <v>0</v>
      </c>
      <c r="O774" s="86">
        <v>0</v>
      </c>
      <c r="P774" s="86">
        <v>0</v>
      </c>
      <c r="Q774" s="86">
        <v>0</v>
      </c>
      <c r="R774" s="86">
        <v>0</v>
      </c>
      <c r="S774" s="86">
        <v>0</v>
      </c>
      <c r="T774" s="86">
        <v>0</v>
      </c>
      <c r="U774" s="86">
        <v>0</v>
      </c>
      <c r="V774" s="86">
        <v>0</v>
      </c>
      <c r="W774" s="86">
        <v>0</v>
      </c>
      <c r="X774" s="86">
        <v>0</v>
      </c>
      <c r="Y774" s="86">
        <v>0</v>
      </c>
      <c r="Z774" s="86">
        <v>0</v>
      </c>
      <c r="AA774" s="86">
        <v>0</v>
      </c>
      <c r="AB774" s="86">
        <v>0</v>
      </c>
      <c r="AC774" s="86">
        <v>0</v>
      </c>
      <c r="AD774" s="86">
        <v>0</v>
      </c>
      <c r="AE774" s="86">
        <v>0</v>
      </c>
      <c r="AF774" s="86">
        <v>0</v>
      </c>
      <c r="AG774" s="86">
        <v>0</v>
      </c>
      <c r="AH774" s="87">
        <v>0</v>
      </c>
    </row>
    <row r="775" spans="1:34" ht="15" customHeight="1" outlineLevel="3">
      <c r="A775" s="170"/>
      <c r="B775" s="83"/>
      <c r="C775" s="84" t="s">
        <v>23</v>
      </c>
      <c r="D775" s="85">
        <f t="shared" si="90"/>
        <v>12744896.156773077</v>
      </c>
      <c r="E775" s="86">
        <v>0</v>
      </c>
      <c r="F775" s="86">
        <v>12744896.156773077</v>
      </c>
      <c r="G775" s="86">
        <v>0</v>
      </c>
      <c r="H775" s="86">
        <v>0</v>
      </c>
      <c r="I775" s="86">
        <v>0</v>
      </c>
      <c r="J775" s="86">
        <v>0</v>
      </c>
      <c r="K775" s="86">
        <v>0</v>
      </c>
      <c r="L775" s="86">
        <v>0</v>
      </c>
      <c r="M775" s="86">
        <v>0</v>
      </c>
      <c r="N775" s="86">
        <v>0</v>
      </c>
      <c r="O775" s="86">
        <v>0</v>
      </c>
      <c r="P775" s="86">
        <v>0</v>
      </c>
      <c r="Q775" s="86">
        <v>0</v>
      </c>
      <c r="R775" s="86">
        <v>0</v>
      </c>
      <c r="S775" s="86">
        <v>0</v>
      </c>
      <c r="T775" s="86">
        <v>0</v>
      </c>
      <c r="U775" s="86">
        <v>0</v>
      </c>
      <c r="V775" s="86">
        <v>0</v>
      </c>
      <c r="W775" s="86">
        <v>0</v>
      </c>
      <c r="X775" s="86">
        <v>0</v>
      </c>
      <c r="Y775" s="86">
        <v>0</v>
      </c>
      <c r="Z775" s="86">
        <v>0</v>
      </c>
      <c r="AA775" s="86">
        <v>0</v>
      </c>
      <c r="AB775" s="86">
        <v>0</v>
      </c>
      <c r="AC775" s="86">
        <v>0</v>
      </c>
      <c r="AD775" s="86">
        <v>0</v>
      </c>
      <c r="AE775" s="86">
        <v>0</v>
      </c>
      <c r="AF775" s="86">
        <v>0</v>
      </c>
      <c r="AG775" s="86">
        <v>0</v>
      </c>
      <c r="AH775" s="87">
        <v>0</v>
      </c>
    </row>
    <row r="776" spans="1:34" ht="15" customHeight="1" outlineLevel="3">
      <c r="A776" s="170"/>
      <c r="B776" s="83"/>
      <c r="C776" s="84" t="s">
        <v>43</v>
      </c>
      <c r="D776" s="85">
        <f t="shared" si="90"/>
        <v>2983898.4436653852</v>
      </c>
      <c r="E776" s="86">
        <v>0</v>
      </c>
      <c r="F776" s="86">
        <v>2983898.4436653852</v>
      </c>
      <c r="G776" s="86">
        <v>0</v>
      </c>
      <c r="H776" s="86">
        <v>0</v>
      </c>
      <c r="I776" s="86">
        <v>0</v>
      </c>
      <c r="J776" s="86">
        <v>0</v>
      </c>
      <c r="K776" s="86">
        <v>0</v>
      </c>
      <c r="L776" s="86">
        <v>0</v>
      </c>
      <c r="M776" s="86">
        <v>0</v>
      </c>
      <c r="N776" s="86">
        <v>0</v>
      </c>
      <c r="O776" s="86">
        <v>0</v>
      </c>
      <c r="P776" s="86">
        <v>0</v>
      </c>
      <c r="Q776" s="86">
        <v>0</v>
      </c>
      <c r="R776" s="86">
        <v>0</v>
      </c>
      <c r="S776" s="86">
        <v>0</v>
      </c>
      <c r="T776" s="86">
        <v>0</v>
      </c>
      <c r="U776" s="86">
        <v>0</v>
      </c>
      <c r="V776" s="86">
        <v>0</v>
      </c>
      <c r="W776" s="86">
        <v>0</v>
      </c>
      <c r="X776" s="86">
        <v>0</v>
      </c>
      <c r="Y776" s="86">
        <v>0</v>
      </c>
      <c r="Z776" s="86">
        <v>0</v>
      </c>
      <c r="AA776" s="86">
        <v>0</v>
      </c>
      <c r="AB776" s="86">
        <v>0</v>
      </c>
      <c r="AC776" s="86">
        <v>0</v>
      </c>
      <c r="AD776" s="86">
        <v>0</v>
      </c>
      <c r="AE776" s="86">
        <v>0</v>
      </c>
      <c r="AF776" s="86">
        <v>0</v>
      </c>
      <c r="AG776" s="86">
        <v>0</v>
      </c>
      <c r="AH776" s="87">
        <v>0</v>
      </c>
    </row>
    <row r="777" spans="1:34" ht="15" customHeight="1" outlineLevel="3">
      <c r="A777" s="170"/>
      <c r="B777" s="83"/>
      <c r="C777" s="84" t="s">
        <v>13</v>
      </c>
      <c r="D777" s="85">
        <f t="shared" si="90"/>
        <v>18034722.121721916</v>
      </c>
      <c r="E777" s="86">
        <v>0</v>
      </c>
      <c r="F777" s="86">
        <v>18034722.121721916</v>
      </c>
      <c r="G777" s="86">
        <v>0</v>
      </c>
      <c r="H777" s="86">
        <v>0</v>
      </c>
      <c r="I777" s="86">
        <v>0</v>
      </c>
      <c r="J777" s="86">
        <v>0</v>
      </c>
      <c r="K777" s="86">
        <v>0</v>
      </c>
      <c r="L777" s="86">
        <v>0</v>
      </c>
      <c r="M777" s="86">
        <v>0</v>
      </c>
      <c r="N777" s="86">
        <v>0</v>
      </c>
      <c r="O777" s="86">
        <v>0</v>
      </c>
      <c r="P777" s="86">
        <v>0</v>
      </c>
      <c r="Q777" s="86">
        <v>0</v>
      </c>
      <c r="R777" s="86">
        <v>0</v>
      </c>
      <c r="S777" s="86">
        <v>0</v>
      </c>
      <c r="T777" s="86">
        <v>0</v>
      </c>
      <c r="U777" s="86">
        <v>0</v>
      </c>
      <c r="V777" s="86">
        <v>0</v>
      </c>
      <c r="W777" s="86">
        <v>0</v>
      </c>
      <c r="X777" s="86">
        <v>0</v>
      </c>
      <c r="Y777" s="86">
        <v>0</v>
      </c>
      <c r="Z777" s="86">
        <v>0</v>
      </c>
      <c r="AA777" s="86">
        <v>0</v>
      </c>
      <c r="AB777" s="86">
        <v>0</v>
      </c>
      <c r="AC777" s="86">
        <v>0</v>
      </c>
      <c r="AD777" s="86">
        <v>0</v>
      </c>
      <c r="AE777" s="86">
        <v>0</v>
      </c>
      <c r="AF777" s="86">
        <v>0</v>
      </c>
      <c r="AG777" s="86">
        <v>0</v>
      </c>
      <c r="AH777" s="87">
        <v>0</v>
      </c>
    </row>
    <row r="778" spans="1:34" ht="15" customHeight="1" outlineLevel="3">
      <c r="A778" s="170"/>
      <c r="B778" s="83"/>
      <c r="C778" s="84" t="s">
        <v>53</v>
      </c>
      <c r="D778" s="85">
        <f t="shared" si="90"/>
        <v>5513665.6816014005</v>
      </c>
      <c r="E778" s="86">
        <v>0</v>
      </c>
      <c r="F778" s="86">
        <v>5513665.6816014005</v>
      </c>
      <c r="G778" s="86">
        <v>0</v>
      </c>
      <c r="H778" s="86">
        <v>0</v>
      </c>
      <c r="I778" s="86">
        <v>0</v>
      </c>
      <c r="J778" s="86">
        <v>0</v>
      </c>
      <c r="K778" s="86">
        <v>0</v>
      </c>
      <c r="L778" s="86">
        <v>0</v>
      </c>
      <c r="M778" s="86">
        <v>0</v>
      </c>
      <c r="N778" s="86">
        <v>0</v>
      </c>
      <c r="O778" s="86">
        <v>0</v>
      </c>
      <c r="P778" s="86">
        <v>0</v>
      </c>
      <c r="Q778" s="86">
        <v>0</v>
      </c>
      <c r="R778" s="86">
        <v>0</v>
      </c>
      <c r="S778" s="86">
        <v>0</v>
      </c>
      <c r="T778" s="86">
        <v>0</v>
      </c>
      <c r="U778" s="86">
        <v>0</v>
      </c>
      <c r="V778" s="86">
        <v>0</v>
      </c>
      <c r="W778" s="86">
        <v>0</v>
      </c>
      <c r="X778" s="86">
        <v>0</v>
      </c>
      <c r="Y778" s="86">
        <v>0</v>
      </c>
      <c r="Z778" s="86">
        <v>0</v>
      </c>
      <c r="AA778" s="86">
        <v>0</v>
      </c>
      <c r="AB778" s="86">
        <v>0</v>
      </c>
      <c r="AC778" s="86">
        <v>0</v>
      </c>
      <c r="AD778" s="86">
        <v>0</v>
      </c>
      <c r="AE778" s="86">
        <v>0</v>
      </c>
      <c r="AF778" s="86">
        <v>0</v>
      </c>
      <c r="AG778" s="86">
        <v>0</v>
      </c>
      <c r="AH778" s="87">
        <v>0</v>
      </c>
    </row>
    <row r="779" spans="1:34" ht="15" customHeight="1" outlineLevel="1">
      <c r="A779" s="170"/>
      <c r="B779" s="146" t="s">
        <v>163</v>
      </c>
      <c r="C779" s="20" t="s">
        <v>151</v>
      </c>
      <c r="D779" s="79">
        <f t="shared" si="90"/>
        <v>23066774.256513331</v>
      </c>
      <c r="E779" s="80">
        <f>E780+E784</f>
        <v>23066774.256513331</v>
      </c>
      <c r="F779" s="80">
        <f t="shared" ref="F779:AH779" si="95">F780+F784</f>
        <v>0</v>
      </c>
      <c r="G779" s="80">
        <f t="shared" si="95"/>
        <v>0</v>
      </c>
      <c r="H779" s="80">
        <f t="shared" si="95"/>
        <v>0</v>
      </c>
      <c r="I779" s="80">
        <f t="shared" si="95"/>
        <v>0</v>
      </c>
      <c r="J779" s="80">
        <f t="shared" si="95"/>
        <v>0</v>
      </c>
      <c r="K779" s="80">
        <f t="shared" si="95"/>
        <v>0</v>
      </c>
      <c r="L779" s="80">
        <f t="shared" si="95"/>
        <v>0</v>
      </c>
      <c r="M779" s="80">
        <f t="shared" si="95"/>
        <v>0</v>
      </c>
      <c r="N779" s="80">
        <f t="shared" si="95"/>
        <v>0</v>
      </c>
      <c r="O779" s="80">
        <f t="shared" si="95"/>
        <v>0</v>
      </c>
      <c r="P779" s="80">
        <f t="shared" si="95"/>
        <v>0</v>
      </c>
      <c r="Q779" s="80">
        <f t="shared" si="95"/>
        <v>0</v>
      </c>
      <c r="R779" s="80">
        <f t="shared" si="95"/>
        <v>0</v>
      </c>
      <c r="S779" s="80">
        <f t="shared" si="95"/>
        <v>0</v>
      </c>
      <c r="T779" s="80">
        <f t="shared" si="95"/>
        <v>0</v>
      </c>
      <c r="U779" s="80">
        <f t="shared" si="95"/>
        <v>0</v>
      </c>
      <c r="V779" s="80">
        <f t="shared" si="95"/>
        <v>0</v>
      </c>
      <c r="W779" s="80">
        <f t="shared" si="95"/>
        <v>0</v>
      </c>
      <c r="X779" s="80">
        <f t="shared" si="95"/>
        <v>0</v>
      </c>
      <c r="Y779" s="80">
        <f t="shared" si="95"/>
        <v>0</v>
      </c>
      <c r="Z779" s="80">
        <f t="shared" si="95"/>
        <v>0</v>
      </c>
      <c r="AA779" s="80">
        <f t="shared" si="95"/>
        <v>0</v>
      </c>
      <c r="AB779" s="80">
        <f t="shared" si="95"/>
        <v>0</v>
      </c>
      <c r="AC779" s="80">
        <f t="shared" si="95"/>
        <v>0</v>
      </c>
      <c r="AD779" s="80">
        <f t="shared" si="95"/>
        <v>0</v>
      </c>
      <c r="AE779" s="80">
        <f t="shared" si="95"/>
        <v>0</v>
      </c>
      <c r="AF779" s="80">
        <f t="shared" si="95"/>
        <v>0</v>
      </c>
      <c r="AG779" s="80">
        <f t="shared" si="95"/>
        <v>0</v>
      </c>
      <c r="AH779" s="80">
        <f t="shared" si="95"/>
        <v>0</v>
      </c>
    </row>
    <row r="780" spans="1:34" ht="15" customHeight="1" outlineLevel="2">
      <c r="A780" s="170"/>
      <c r="B780" s="43" t="s">
        <v>8</v>
      </c>
      <c r="C780" s="34" t="s">
        <v>782</v>
      </c>
      <c r="D780" s="88">
        <f t="shared" si="90"/>
        <v>19107936.399999999</v>
      </c>
      <c r="E780" s="82">
        <f>SUM(E781:E783)</f>
        <v>19107936.399999999</v>
      </c>
      <c r="F780" s="82">
        <f t="shared" ref="F780:AH780" si="96">SUM(F781:F783)</f>
        <v>0</v>
      </c>
      <c r="G780" s="82">
        <f t="shared" si="96"/>
        <v>0</v>
      </c>
      <c r="H780" s="82">
        <f t="shared" si="96"/>
        <v>0</v>
      </c>
      <c r="I780" s="82">
        <f t="shared" si="96"/>
        <v>0</v>
      </c>
      <c r="J780" s="82">
        <f t="shared" si="96"/>
        <v>0</v>
      </c>
      <c r="K780" s="82">
        <f t="shared" si="96"/>
        <v>0</v>
      </c>
      <c r="L780" s="82">
        <f t="shared" si="96"/>
        <v>0</v>
      </c>
      <c r="M780" s="82">
        <f t="shared" si="96"/>
        <v>0</v>
      </c>
      <c r="N780" s="82">
        <f t="shared" si="96"/>
        <v>0</v>
      </c>
      <c r="O780" s="82">
        <f t="shared" si="96"/>
        <v>0</v>
      </c>
      <c r="P780" s="82">
        <f t="shared" si="96"/>
        <v>0</v>
      </c>
      <c r="Q780" s="82">
        <f t="shared" si="96"/>
        <v>0</v>
      </c>
      <c r="R780" s="82">
        <f t="shared" si="96"/>
        <v>0</v>
      </c>
      <c r="S780" s="82">
        <f t="shared" si="96"/>
        <v>0</v>
      </c>
      <c r="T780" s="82">
        <f t="shared" si="96"/>
        <v>0</v>
      </c>
      <c r="U780" s="82">
        <f t="shared" si="96"/>
        <v>0</v>
      </c>
      <c r="V780" s="82">
        <f t="shared" si="96"/>
        <v>0</v>
      </c>
      <c r="W780" s="82">
        <f t="shared" si="96"/>
        <v>0</v>
      </c>
      <c r="X780" s="82">
        <f t="shared" si="96"/>
        <v>0</v>
      </c>
      <c r="Y780" s="82">
        <f t="shared" si="96"/>
        <v>0</v>
      </c>
      <c r="Z780" s="82">
        <f t="shared" si="96"/>
        <v>0</v>
      </c>
      <c r="AA780" s="82">
        <f t="shared" si="96"/>
        <v>0</v>
      </c>
      <c r="AB780" s="82">
        <f t="shared" si="96"/>
        <v>0</v>
      </c>
      <c r="AC780" s="82">
        <f t="shared" si="96"/>
        <v>0</v>
      </c>
      <c r="AD780" s="82">
        <f t="shared" si="96"/>
        <v>0</v>
      </c>
      <c r="AE780" s="82">
        <f t="shared" si="96"/>
        <v>0</v>
      </c>
      <c r="AF780" s="82">
        <f t="shared" si="96"/>
        <v>0</v>
      </c>
      <c r="AG780" s="82">
        <f t="shared" si="96"/>
        <v>0</v>
      </c>
      <c r="AH780" s="89">
        <f t="shared" si="96"/>
        <v>0</v>
      </c>
    </row>
    <row r="781" spans="1:34" ht="15" customHeight="1" outlineLevel="3">
      <c r="A781" s="170"/>
      <c r="B781" s="83"/>
      <c r="C781" s="84" t="s">
        <v>45</v>
      </c>
      <c r="D781" s="85">
        <f t="shared" si="90"/>
        <v>10061712</v>
      </c>
      <c r="E781" s="86">
        <v>10061712</v>
      </c>
      <c r="F781" s="86">
        <v>0</v>
      </c>
      <c r="G781" s="86">
        <v>0</v>
      </c>
      <c r="H781" s="86">
        <v>0</v>
      </c>
      <c r="I781" s="86">
        <v>0</v>
      </c>
      <c r="J781" s="86">
        <v>0</v>
      </c>
      <c r="K781" s="86">
        <v>0</v>
      </c>
      <c r="L781" s="86">
        <v>0</v>
      </c>
      <c r="M781" s="86">
        <v>0</v>
      </c>
      <c r="N781" s="86">
        <v>0</v>
      </c>
      <c r="O781" s="86">
        <v>0</v>
      </c>
      <c r="P781" s="86">
        <v>0</v>
      </c>
      <c r="Q781" s="86">
        <v>0</v>
      </c>
      <c r="R781" s="86">
        <v>0</v>
      </c>
      <c r="S781" s="86">
        <v>0</v>
      </c>
      <c r="T781" s="86">
        <v>0</v>
      </c>
      <c r="U781" s="86">
        <v>0</v>
      </c>
      <c r="V781" s="86">
        <v>0</v>
      </c>
      <c r="W781" s="86">
        <v>0</v>
      </c>
      <c r="X781" s="86">
        <v>0</v>
      </c>
      <c r="Y781" s="86">
        <v>0</v>
      </c>
      <c r="Z781" s="86">
        <v>0</v>
      </c>
      <c r="AA781" s="86">
        <v>0</v>
      </c>
      <c r="AB781" s="86">
        <v>0</v>
      </c>
      <c r="AC781" s="86">
        <v>0</v>
      </c>
      <c r="AD781" s="86">
        <v>0</v>
      </c>
      <c r="AE781" s="86">
        <v>0</v>
      </c>
      <c r="AF781" s="86">
        <v>0</v>
      </c>
      <c r="AG781" s="86">
        <v>0</v>
      </c>
      <c r="AH781" s="87">
        <v>0</v>
      </c>
    </row>
    <row r="782" spans="1:34" ht="15" customHeight="1" outlineLevel="3">
      <c r="A782" s="170"/>
      <c r="B782" s="83"/>
      <c r="C782" s="84" t="s">
        <v>37</v>
      </c>
      <c r="D782" s="85">
        <f t="shared" si="90"/>
        <v>5240475</v>
      </c>
      <c r="E782" s="86">
        <v>5240475</v>
      </c>
      <c r="F782" s="86">
        <v>0</v>
      </c>
      <c r="G782" s="86">
        <v>0</v>
      </c>
      <c r="H782" s="86">
        <v>0</v>
      </c>
      <c r="I782" s="86">
        <v>0</v>
      </c>
      <c r="J782" s="86">
        <v>0</v>
      </c>
      <c r="K782" s="86">
        <v>0</v>
      </c>
      <c r="L782" s="86">
        <v>0</v>
      </c>
      <c r="M782" s="86">
        <v>0</v>
      </c>
      <c r="N782" s="86">
        <v>0</v>
      </c>
      <c r="O782" s="86">
        <v>0</v>
      </c>
      <c r="P782" s="86">
        <v>0</v>
      </c>
      <c r="Q782" s="86">
        <v>0</v>
      </c>
      <c r="R782" s="86">
        <v>0</v>
      </c>
      <c r="S782" s="86">
        <v>0</v>
      </c>
      <c r="T782" s="86">
        <v>0</v>
      </c>
      <c r="U782" s="86">
        <v>0</v>
      </c>
      <c r="V782" s="86">
        <v>0</v>
      </c>
      <c r="W782" s="86">
        <v>0</v>
      </c>
      <c r="X782" s="86">
        <v>0</v>
      </c>
      <c r="Y782" s="86">
        <v>0</v>
      </c>
      <c r="Z782" s="86">
        <v>0</v>
      </c>
      <c r="AA782" s="86">
        <v>0</v>
      </c>
      <c r="AB782" s="86">
        <v>0</v>
      </c>
      <c r="AC782" s="86">
        <v>0</v>
      </c>
      <c r="AD782" s="86">
        <v>0</v>
      </c>
      <c r="AE782" s="86">
        <v>0</v>
      </c>
      <c r="AF782" s="86">
        <v>0</v>
      </c>
      <c r="AG782" s="86">
        <v>0</v>
      </c>
      <c r="AH782" s="87">
        <v>0</v>
      </c>
    </row>
    <row r="783" spans="1:34" ht="15" customHeight="1" outlineLevel="3">
      <c r="A783" s="170"/>
      <c r="B783" s="83"/>
      <c r="C783" s="84" t="s">
        <v>783</v>
      </c>
      <c r="D783" s="85">
        <f t="shared" si="90"/>
        <v>3805749.4</v>
      </c>
      <c r="E783" s="86">
        <v>3805749.4</v>
      </c>
      <c r="F783" s="86">
        <v>0</v>
      </c>
      <c r="G783" s="86">
        <v>0</v>
      </c>
      <c r="H783" s="86">
        <v>0</v>
      </c>
      <c r="I783" s="86">
        <v>0</v>
      </c>
      <c r="J783" s="86">
        <v>0</v>
      </c>
      <c r="K783" s="86">
        <v>0</v>
      </c>
      <c r="L783" s="86">
        <v>0</v>
      </c>
      <c r="M783" s="86">
        <v>0</v>
      </c>
      <c r="N783" s="86">
        <v>0</v>
      </c>
      <c r="O783" s="86">
        <v>0</v>
      </c>
      <c r="P783" s="86">
        <v>0</v>
      </c>
      <c r="Q783" s="86">
        <v>0</v>
      </c>
      <c r="R783" s="86">
        <v>0</v>
      </c>
      <c r="S783" s="86">
        <v>0</v>
      </c>
      <c r="T783" s="86">
        <v>0</v>
      </c>
      <c r="U783" s="86">
        <v>0</v>
      </c>
      <c r="V783" s="86">
        <v>0</v>
      </c>
      <c r="W783" s="86">
        <v>0</v>
      </c>
      <c r="X783" s="86">
        <v>0</v>
      </c>
      <c r="Y783" s="86">
        <v>0</v>
      </c>
      <c r="Z783" s="86">
        <v>0</v>
      </c>
      <c r="AA783" s="86">
        <v>0</v>
      </c>
      <c r="AB783" s="86">
        <v>0</v>
      </c>
      <c r="AC783" s="86">
        <v>0</v>
      </c>
      <c r="AD783" s="86">
        <v>0</v>
      </c>
      <c r="AE783" s="86">
        <v>0</v>
      </c>
      <c r="AF783" s="86">
        <v>0</v>
      </c>
      <c r="AG783" s="86">
        <v>0</v>
      </c>
      <c r="AH783" s="87">
        <v>0</v>
      </c>
    </row>
    <row r="784" spans="1:34" ht="15" customHeight="1" outlineLevel="2">
      <c r="A784" s="170"/>
      <c r="B784" s="43" t="s">
        <v>30</v>
      </c>
      <c r="C784" s="34" t="s">
        <v>150</v>
      </c>
      <c r="D784" s="88">
        <f t="shared" si="90"/>
        <v>3958837.856513333</v>
      </c>
      <c r="E784" s="82">
        <f>SUM(E785:E787)</f>
        <v>3958837.856513333</v>
      </c>
      <c r="F784" s="82">
        <f t="shared" ref="F784:AH784" si="97">SUM(F785:F787)</f>
        <v>0</v>
      </c>
      <c r="G784" s="82">
        <f t="shared" si="97"/>
        <v>0</v>
      </c>
      <c r="H784" s="82">
        <f t="shared" si="97"/>
        <v>0</v>
      </c>
      <c r="I784" s="82">
        <f t="shared" si="97"/>
        <v>0</v>
      </c>
      <c r="J784" s="82">
        <f t="shared" si="97"/>
        <v>0</v>
      </c>
      <c r="K784" s="82">
        <f t="shared" si="97"/>
        <v>0</v>
      </c>
      <c r="L784" s="82">
        <f t="shared" si="97"/>
        <v>0</v>
      </c>
      <c r="M784" s="82">
        <f t="shared" si="97"/>
        <v>0</v>
      </c>
      <c r="N784" s="82">
        <f t="shared" si="97"/>
        <v>0</v>
      </c>
      <c r="O784" s="82">
        <f t="shared" si="97"/>
        <v>0</v>
      </c>
      <c r="P784" s="82">
        <f t="shared" si="97"/>
        <v>0</v>
      </c>
      <c r="Q784" s="82">
        <f t="shared" si="97"/>
        <v>0</v>
      </c>
      <c r="R784" s="82">
        <f t="shared" si="97"/>
        <v>0</v>
      </c>
      <c r="S784" s="82">
        <f t="shared" si="97"/>
        <v>0</v>
      </c>
      <c r="T784" s="82">
        <f t="shared" si="97"/>
        <v>0</v>
      </c>
      <c r="U784" s="82">
        <f t="shared" si="97"/>
        <v>0</v>
      </c>
      <c r="V784" s="82">
        <f t="shared" si="97"/>
        <v>0</v>
      </c>
      <c r="W784" s="82">
        <f t="shared" si="97"/>
        <v>0</v>
      </c>
      <c r="X784" s="82">
        <f t="shared" si="97"/>
        <v>0</v>
      </c>
      <c r="Y784" s="82">
        <f t="shared" si="97"/>
        <v>0</v>
      </c>
      <c r="Z784" s="82">
        <f t="shared" si="97"/>
        <v>0</v>
      </c>
      <c r="AA784" s="82">
        <f t="shared" si="97"/>
        <v>0</v>
      </c>
      <c r="AB784" s="82">
        <f t="shared" si="97"/>
        <v>0</v>
      </c>
      <c r="AC784" s="82">
        <f t="shared" si="97"/>
        <v>0</v>
      </c>
      <c r="AD784" s="82">
        <f t="shared" si="97"/>
        <v>0</v>
      </c>
      <c r="AE784" s="82">
        <f t="shared" si="97"/>
        <v>0</v>
      </c>
      <c r="AF784" s="82">
        <f t="shared" si="97"/>
        <v>0</v>
      </c>
      <c r="AG784" s="82">
        <f t="shared" si="97"/>
        <v>0</v>
      </c>
      <c r="AH784" s="82">
        <f t="shared" si="97"/>
        <v>0</v>
      </c>
    </row>
    <row r="785" spans="1:34" ht="15" customHeight="1" outlineLevel="3">
      <c r="A785" s="170"/>
      <c r="B785" s="83"/>
      <c r="C785" s="84" t="s">
        <v>45</v>
      </c>
      <c r="D785" s="85">
        <f t="shared" si="90"/>
        <v>338058.97233333334</v>
      </c>
      <c r="E785" s="86">
        <v>338058.97233333334</v>
      </c>
      <c r="F785" s="86">
        <v>0</v>
      </c>
      <c r="G785" s="86">
        <v>0</v>
      </c>
      <c r="H785" s="86">
        <v>0</v>
      </c>
      <c r="I785" s="86">
        <v>0</v>
      </c>
      <c r="J785" s="86">
        <v>0</v>
      </c>
      <c r="K785" s="86">
        <v>0</v>
      </c>
      <c r="L785" s="86">
        <v>0</v>
      </c>
      <c r="M785" s="86">
        <v>0</v>
      </c>
      <c r="N785" s="86">
        <v>0</v>
      </c>
      <c r="O785" s="86">
        <v>0</v>
      </c>
      <c r="P785" s="86">
        <v>0</v>
      </c>
      <c r="Q785" s="86">
        <v>0</v>
      </c>
      <c r="R785" s="86">
        <v>0</v>
      </c>
      <c r="S785" s="86">
        <v>0</v>
      </c>
      <c r="T785" s="86">
        <v>0</v>
      </c>
      <c r="U785" s="86">
        <v>0</v>
      </c>
      <c r="V785" s="86">
        <v>0</v>
      </c>
      <c r="W785" s="86">
        <v>0</v>
      </c>
      <c r="X785" s="86">
        <v>0</v>
      </c>
      <c r="Y785" s="86">
        <v>0</v>
      </c>
      <c r="Z785" s="86">
        <v>0</v>
      </c>
      <c r="AA785" s="86">
        <v>0</v>
      </c>
      <c r="AB785" s="86">
        <v>0</v>
      </c>
      <c r="AC785" s="86">
        <v>0</v>
      </c>
      <c r="AD785" s="86">
        <v>0</v>
      </c>
      <c r="AE785" s="86">
        <v>0</v>
      </c>
      <c r="AF785" s="86">
        <v>0</v>
      </c>
      <c r="AG785" s="86">
        <v>0</v>
      </c>
      <c r="AH785" s="87">
        <v>0</v>
      </c>
    </row>
    <row r="786" spans="1:34" ht="15" customHeight="1" outlineLevel="3">
      <c r="A786" s="170"/>
      <c r="B786" s="83"/>
      <c r="C786" s="84" t="s">
        <v>37</v>
      </c>
      <c r="D786" s="85">
        <f t="shared" si="90"/>
        <v>584697.12840000005</v>
      </c>
      <c r="E786" s="86">
        <v>584697.12840000005</v>
      </c>
      <c r="F786" s="86">
        <v>0</v>
      </c>
      <c r="G786" s="86">
        <v>0</v>
      </c>
      <c r="H786" s="86">
        <v>0</v>
      </c>
      <c r="I786" s="86">
        <v>0</v>
      </c>
      <c r="J786" s="86">
        <v>0</v>
      </c>
      <c r="K786" s="86">
        <v>0</v>
      </c>
      <c r="L786" s="86">
        <v>0</v>
      </c>
      <c r="M786" s="86">
        <v>0</v>
      </c>
      <c r="N786" s="86">
        <v>0</v>
      </c>
      <c r="O786" s="86">
        <v>0</v>
      </c>
      <c r="P786" s="86">
        <v>0</v>
      </c>
      <c r="Q786" s="86">
        <v>0</v>
      </c>
      <c r="R786" s="86">
        <v>0</v>
      </c>
      <c r="S786" s="86">
        <v>0</v>
      </c>
      <c r="T786" s="86">
        <v>0</v>
      </c>
      <c r="U786" s="86">
        <v>0</v>
      </c>
      <c r="V786" s="86">
        <v>0</v>
      </c>
      <c r="W786" s="86">
        <v>0</v>
      </c>
      <c r="X786" s="86">
        <v>0</v>
      </c>
      <c r="Y786" s="86">
        <v>0</v>
      </c>
      <c r="Z786" s="86">
        <v>0</v>
      </c>
      <c r="AA786" s="86">
        <v>0</v>
      </c>
      <c r="AB786" s="86">
        <v>0</v>
      </c>
      <c r="AC786" s="86">
        <v>0</v>
      </c>
      <c r="AD786" s="86">
        <v>0</v>
      </c>
      <c r="AE786" s="86">
        <v>0</v>
      </c>
      <c r="AF786" s="86">
        <v>0</v>
      </c>
      <c r="AG786" s="86">
        <v>0</v>
      </c>
      <c r="AH786" s="87">
        <v>0</v>
      </c>
    </row>
    <row r="787" spans="1:34" ht="15" customHeight="1" outlineLevel="3">
      <c r="A787" s="170"/>
      <c r="B787" s="83"/>
      <c r="C787" s="84" t="s">
        <v>783</v>
      </c>
      <c r="D787" s="85">
        <f t="shared" si="90"/>
        <v>3036081.7557799998</v>
      </c>
      <c r="E787" s="86">
        <v>3036081.7557799998</v>
      </c>
      <c r="F787" s="86">
        <v>0</v>
      </c>
      <c r="G787" s="86">
        <v>0</v>
      </c>
      <c r="H787" s="86">
        <v>0</v>
      </c>
      <c r="I787" s="86">
        <v>0</v>
      </c>
      <c r="J787" s="86">
        <v>0</v>
      </c>
      <c r="K787" s="86">
        <v>0</v>
      </c>
      <c r="L787" s="86">
        <v>0</v>
      </c>
      <c r="M787" s="86">
        <v>0</v>
      </c>
      <c r="N787" s="86">
        <v>0</v>
      </c>
      <c r="O787" s="86">
        <v>0</v>
      </c>
      <c r="P787" s="86">
        <v>0</v>
      </c>
      <c r="Q787" s="86">
        <v>0</v>
      </c>
      <c r="R787" s="86">
        <v>0</v>
      </c>
      <c r="S787" s="86">
        <v>0</v>
      </c>
      <c r="T787" s="86">
        <v>0</v>
      </c>
      <c r="U787" s="86">
        <v>0</v>
      </c>
      <c r="V787" s="86">
        <v>0</v>
      </c>
      <c r="W787" s="86">
        <v>0</v>
      </c>
      <c r="X787" s="86">
        <v>0</v>
      </c>
      <c r="Y787" s="86">
        <v>0</v>
      </c>
      <c r="Z787" s="86">
        <v>0</v>
      </c>
      <c r="AA787" s="86">
        <v>0</v>
      </c>
      <c r="AB787" s="86">
        <v>0</v>
      </c>
      <c r="AC787" s="86">
        <v>0</v>
      </c>
      <c r="AD787" s="86">
        <v>0</v>
      </c>
      <c r="AE787" s="86">
        <v>0</v>
      </c>
      <c r="AF787" s="86">
        <v>0</v>
      </c>
      <c r="AG787" s="86">
        <v>0</v>
      </c>
      <c r="AH787" s="87">
        <v>0</v>
      </c>
    </row>
    <row r="788" spans="1:34" s="71" customFormat="1" ht="16.5" customHeight="1">
      <c r="A788" s="170"/>
      <c r="B788" s="75">
        <v>7</v>
      </c>
      <c r="C788" s="76" t="s">
        <v>153</v>
      </c>
      <c r="D788" s="138">
        <f t="shared" si="90"/>
        <v>435022147.62537265</v>
      </c>
      <c r="E788" s="145">
        <f>SUM(E789:E792)</f>
        <v>24231970.103316665</v>
      </c>
      <c r="F788" s="121">
        <f t="shared" ref="F788:AH788" si="98">SUM(F789:F792)</f>
        <v>47294779.193316668</v>
      </c>
      <c r="G788" s="121">
        <f t="shared" si="98"/>
        <v>47294779.193316668</v>
      </c>
      <c r="H788" s="121">
        <f t="shared" si="98"/>
        <v>47294779.193316668</v>
      </c>
      <c r="I788" s="121">
        <f t="shared" si="98"/>
        <v>49792938.207920738</v>
      </c>
      <c r="J788" s="121">
        <f t="shared" si="98"/>
        <v>16839383.777920738</v>
      </c>
      <c r="K788" s="121">
        <f t="shared" si="98"/>
        <v>16839383.777920738</v>
      </c>
      <c r="L788" s="121">
        <f t="shared" si="98"/>
        <v>16839383.777920738</v>
      </c>
      <c r="M788" s="121">
        <f t="shared" si="98"/>
        <v>2498159.0146040726</v>
      </c>
      <c r="N788" s="121">
        <f t="shared" si="98"/>
        <v>2498159.0146040726</v>
      </c>
      <c r="O788" s="121">
        <f t="shared" si="98"/>
        <v>2498159.0146040726</v>
      </c>
      <c r="P788" s="121">
        <f t="shared" si="98"/>
        <v>2498159.0146040726</v>
      </c>
      <c r="Q788" s="121">
        <f t="shared" si="98"/>
        <v>2498159.0146040726</v>
      </c>
      <c r="R788" s="121">
        <f t="shared" si="98"/>
        <v>2498159.0146040726</v>
      </c>
      <c r="S788" s="121">
        <f t="shared" si="98"/>
        <v>2498159.0146040726</v>
      </c>
      <c r="T788" s="121">
        <f t="shared" si="98"/>
        <v>16702565.524495739</v>
      </c>
      <c r="U788" s="121">
        <f t="shared" si="98"/>
        <v>16702565.524495739</v>
      </c>
      <c r="V788" s="121">
        <f t="shared" si="98"/>
        <v>16702565.524495739</v>
      </c>
      <c r="W788" s="121">
        <f t="shared" si="98"/>
        <v>16702565.524495739</v>
      </c>
      <c r="X788" s="121">
        <f t="shared" si="98"/>
        <v>16702565.524495739</v>
      </c>
      <c r="Y788" s="121">
        <f t="shared" si="98"/>
        <v>16702565.524495739</v>
      </c>
      <c r="Z788" s="121">
        <f t="shared" si="98"/>
        <v>16702565.524495739</v>
      </c>
      <c r="AA788" s="121">
        <f t="shared" si="98"/>
        <v>16702565.524495739</v>
      </c>
      <c r="AB788" s="121">
        <f t="shared" si="98"/>
        <v>2498159.0146040726</v>
      </c>
      <c r="AC788" s="121">
        <f t="shared" si="98"/>
        <v>2498159.0146040726</v>
      </c>
      <c r="AD788" s="121">
        <f t="shared" si="98"/>
        <v>2498159.0146040726</v>
      </c>
      <c r="AE788" s="121">
        <f t="shared" si="98"/>
        <v>2498159.0146040726</v>
      </c>
      <c r="AF788" s="121">
        <f t="shared" si="98"/>
        <v>2498159.0146040726</v>
      </c>
      <c r="AG788" s="121">
        <f t="shared" si="98"/>
        <v>2498159.0146040726</v>
      </c>
      <c r="AH788" s="142">
        <f t="shared" si="98"/>
        <v>2498159.0146040726</v>
      </c>
    </row>
    <row r="789" spans="1:34" ht="15" customHeight="1" outlineLevel="1" collapsed="1">
      <c r="A789" s="170"/>
      <c r="B789" s="42" t="s">
        <v>567</v>
      </c>
      <c r="C789" s="20" t="s">
        <v>186</v>
      </c>
      <c r="D789" s="79">
        <f t="shared" si="90"/>
        <v>159594609.01146665</v>
      </c>
      <c r="E789" s="131">
        <v>10419457.024016667</v>
      </c>
      <c r="F789" s="80">
        <v>10419457.024016667</v>
      </c>
      <c r="G789" s="80">
        <v>10419457.024016667</v>
      </c>
      <c r="H789" s="80">
        <v>10419457.024016667</v>
      </c>
      <c r="I789" s="80">
        <v>10419457.024016667</v>
      </c>
      <c r="J789" s="80">
        <v>10419457.024016667</v>
      </c>
      <c r="K789" s="80">
        <v>10419457.024016667</v>
      </c>
      <c r="L789" s="80">
        <v>10419457.024016667</v>
      </c>
      <c r="M789" s="80">
        <v>0</v>
      </c>
      <c r="N789" s="80">
        <v>0</v>
      </c>
      <c r="O789" s="80">
        <v>0</v>
      </c>
      <c r="P789" s="80">
        <v>0</v>
      </c>
      <c r="Q789" s="80">
        <v>0</v>
      </c>
      <c r="R789" s="80">
        <v>0</v>
      </c>
      <c r="S789" s="80">
        <v>0</v>
      </c>
      <c r="T789" s="80">
        <v>9529869.1024166662</v>
      </c>
      <c r="U789" s="80">
        <v>9529869.1024166662</v>
      </c>
      <c r="V789" s="80">
        <v>9529869.1024166662</v>
      </c>
      <c r="W789" s="80">
        <v>9529869.1024166662</v>
      </c>
      <c r="X789" s="80">
        <v>9529869.1024166662</v>
      </c>
      <c r="Y789" s="80">
        <v>9529869.1024166662</v>
      </c>
      <c r="Z789" s="80">
        <v>9529869.1024166662</v>
      </c>
      <c r="AA789" s="80">
        <v>9529869.1024166662</v>
      </c>
      <c r="AB789" s="80">
        <v>0</v>
      </c>
      <c r="AC789" s="80">
        <v>0</v>
      </c>
      <c r="AD789" s="80">
        <v>0</v>
      </c>
      <c r="AE789" s="80">
        <v>0</v>
      </c>
      <c r="AF789" s="80">
        <v>0</v>
      </c>
      <c r="AG789" s="80">
        <v>0</v>
      </c>
      <c r="AH789" s="113">
        <v>0</v>
      </c>
    </row>
    <row r="790" spans="1:34" s="71" customFormat="1" ht="15" customHeight="1" outlineLevel="1">
      <c r="A790" s="170"/>
      <c r="B790" s="42" t="s">
        <v>568</v>
      </c>
      <c r="C790" s="20" t="s">
        <v>187</v>
      </c>
      <c r="D790" s="79">
        <f t="shared" si="90"/>
        <v>68770441.174199998</v>
      </c>
      <c r="E790" s="131">
        <v>3921767.7392999995</v>
      </c>
      <c r="F790" s="80">
        <v>3921767.7392999995</v>
      </c>
      <c r="G790" s="80">
        <v>3921767.7392999995</v>
      </c>
      <c r="H790" s="80">
        <v>3921767.7392999995</v>
      </c>
      <c r="I790" s="80">
        <v>3921767.7392999995</v>
      </c>
      <c r="J790" s="80">
        <v>3921767.7392999995</v>
      </c>
      <c r="K790" s="80">
        <v>3921767.7392999995</v>
      </c>
      <c r="L790" s="80">
        <v>3921767.7392999995</v>
      </c>
      <c r="M790" s="80">
        <v>0</v>
      </c>
      <c r="N790" s="80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80">
        <v>4674537.4074750002</v>
      </c>
      <c r="U790" s="80">
        <v>4674537.4074750002</v>
      </c>
      <c r="V790" s="80">
        <v>4674537.4074750002</v>
      </c>
      <c r="W790" s="80">
        <v>4674537.4074750002</v>
      </c>
      <c r="X790" s="80">
        <v>4674537.4074750002</v>
      </c>
      <c r="Y790" s="80">
        <v>4674537.4074750002</v>
      </c>
      <c r="Z790" s="80">
        <v>4674537.4074750002</v>
      </c>
      <c r="AA790" s="80">
        <v>4674537.4074750002</v>
      </c>
      <c r="AB790" s="80">
        <v>0</v>
      </c>
      <c r="AC790" s="80">
        <v>0</v>
      </c>
      <c r="AD790" s="80">
        <v>0</v>
      </c>
      <c r="AE790" s="80">
        <v>0</v>
      </c>
      <c r="AF790" s="80">
        <v>0</v>
      </c>
      <c r="AG790" s="80">
        <v>0</v>
      </c>
      <c r="AH790" s="113">
        <v>0</v>
      </c>
    </row>
    <row r="791" spans="1:34" s="71" customFormat="1" ht="15" customHeight="1" outlineLevel="1">
      <c r="A791" s="170"/>
      <c r="B791" s="42" t="s">
        <v>569</v>
      </c>
      <c r="C791" s="157" t="s">
        <v>188</v>
      </c>
      <c r="D791" s="79">
        <f t="shared" si="90"/>
        <v>64952134.379705846</v>
      </c>
      <c r="E791" s="131">
        <v>0</v>
      </c>
      <c r="F791" s="80">
        <v>0</v>
      </c>
      <c r="G791" s="80">
        <v>0</v>
      </c>
      <c r="H791" s="80">
        <v>0</v>
      </c>
      <c r="I791" s="80">
        <v>2498159.0146040726</v>
      </c>
      <c r="J791" s="80">
        <v>2498159.0146040726</v>
      </c>
      <c r="K791" s="80">
        <v>2498159.0146040726</v>
      </c>
      <c r="L791" s="80">
        <v>2498159.0146040726</v>
      </c>
      <c r="M791" s="80">
        <v>2498159.0146040726</v>
      </c>
      <c r="N791" s="80">
        <v>2498159.0146040726</v>
      </c>
      <c r="O791" s="80">
        <v>2498159.0146040726</v>
      </c>
      <c r="P791" s="80">
        <v>2498159.0146040726</v>
      </c>
      <c r="Q791" s="80">
        <v>2498159.0146040726</v>
      </c>
      <c r="R791" s="80">
        <v>2498159.0146040726</v>
      </c>
      <c r="S791" s="80">
        <v>2498159.0146040726</v>
      </c>
      <c r="T791" s="80">
        <v>2498159.0146040726</v>
      </c>
      <c r="U791" s="80">
        <v>2498159.0146040726</v>
      </c>
      <c r="V791" s="80">
        <v>2498159.0146040726</v>
      </c>
      <c r="W791" s="80">
        <v>2498159.0146040726</v>
      </c>
      <c r="X791" s="80">
        <v>2498159.0146040726</v>
      </c>
      <c r="Y791" s="80">
        <v>2498159.0146040726</v>
      </c>
      <c r="Z791" s="80">
        <v>2498159.0146040726</v>
      </c>
      <c r="AA791" s="80">
        <v>2498159.0146040726</v>
      </c>
      <c r="AB791" s="80">
        <v>2498159.0146040726</v>
      </c>
      <c r="AC791" s="80">
        <v>2498159.0146040726</v>
      </c>
      <c r="AD791" s="80">
        <v>2498159.0146040726</v>
      </c>
      <c r="AE791" s="80">
        <v>2498159.0146040726</v>
      </c>
      <c r="AF791" s="80">
        <v>2498159.0146040726</v>
      </c>
      <c r="AG791" s="80">
        <v>2498159.0146040726</v>
      </c>
      <c r="AH791" s="113">
        <v>2498159.0146040726</v>
      </c>
    </row>
    <row r="792" spans="1:34" s="71" customFormat="1" ht="15" customHeight="1" outlineLevel="1">
      <c r="A792" s="170"/>
      <c r="B792" s="42" t="s">
        <v>570</v>
      </c>
      <c r="C792" s="20" t="s">
        <v>189</v>
      </c>
      <c r="D792" s="169">
        <f t="shared" si="90"/>
        <v>141704963.06</v>
      </c>
      <c r="E792" s="131">
        <v>9890745.3399999999</v>
      </c>
      <c r="F792" s="80">
        <v>32953554.43</v>
      </c>
      <c r="G792" s="80">
        <v>32953554.43</v>
      </c>
      <c r="H792" s="80">
        <v>32953554.43</v>
      </c>
      <c r="I792" s="80">
        <v>32953554.43</v>
      </c>
      <c r="J792" s="80">
        <v>0</v>
      </c>
      <c r="K792" s="80">
        <v>0</v>
      </c>
      <c r="L792" s="80">
        <v>0</v>
      </c>
      <c r="M792" s="80">
        <v>0</v>
      </c>
      <c r="N792" s="80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80">
        <v>0</v>
      </c>
      <c r="U792" s="80">
        <v>0</v>
      </c>
      <c r="V792" s="80">
        <v>0</v>
      </c>
      <c r="W792" s="80">
        <v>0</v>
      </c>
      <c r="X792" s="80">
        <v>0</v>
      </c>
      <c r="Y792" s="80">
        <v>0</v>
      </c>
      <c r="Z792" s="80">
        <v>0</v>
      </c>
      <c r="AA792" s="80">
        <v>0</v>
      </c>
      <c r="AB792" s="80">
        <v>0</v>
      </c>
      <c r="AC792" s="80">
        <v>0</v>
      </c>
      <c r="AD792" s="80">
        <v>0</v>
      </c>
      <c r="AE792" s="80">
        <v>0</v>
      </c>
      <c r="AF792" s="80">
        <v>0</v>
      </c>
      <c r="AG792" s="80">
        <v>0</v>
      </c>
      <c r="AH792" s="113">
        <v>0</v>
      </c>
    </row>
    <row r="793" spans="1:34" s="3" customFormat="1" ht="15" customHeight="1">
      <c r="A793" s="168"/>
      <c r="D793" s="158"/>
      <c r="E793" s="159"/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9"/>
      <c r="Y793" s="159"/>
      <c r="Z793" s="159"/>
      <c r="AA793" s="159"/>
      <c r="AB793" s="159"/>
      <c r="AC793" s="159"/>
      <c r="AD793" s="159"/>
      <c r="AE793" s="159"/>
      <c r="AF793" s="159"/>
      <c r="AG793" s="159"/>
      <c r="AH793" s="159"/>
    </row>
    <row r="794" spans="1:34" s="3" customFormat="1" ht="15" hidden="1" customHeight="1">
      <c r="A794" s="168"/>
      <c r="D794" s="160"/>
      <c r="E794" s="160"/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60"/>
      <c r="Y794" s="160"/>
      <c r="Z794" s="160"/>
      <c r="AA794" s="160"/>
      <c r="AB794" s="160"/>
      <c r="AC794" s="160"/>
      <c r="AD794" s="160"/>
      <c r="AE794" s="160"/>
      <c r="AF794" s="160"/>
      <c r="AG794" s="160"/>
      <c r="AH794" s="160"/>
    </row>
    <row r="795" spans="1:34" ht="15" hidden="1" customHeight="1">
      <c r="D795" s="163"/>
      <c r="AH795" s="47"/>
    </row>
    <row r="796" spans="1:34" ht="15" hidden="1" customHeight="1">
      <c r="D796" s="163"/>
      <c r="AH796" s="47"/>
    </row>
    <row r="797" spans="1:34" ht="15" hidden="1" customHeight="1">
      <c r="D797" s="163"/>
      <c r="AH797" s="47"/>
    </row>
    <row r="798" spans="1:34" ht="15" hidden="1" customHeight="1">
      <c r="D798" s="163"/>
      <c r="AH798" s="47"/>
    </row>
    <row r="799" spans="1:34" ht="15" hidden="1" customHeight="1">
      <c r="D799" s="163"/>
      <c r="AH799" s="47"/>
    </row>
    <row r="800" spans="1:34" ht="15" hidden="1" customHeight="1">
      <c r="D800" s="163"/>
      <c r="AH800" s="47"/>
    </row>
    <row r="801" spans="4:34" ht="15" hidden="1" customHeight="1">
      <c r="D801" s="163"/>
      <c r="AH801" s="47"/>
    </row>
    <row r="802" spans="4:34" ht="15" hidden="1" customHeight="1">
      <c r="D802" s="163"/>
      <c r="AH802" s="47"/>
    </row>
    <row r="803" spans="4:34" ht="15" hidden="1" customHeight="1">
      <c r="D803" s="163"/>
      <c r="AH803" s="47"/>
    </row>
    <row r="804" spans="4:34" ht="15" hidden="1" customHeight="1">
      <c r="D804" s="163"/>
      <c r="AH804" s="47"/>
    </row>
    <row r="805" spans="4:34" ht="15" hidden="1" customHeight="1">
      <c r="D805" s="163"/>
      <c r="AH805" s="47"/>
    </row>
    <row r="806" spans="4:34" ht="15" hidden="1" customHeight="1">
      <c r="D806" s="163"/>
      <c r="AH806" s="47"/>
    </row>
    <row r="807" spans="4:34" ht="15" hidden="1" customHeight="1">
      <c r="D807" s="163"/>
      <c r="AH807" s="47"/>
    </row>
    <row r="808" spans="4:34" ht="15" hidden="1" customHeight="1">
      <c r="D808" s="163"/>
      <c r="AH808" s="47"/>
    </row>
    <row r="809" spans="4:34" ht="15" hidden="1" customHeight="1">
      <c r="D809" s="163"/>
      <c r="AH809" s="47"/>
    </row>
    <row r="810" spans="4:34" ht="15" hidden="1" customHeight="1">
      <c r="D810" s="163"/>
      <c r="AH810" s="47"/>
    </row>
    <row r="811" spans="4:34" ht="15" hidden="1" customHeight="1">
      <c r="D811" s="163"/>
      <c r="AH811" s="47"/>
    </row>
    <row r="812" spans="4:34" ht="15" hidden="1" customHeight="1">
      <c r="D812" s="163"/>
      <c r="AH812" s="47"/>
    </row>
    <row r="813" spans="4:34" ht="15" hidden="1" customHeight="1">
      <c r="D813" s="163"/>
      <c r="AH813" s="47"/>
    </row>
    <row r="814" spans="4:34" ht="15" hidden="1" customHeight="1">
      <c r="D814" s="163"/>
      <c r="AH814" s="47"/>
    </row>
    <row r="815" spans="4:34" ht="15" hidden="1" customHeight="1">
      <c r="D815" s="163"/>
      <c r="AH815" s="47"/>
    </row>
    <row r="816" spans="4:34" ht="15" hidden="1" customHeight="1">
      <c r="D816" s="163"/>
      <c r="AH816" s="47"/>
    </row>
    <row r="817" spans="4:34" ht="15" hidden="1" customHeight="1">
      <c r="D817" s="163"/>
      <c r="AH817" s="47"/>
    </row>
    <row r="818" spans="4:34" ht="15" hidden="1" customHeight="1">
      <c r="D818" s="163"/>
      <c r="AH818" s="47"/>
    </row>
    <row r="819" spans="4:34" ht="15" hidden="1" customHeight="1">
      <c r="D819" s="163"/>
      <c r="AH819" s="47"/>
    </row>
    <row r="820" spans="4:34" ht="15" hidden="1" customHeight="1">
      <c r="D820" s="163"/>
      <c r="AH820" s="47"/>
    </row>
    <row r="821" spans="4:34" ht="15" hidden="1" customHeight="1">
      <c r="D821" s="163"/>
      <c r="AH821" s="47"/>
    </row>
    <row r="822" spans="4:34" ht="15" hidden="1" customHeight="1">
      <c r="D822" s="163"/>
      <c r="AH822" s="47"/>
    </row>
    <row r="823" spans="4:34" ht="15" hidden="1" customHeight="1">
      <c r="D823" s="163"/>
      <c r="AH823" s="47"/>
    </row>
    <row r="824" spans="4:34" ht="15" hidden="1" customHeight="1">
      <c r="D824" s="163"/>
      <c r="AH824" s="47"/>
    </row>
    <row r="825" spans="4:34" ht="15" hidden="1" customHeight="1">
      <c r="D825" s="163"/>
      <c r="AH825" s="47"/>
    </row>
    <row r="826" spans="4:34" ht="15" hidden="1" customHeight="1">
      <c r="D826" s="163"/>
      <c r="AH826" s="47"/>
    </row>
    <row r="827" spans="4:34" ht="15" hidden="1" customHeight="1">
      <c r="D827" s="163"/>
      <c r="AH827" s="47"/>
    </row>
    <row r="828" spans="4:34" ht="15" hidden="1" customHeight="1">
      <c r="D828" s="163"/>
      <c r="AH828" s="47"/>
    </row>
    <row r="829" spans="4:34" ht="15" hidden="1" customHeight="1">
      <c r="D829" s="163"/>
      <c r="AH829" s="47"/>
    </row>
    <row r="830" spans="4:34" ht="15" hidden="1" customHeight="1">
      <c r="D830" s="163"/>
      <c r="AH830" s="47"/>
    </row>
    <row r="831" spans="4:34" ht="15" hidden="1" customHeight="1">
      <c r="D831" s="163"/>
      <c r="AH831" s="47"/>
    </row>
    <row r="832" spans="4:34" ht="15" hidden="1" customHeight="1">
      <c r="D832" s="163"/>
      <c r="AH832" s="47"/>
    </row>
    <row r="833" spans="4:34" ht="15" hidden="1" customHeight="1">
      <c r="D833" s="163"/>
      <c r="AH833" s="47"/>
    </row>
    <row r="834" spans="4:34" ht="15" hidden="1" customHeight="1">
      <c r="D834" s="163"/>
      <c r="AH834" s="47"/>
    </row>
    <row r="835" spans="4:34" ht="15" hidden="1" customHeight="1">
      <c r="D835" s="163"/>
      <c r="AH835" s="47"/>
    </row>
    <row r="836" spans="4:34" ht="15" hidden="1" customHeight="1">
      <c r="D836" s="163"/>
      <c r="AH836" s="47"/>
    </row>
    <row r="837" spans="4:34" ht="15" hidden="1" customHeight="1">
      <c r="D837" s="163"/>
      <c r="AH837" s="47"/>
    </row>
    <row r="838" spans="4:34" ht="15" hidden="1" customHeight="1">
      <c r="D838" s="163"/>
      <c r="AH838" s="47"/>
    </row>
    <row r="839" spans="4:34" ht="15" hidden="1" customHeight="1">
      <c r="D839" s="163"/>
      <c r="AH839" s="47"/>
    </row>
    <row r="840" spans="4:34" ht="15" hidden="1" customHeight="1">
      <c r="D840" s="163"/>
      <c r="AH840" s="47"/>
    </row>
    <row r="841" spans="4:34" ht="15" hidden="1" customHeight="1">
      <c r="D841" s="163"/>
      <c r="AH841" s="47"/>
    </row>
    <row r="842" spans="4:34" ht="15" hidden="1" customHeight="1">
      <c r="D842" s="163"/>
      <c r="AH842" s="47"/>
    </row>
    <row r="843" spans="4:34" ht="15" hidden="1" customHeight="1">
      <c r="D843" s="163"/>
      <c r="AH843" s="47"/>
    </row>
    <row r="844" spans="4:34" ht="15" hidden="1" customHeight="1">
      <c r="D844" s="163"/>
      <c r="AH844" s="47"/>
    </row>
    <row r="845" spans="4:34" ht="15" hidden="1" customHeight="1">
      <c r="D845" s="163"/>
      <c r="AH845" s="47"/>
    </row>
    <row r="846" spans="4:34" ht="15" hidden="1" customHeight="1">
      <c r="D846" s="163"/>
      <c r="AH846" s="47"/>
    </row>
    <row r="847" spans="4:34" ht="15" hidden="1" customHeight="1">
      <c r="D847" s="163"/>
      <c r="AH847" s="47"/>
    </row>
    <row r="848" spans="4:34" ht="15" hidden="1" customHeight="1">
      <c r="D848" s="163"/>
      <c r="AH848" s="47"/>
    </row>
    <row r="849" spans="4:34" ht="15" hidden="1" customHeight="1">
      <c r="D849" s="163"/>
      <c r="AH849" s="47"/>
    </row>
    <row r="850" spans="4:34" ht="15" hidden="1" customHeight="1">
      <c r="D850" s="163"/>
      <c r="AH850" s="47"/>
    </row>
    <row r="851" spans="4:34" ht="15" hidden="1" customHeight="1">
      <c r="D851" s="163"/>
      <c r="AH851" s="47"/>
    </row>
    <row r="852" spans="4:34" ht="15" hidden="1" customHeight="1">
      <c r="D852" s="163"/>
      <c r="AH852" s="47"/>
    </row>
    <row r="853" spans="4:34" ht="15" hidden="1" customHeight="1">
      <c r="D853" s="163"/>
      <c r="AH853" s="47"/>
    </row>
    <row r="854" spans="4:34" ht="15" hidden="1" customHeight="1">
      <c r="D854" s="163"/>
      <c r="AH854" s="47"/>
    </row>
    <row r="855" spans="4:34" ht="15" hidden="1" customHeight="1">
      <c r="D855" s="163"/>
      <c r="AH855" s="47"/>
    </row>
    <row r="856" spans="4:34" ht="15" hidden="1" customHeight="1">
      <c r="D856" s="163"/>
      <c r="AH856" s="47"/>
    </row>
    <row r="857" spans="4:34" ht="15" hidden="1" customHeight="1">
      <c r="D857" s="163"/>
      <c r="AH857" s="47"/>
    </row>
    <row r="858" spans="4:34" ht="15" hidden="1" customHeight="1">
      <c r="D858" s="163"/>
      <c r="AH858" s="47"/>
    </row>
    <row r="859" spans="4:34" ht="15" hidden="1" customHeight="1">
      <c r="D859" s="163"/>
      <c r="AH859" s="47"/>
    </row>
    <row r="860" spans="4:34" ht="15" hidden="1" customHeight="1">
      <c r="D860" s="163"/>
      <c r="AH860" s="47"/>
    </row>
    <row r="861" spans="4:34" ht="15" hidden="1" customHeight="1">
      <c r="D861" s="163"/>
      <c r="AH861" s="47"/>
    </row>
    <row r="862" spans="4:34" ht="15" hidden="1" customHeight="1">
      <c r="D862" s="163"/>
      <c r="AH862" s="47"/>
    </row>
    <row r="863" spans="4:34" ht="15" hidden="1" customHeight="1">
      <c r="D863" s="163"/>
      <c r="AH863" s="47"/>
    </row>
    <row r="864" spans="4:34" ht="15" hidden="1" customHeight="1">
      <c r="D864" s="163"/>
      <c r="AH864" s="47"/>
    </row>
    <row r="865" spans="4:34" ht="15" hidden="1" customHeight="1">
      <c r="D865" s="163"/>
      <c r="AH865" s="47"/>
    </row>
    <row r="866" spans="4:34" ht="15" hidden="1" customHeight="1">
      <c r="D866" s="163"/>
      <c r="AH866" s="47"/>
    </row>
    <row r="867" spans="4:34" ht="15" hidden="1" customHeight="1">
      <c r="D867" s="163"/>
      <c r="AH867" s="47"/>
    </row>
    <row r="868" spans="4:34" ht="15" hidden="1" customHeight="1">
      <c r="D868" s="163"/>
      <c r="AH868" s="47"/>
    </row>
    <row r="869" spans="4:34" ht="15" hidden="1" customHeight="1">
      <c r="D869" s="163"/>
      <c r="AH869" s="47"/>
    </row>
    <row r="870" spans="4:34" ht="15" hidden="1" customHeight="1">
      <c r="D870" s="163"/>
      <c r="AH870" s="47"/>
    </row>
    <row r="871" spans="4:34" ht="15" hidden="1" customHeight="1">
      <c r="D871" s="163"/>
      <c r="AH871" s="47"/>
    </row>
    <row r="872" spans="4:34" ht="15" hidden="1" customHeight="1">
      <c r="D872" s="163"/>
      <c r="AH872" s="47"/>
    </row>
    <row r="873" spans="4:34" ht="15" hidden="1" customHeight="1">
      <c r="D873" s="163"/>
      <c r="AH873" s="47"/>
    </row>
    <row r="874" spans="4:34" ht="15" hidden="1" customHeight="1">
      <c r="D874" s="163"/>
      <c r="AH874" s="47"/>
    </row>
    <row r="875" spans="4:34" ht="15" hidden="1" customHeight="1">
      <c r="D875" s="163"/>
      <c r="AH875" s="47"/>
    </row>
    <row r="876" spans="4:34" ht="15" hidden="1" customHeight="1">
      <c r="D876" s="163"/>
      <c r="AH876" s="47"/>
    </row>
    <row r="877" spans="4:34" ht="15" hidden="1" customHeight="1">
      <c r="D877" s="163"/>
      <c r="AH877" s="47"/>
    </row>
    <row r="878" spans="4:34" ht="15" hidden="1" customHeight="1">
      <c r="D878" s="163"/>
      <c r="AH878" s="47"/>
    </row>
    <row r="879" spans="4:34" ht="15" hidden="1" customHeight="1">
      <c r="D879" s="163"/>
      <c r="AH879" s="47"/>
    </row>
    <row r="880" spans="4:34" ht="15" hidden="1" customHeight="1">
      <c r="D880" s="163"/>
      <c r="AH880" s="47"/>
    </row>
    <row r="881" spans="4:34" ht="15" hidden="1" customHeight="1">
      <c r="D881" s="163"/>
      <c r="AH881" s="47"/>
    </row>
    <row r="882" spans="4:34" ht="15" hidden="1" customHeight="1">
      <c r="D882" s="163"/>
      <c r="AH882" s="47"/>
    </row>
    <row r="883" spans="4:34" ht="15" hidden="1" customHeight="1">
      <c r="D883" s="163"/>
      <c r="AH883" s="47"/>
    </row>
    <row r="884" spans="4:34" ht="15" hidden="1" customHeight="1">
      <c r="D884" s="163"/>
      <c r="AH884" s="47"/>
    </row>
    <row r="885" spans="4:34" ht="15" hidden="1" customHeight="1">
      <c r="D885" s="163"/>
      <c r="AH885" s="47"/>
    </row>
    <row r="886" spans="4:34" ht="15" hidden="1" customHeight="1">
      <c r="D886" s="163"/>
      <c r="AH886" s="47"/>
    </row>
    <row r="887" spans="4:34" ht="15" hidden="1" customHeight="1">
      <c r="D887" s="163"/>
      <c r="AH887" s="47"/>
    </row>
    <row r="888" spans="4:34" ht="15" hidden="1" customHeight="1">
      <c r="D888" s="163"/>
      <c r="AH888" s="47"/>
    </row>
    <row r="889" spans="4:34" ht="15" hidden="1" customHeight="1">
      <c r="D889" s="163"/>
      <c r="AH889" s="47"/>
    </row>
    <row r="890" spans="4:34" ht="15" hidden="1" customHeight="1">
      <c r="D890" s="163"/>
      <c r="AH890" s="47"/>
    </row>
    <row r="891" spans="4:34" ht="15" hidden="1" customHeight="1">
      <c r="D891" s="163"/>
      <c r="AH891" s="47"/>
    </row>
    <row r="892" spans="4:34" ht="15" hidden="1" customHeight="1">
      <c r="D892" s="163"/>
      <c r="AH892" s="47"/>
    </row>
    <row r="893" spans="4:34" ht="15" hidden="1" customHeight="1">
      <c r="D893" s="163"/>
      <c r="AH893" s="47"/>
    </row>
    <row r="894" spans="4:34" ht="15" hidden="1" customHeight="1">
      <c r="D894" s="163"/>
      <c r="AH894" s="47"/>
    </row>
    <row r="895" spans="4:34" ht="15" hidden="1" customHeight="1">
      <c r="D895" s="163"/>
      <c r="AH895" s="47"/>
    </row>
    <row r="896" spans="4:34" ht="15" hidden="1" customHeight="1">
      <c r="D896" s="163"/>
      <c r="AH896" s="47"/>
    </row>
    <row r="897" spans="4:34" ht="15" hidden="1" customHeight="1">
      <c r="D897" s="163"/>
      <c r="AH897" s="47"/>
    </row>
    <row r="898" spans="4:34" ht="15" hidden="1" customHeight="1">
      <c r="D898" s="163"/>
      <c r="AH898" s="47"/>
    </row>
    <row r="899" spans="4:34" ht="15" hidden="1" customHeight="1">
      <c r="D899" s="163"/>
      <c r="AH899" s="47"/>
    </row>
    <row r="900" spans="4:34" ht="15" hidden="1" customHeight="1">
      <c r="D900" s="163"/>
      <c r="AH900" s="47"/>
    </row>
    <row r="901" spans="4:34" ht="15" hidden="1" customHeight="1">
      <c r="D901" s="163"/>
      <c r="AH901" s="47"/>
    </row>
    <row r="902" spans="4:34" ht="15" hidden="1" customHeight="1">
      <c r="D902" s="163"/>
      <c r="AH902" s="47"/>
    </row>
    <row r="903" spans="4:34" ht="15" hidden="1" customHeight="1">
      <c r="D903" s="163"/>
      <c r="AH903" s="47"/>
    </row>
    <row r="904" spans="4:34" ht="15" hidden="1" customHeight="1">
      <c r="D904" s="163"/>
      <c r="AH904" s="47"/>
    </row>
    <row r="905" spans="4:34" ht="15" hidden="1" customHeight="1">
      <c r="D905" s="163"/>
      <c r="AH905" s="47"/>
    </row>
    <row r="906" spans="4:34" ht="15" hidden="1" customHeight="1">
      <c r="D906" s="163"/>
      <c r="AH906" s="47"/>
    </row>
    <row r="907" spans="4:34" ht="15" hidden="1" customHeight="1">
      <c r="D907" s="163"/>
      <c r="AH907" s="47"/>
    </row>
    <row r="908" spans="4:34" ht="15" hidden="1" customHeight="1">
      <c r="D908" s="163"/>
      <c r="AH908" s="47"/>
    </row>
    <row r="909" spans="4:34" ht="15" hidden="1" customHeight="1">
      <c r="D909" s="163"/>
      <c r="AH909" s="47"/>
    </row>
    <row r="910" spans="4:34" ht="15" hidden="1" customHeight="1">
      <c r="D910" s="163"/>
      <c r="AH910" s="47"/>
    </row>
    <row r="911" spans="4:34" ht="15" hidden="1" customHeight="1">
      <c r="D911" s="163"/>
      <c r="AH911" s="47"/>
    </row>
    <row r="912" spans="4:34" ht="15" hidden="1" customHeight="1">
      <c r="D912" s="163"/>
      <c r="AH912" s="47"/>
    </row>
    <row r="913" spans="4:34" ht="15" hidden="1" customHeight="1">
      <c r="D913" s="163"/>
      <c r="AH913" s="47"/>
    </row>
    <row r="914" spans="4:34" ht="15" hidden="1" customHeight="1">
      <c r="D914" s="163"/>
      <c r="AH914" s="47"/>
    </row>
    <row r="915" spans="4:34" ht="15" hidden="1" customHeight="1">
      <c r="D915" s="163"/>
      <c r="AH915" s="47"/>
    </row>
    <row r="916" spans="4:34" ht="15" hidden="1" customHeight="1">
      <c r="D916" s="163"/>
      <c r="AH916" s="47"/>
    </row>
    <row r="917" spans="4:34" ht="15" hidden="1" customHeight="1">
      <c r="D917" s="163"/>
      <c r="AH917" s="47"/>
    </row>
    <row r="918" spans="4:34" ht="15" hidden="1" customHeight="1">
      <c r="D918" s="163"/>
      <c r="AH918" s="47"/>
    </row>
    <row r="919" spans="4:34" ht="15" hidden="1" customHeight="1">
      <c r="D919" s="163"/>
      <c r="AH919" s="47"/>
    </row>
    <row r="920" spans="4:34" ht="15" hidden="1" customHeight="1">
      <c r="D920" s="163"/>
      <c r="AH920" s="47"/>
    </row>
    <row r="921" spans="4:34" ht="15" hidden="1" customHeight="1">
      <c r="D921" s="163"/>
      <c r="AH921" s="47"/>
    </row>
    <row r="922" spans="4:34" ht="15" hidden="1" customHeight="1">
      <c r="D922" s="163"/>
      <c r="AH922" s="47"/>
    </row>
    <row r="923" spans="4:34" ht="15" hidden="1" customHeight="1">
      <c r="D923" s="163"/>
      <c r="AH923" s="47"/>
    </row>
    <row r="924" spans="4:34" ht="15" hidden="1" customHeight="1">
      <c r="D924" s="163"/>
      <c r="AH924" s="47"/>
    </row>
    <row r="925" spans="4:34" ht="15" hidden="1" customHeight="1">
      <c r="D925" s="163"/>
      <c r="AH925" s="47"/>
    </row>
    <row r="926" spans="4:34" ht="15" hidden="1" customHeight="1">
      <c r="D926" s="163"/>
      <c r="AH926" s="47"/>
    </row>
    <row r="927" spans="4:34" ht="15" hidden="1" customHeight="1">
      <c r="D927" s="163"/>
      <c r="AH927" s="47"/>
    </row>
    <row r="928" spans="4:34" ht="15" hidden="1" customHeight="1">
      <c r="D928" s="163"/>
      <c r="AH928" s="47"/>
    </row>
    <row r="929" spans="4:34" ht="15" hidden="1" customHeight="1">
      <c r="D929" s="163"/>
      <c r="AH929" s="47"/>
    </row>
    <row r="930" spans="4:34" ht="15" hidden="1" customHeight="1">
      <c r="D930" s="163"/>
      <c r="AH930" s="47"/>
    </row>
    <row r="931" spans="4:34" ht="15" hidden="1" customHeight="1">
      <c r="D931" s="163"/>
      <c r="AH931" s="47"/>
    </row>
    <row r="932" spans="4:34" ht="15" hidden="1" customHeight="1">
      <c r="D932" s="163"/>
      <c r="AH932" s="47"/>
    </row>
    <row r="933" spans="4:34" ht="15" hidden="1" customHeight="1">
      <c r="D933" s="163"/>
      <c r="AH933" s="47"/>
    </row>
    <row r="934" spans="4:34" ht="15" hidden="1" customHeight="1">
      <c r="D934" s="163"/>
      <c r="AH934" s="47"/>
    </row>
    <row r="935" spans="4:34" ht="15" hidden="1" customHeight="1">
      <c r="D935" s="163"/>
      <c r="AH935" s="47"/>
    </row>
    <row r="936" spans="4:34" ht="15" hidden="1" customHeight="1">
      <c r="D936" s="163"/>
      <c r="AH936" s="47"/>
    </row>
    <row r="937" spans="4:34" ht="15" hidden="1" customHeight="1">
      <c r="D937" s="163"/>
      <c r="AH937" s="47"/>
    </row>
    <row r="938" spans="4:34" ht="15" hidden="1" customHeight="1">
      <c r="D938" s="163"/>
      <c r="AH938" s="47"/>
    </row>
    <row r="939" spans="4:34" ht="15" hidden="1" customHeight="1">
      <c r="D939" s="163"/>
      <c r="AH939" s="47"/>
    </row>
    <row r="940" spans="4:34" ht="15" hidden="1" customHeight="1">
      <c r="D940" s="163"/>
      <c r="AH940" s="47"/>
    </row>
    <row r="941" spans="4:34" ht="15" hidden="1" customHeight="1">
      <c r="D941" s="163"/>
      <c r="AH941" s="47"/>
    </row>
    <row r="942" spans="4:34" ht="15" hidden="1" customHeight="1">
      <c r="D942" s="163"/>
      <c r="AH942" s="47"/>
    </row>
    <row r="943" spans="4:34" ht="15" hidden="1" customHeight="1">
      <c r="D943" s="163"/>
      <c r="AH943" s="47"/>
    </row>
    <row r="944" spans="4:34" ht="15" hidden="1" customHeight="1">
      <c r="D944" s="163"/>
      <c r="AH944" s="47"/>
    </row>
    <row r="945" spans="4:34" ht="15" hidden="1" customHeight="1">
      <c r="D945" s="163"/>
      <c r="AH945" s="47"/>
    </row>
    <row r="946" spans="4:34" ht="15" hidden="1" customHeight="1">
      <c r="D946" s="163"/>
      <c r="AH946" s="47"/>
    </row>
    <row r="947" spans="4:34" ht="15" hidden="1" customHeight="1">
      <c r="D947" s="163"/>
      <c r="AH947" s="47"/>
    </row>
    <row r="948" spans="4:34" ht="15" hidden="1" customHeight="1">
      <c r="D948" s="163"/>
      <c r="AH948" s="47"/>
    </row>
    <row r="949" spans="4:34" ht="15" hidden="1" customHeight="1">
      <c r="D949" s="163"/>
      <c r="AH949" s="47"/>
    </row>
    <row r="950" spans="4:34" ht="15" hidden="1" customHeight="1">
      <c r="D950" s="163"/>
      <c r="AH950" s="47"/>
    </row>
    <row r="951" spans="4:34" ht="15" hidden="1" customHeight="1">
      <c r="D951" s="163"/>
      <c r="AH951" s="47"/>
    </row>
    <row r="952" spans="4:34" ht="15" hidden="1" customHeight="1">
      <c r="D952" s="163"/>
      <c r="AH952" s="47"/>
    </row>
    <row r="953" spans="4:34" ht="15" hidden="1" customHeight="1">
      <c r="D953" s="163"/>
      <c r="AH953" s="47"/>
    </row>
    <row r="954" spans="4:34" ht="15" hidden="1" customHeight="1">
      <c r="D954" s="163"/>
      <c r="AH954" s="47"/>
    </row>
    <row r="955" spans="4:34" ht="15" hidden="1" customHeight="1">
      <c r="D955" s="163"/>
      <c r="AH955" s="47"/>
    </row>
    <row r="956" spans="4:34" ht="15" hidden="1" customHeight="1">
      <c r="D956" s="163"/>
      <c r="AH956" s="47"/>
    </row>
    <row r="957" spans="4:34" ht="15" hidden="1" customHeight="1">
      <c r="D957" s="163"/>
      <c r="AH957" s="47"/>
    </row>
    <row r="958" spans="4:34" ht="15" hidden="1" customHeight="1">
      <c r="D958" s="163"/>
      <c r="AH958" s="47"/>
    </row>
    <row r="959" spans="4:34" ht="15" hidden="1" customHeight="1">
      <c r="D959" s="163"/>
      <c r="AH959" s="47"/>
    </row>
    <row r="960" spans="4:34" ht="15" hidden="1" customHeight="1">
      <c r="D960" s="163"/>
      <c r="AH960" s="47"/>
    </row>
    <row r="961" spans="4:34" ht="15" hidden="1" customHeight="1">
      <c r="D961" s="163"/>
      <c r="AH961" s="47"/>
    </row>
    <row r="962" spans="4:34" ht="15" hidden="1" customHeight="1">
      <c r="D962" s="163"/>
      <c r="AH962" s="47"/>
    </row>
    <row r="963" spans="4:34" ht="15" hidden="1" customHeight="1">
      <c r="D963" s="163"/>
      <c r="AH963" s="47"/>
    </row>
    <row r="964" spans="4:34" ht="15" hidden="1" customHeight="1">
      <c r="D964" s="163"/>
      <c r="AH964" s="47"/>
    </row>
    <row r="965" spans="4:34" ht="15" hidden="1" customHeight="1">
      <c r="D965" s="163"/>
      <c r="AH965" s="47"/>
    </row>
    <row r="966" spans="4:34" ht="15" hidden="1" customHeight="1">
      <c r="D966" s="163"/>
      <c r="AH966" s="47"/>
    </row>
    <row r="967" spans="4:34" ht="15" hidden="1" customHeight="1">
      <c r="D967" s="163"/>
      <c r="AH967" s="47"/>
    </row>
    <row r="968" spans="4:34" ht="15" hidden="1" customHeight="1">
      <c r="D968" s="163"/>
      <c r="AH968" s="47"/>
    </row>
    <row r="969" spans="4:34" ht="15" hidden="1" customHeight="1">
      <c r="D969" s="163"/>
      <c r="AH969" s="47"/>
    </row>
    <row r="970" spans="4:34" ht="15" hidden="1" customHeight="1">
      <c r="D970" s="163"/>
      <c r="AH970" s="47"/>
    </row>
    <row r="971" spans="4:34" ht="15" hidden="1" customHeight="1">
      <c r="D971" s="163"/>
      <c r="AH971" s="47"/>
    </row>
    <row r="972" spans="4:34" ht="15" hidden="1" customHeight="1">
      <c r="D972" s="163"/>
      <c r="AH972" s="47"/>
    </row>
    <row r="973" spans="4:34" ht="15" hidden="1" customHeight="1">
      <c r="D973" s="163"/>
      <c r="AH973" s="47"/>
    </row>
    <row r="974" spans="4:34" ht="15" hidden="1" customHeight="1">
      <c r="D974" s="163"/>
      <c r="AH974" s="47"/>
    </row>
    <row r="975" spans="4:34" ht="15" hidden="1" customHeight="1">
      <c r="D975" s="163"/>
      <c r="AH975" s="47"/>
    </row>
    <row r="976" spans="4:34" ht="15" hidden="1" customHeight="1">
      <c r="D976" s="163"/>
      <c r="AH976" s="47"/>
    </row>
    <row r="977" spans="4:34" ht="15" hidden="1" customHeight="1">
      <c r="D977" s="163"/>
      <c r="AH977" s="47"/>
    </row>
    <row r="978" spans="4:34" ht="15" hidden="1" customHeight="1">
      <c r="D978" s="163"/>
      <c r="AH978" s="47"/>
    </row>
    <row r="979" spans="4:34" ht="15" hidden="1" customHeight="1">
      <c r="D979" s="163"/>
      <c r="AH979" s="47"/>
    </row>
    <row r="980" spans="4:34" ht="15" hidden="1" customHeight="1">
      <c r="D980" s="163"/>
      <c r="AH980" s="47"/>
    </row>
    <row r="981" spans="4:34" ht="15" hidden="1" customHeight="1">
      <c r="D981" s="163"/>
      <c r="AH981" s="47"/>
    </row>
    <row r="982" spans="4:34" ht="15" hidden="1" customHeight="1">
      <c r="D982" s="163"/>
      <c r="AH982" s="47"/>
    </row>
    <row r="983" spans="4:34" ht="15" hidden="1" customHeight="1">
      <c r="D983" s="163"/>
      <c r="AH983" s="47"/>
    </row>
    <row r="984" spans="4:34" ht="15" hidden="1" customHeight="1">
      <c r="D984" s="163"/>
      <c r="AH984" s="47"/>
    </row>
    <row r="985" spans="4:34" ht="15" hidden="1" customHeight="1">
      <c r="D985" s="163"/>
      <c r="AH985" s="47"/>
    </row>
    <row r="986" spans="4:34" ht="15" hidden="1" customHeight="1">
      <c r="D986" s="163"/>
      <c r="AH986" s="47"/>
    </row>
    <row r="987" spans="4:34" ht="15" hidden="1" customHeight="1">
      <c r="D987" s="163"/>
      <c r="AH987" s="47"/>
    </row>
    <row r="988" spans="4:34" ht="15" hidden="1" customHeight="1">
      <c r="D988" s="163"/>
      <c r="AH988" s="47"/>
    </row>
    <row r="989" spans="4:34" ht="15" hidden="1" customHeight="1">
      <c r="D989" s="163"/>
      <c r="AH989" s="47"/>
    </row>
    <row r="990" spans="4:34" ht="15" hidden="1" customHeight="1">
      <c r="D990" s="163"/>
      <c r="AH990" s="47"/>
    </row>
    <row r="991" spans="4:34" ht="15" hidden="1" customHeight="1">
      <c r="D991" s="163"/>
      <c r="AH991" s="47"/>
    </row>
    <row r="992" spans="4:34" ht="15" hidden="1" customHeight="1">
      <c r="D992" s="163"/>
      <c r="AH992" s="47"/>
    </row>
    <row r="993" spans="4:34" ht="15" hidden="1" customHeight="1">
      <c r="D993" s="163"/>
      <c r="AH993" s="47"/>
    </row>
    <row r="994" spans="4:34" ht="15" hidden="1" customHeight="1">
      <c r="D994" s="163"/>
      <c r="AH994" s="47"/>
    </row>
    <row r="995" spans="4:34" ht="15" hidden="1" customHeight="1">
      <c r="D995" s="163"/>
      <c r="AH995" s="47"/>
    </row>
    <row r="996" spans="4:34" ht="15" hidden="1" customHeight="1">
      <c r="D996" s="163"/>
      <c r="AH996" s="47"/>
    </row>
    <row r="997" spans="4:34" ht="15" hidden="1" customHeight="1">
      <c r="D997" s="163"/>
      <c r="AH997" s="47"/>
    </row>
    <row r="998" spans="4:34" ht="15" hidden="1" customHeight="1">
      <c r="D998" s="163"/>
      <c r="AH998" s="47"/>
    </row>
    <row r="999" spans="4:34" ht="15" hidden="1" customHeight="1">
      <c r="D999" s="163"/>
      <c r="AH999" s="47"/>
    </row>
    <row r="1000" spans="4:34" ht="15" hidden="1" customHeight="1">
      <c r="D1000" s="163"/>
      <c r="AH1000" s="47"/>
    </row>
    <row r="1001" spans="4:34" ht="15" hidden="1" customHeight="1">
      <c r="D1001" s="163"/>
      <c r="AH1001" s="47"/>
    </row>
    <row r="1002" spans="4:34" ht="15" hidden="1" customHeight="1">
      <c r="D1002" s="163"/>
      <c r="AH1002" s="47"/>
    </row>
    <row r="1003" spans="4:34" ht="15" hidden="1" customHeight="1">
      <c r="D1003" s="163"/>
      <c r="AH1003" s="47"/>
    </row>
    <row r="1004" spans="4:34" ht="15" hidden="1" customHeight="1">
      <c r="D1004" s="163"/>
      <c r="AH1004" s="47"/>
    </row>
    <row r="1005" spans="4:34" ht="15" hidden="1" customHeight="1">
      <c r="D1005" s="163"/>
      <c r="AH1005" s="47"/>
    </row>
    <row r="1006" spans="4:34" ht="15" hidden="1" customHeight="1">
      <c r="D1006" s="163"/>
      <c r="AH1006" s="47"/>
    </row>
    <row r="1007" spans="4:34" ht="15" hidden="1" customHeight="1">
      <c r="D1007" s="163"/>
      <c r="AH1007" s="47"/>
    </row>
    <row r="1008" spans="4:34" ht="15" hidden="1" customHeight="1">
      <c r="D1008" s="163"/>
      <c r="AH1008" s="47"/>
    </row>
    <row r="1009" spans="4:34" ht="15" hidden="1" customHeight="1">
      <c r="D1009" s="163"/>
      <c r="AH1009" s="47"/>
    </row>
    <row r="1010" spans="4:34" ht="15" hidden="1" customHeight="1">
      <c r="D1010" s="163"/>
      <c r="AH1010" s="47"/>
    </row>
    <row r="1011" spans="4:34" ht="15" hidden="1" customHeight="1">
      <c r="D1011" s="163"/>
      <c r="AH1011" s="47"/>
    </row>
    <row r="1012" spans="4:34" ht="15" hidden="1" customHeight="1">
      <c r="D1012" s="163"/>
      <c r="AH1012" s="47"/>
    </row>
    <row r="1013" spans="4:34" ht="15" hidden="1" customHeight="1">
      <c r="D1013" s="163"/>
      <c r="AH1013" s="47"/>
    </row>
    <row r="1014" spans="4:34" ht="15" hidden="1" customHeight="1">
      <c r="D1014" s="163"/>
      <c r="AH1014" s="47"/>
    </row>
    <row r="1015" spans="4:34" ht="15" hidden="1" customHeight="1">
      <c r="D1015" s="163"/>
      <c r="AH1015" s="47"/>
    </row>
    <row r="1016" spans="4:34" ht="15" hidden="1" customHeight="1">
      <c r="D1016" s="163"/>
      <c r="AH1016" s="47"/>
    </row>
    <row r="1017" spans="4:34" ht="15" hidden="1" customHeight="1">
      <c r="D1017" s="163"/>
      <c r="AH1017" s="47"/>
    </row>
    <row r="1018" spans="4:34" ht="15" hidden="1" customHeight="1">
      <c r="D1018" s="163"/>
      <c r="AH1018" s="47"/>
    </row>
    <row r="1019" spans="4:34" ht="15" hidden="1" customHeight="1">
      <c r="D1019" s="163"/>
      <c r="AH1019" s="47"/>
    </row>
    <row r="1020" spans="4:34" ht="15" hidden="1" customHeight="1">
      <c r="D1020" s="163"/>
      <c r="AH1020" s="47"/>
    </row>
    <row r="1021" spans="4:34" ht="15" hidden="1" customHeight="1">
      <c r="D1021" s="163"/>
      <c r="AH1021" s="47"/>
    </row>
    <row r="1022" spans="4:34" ht="15" hidden="1" customHeight="1">
      <c r="D1022" s="163"/>
      <c r="AH1022" s="47"/>
    </row>
    <row r="1023" spans="4:34" ht="15" hidden="1" customHeight="1">
      <c r="D1023" s="163"/>
      <c r="AH1023" s="47"/>
    </row>
    <row r="1024" spans="4:34" ht="15" hidden="1" customHeight="1">
      <c r="D1024" s="163"/>
      <c r="AH1024" s="47"/>
    </row>
    <row r="1025" spans="4:34" ht="15" hidden="1" customHeight="1">
      <c r="D1025" s="163"/>
      <c r="AH1025" s="47"/>
    </row>
    <row r="1026" spans="4:34" ht="15" hidden="1" customHeight="1">
      <c r="D1026" s="163"/>
      <c r="AH1026" s="47"/>
    </row>
    <row r="1027" spans="4:34" ht="15" hidden="1" customHeight="1">
      <c r="D1027" s="163"/>
      <c r="AH1027" s="47"/>
    </row>
    <row r="1028" spans="4:34" ht="15" hidden="1" customHeight="1">
      <c r="D1028" s="163"/>
      <c r="AH1028" s="47"/>
    </row>
    <row r="1029" spans="4:34" ht="15" hidden="1" customHeight="1">
      <c r="D1029" s="163"/>
      <c r="AH1029" s="47"/>
    </row>
    <row r="1030" spans="4:34" ht="15" hidden="1" customHeight="1">
      <c r="D1030" s="163"/>
      <c r="AH1030" s="47"/>
    </row>
    <row r="1031" spans="4:34" ht="15" hidden="1" customHeight="1">
      <c r="D1031" s="163"/>
      <c r="AH1031" s="47"/>
    </row>
    <row r="1032" spans="4:34" ht="15" hidden="1" customHeight="1">
      <c r="D1032" s="163"/>
      <c r="AH1032" s="47"/>
    </row>
    <row r="1033" spans="4:34" ht="15" hidden="1" customHeight="1">
      <c r="D1033" s="163"/>
      <c r="AH1033" s="47"/>
    </row>
    <row r="1034" spans="4:34" ht="15" hidden="1" customHeight="1">
      <c r="D1034" s="163"/>
      <c r="AH1034" s="47"/>
    </row>
    <row r="1035" spans="4:34" ht="15" hidden="1" customHeight="1">
      <c r="D1035" s="163"/>
      <c r="AH1035" s="47"/>
    </row>
    <row r="1036" spans="4:34" ht="15" hidden="1" customHeight="1">
      <c r="D1036" s="163"/>
      <c r="AH1036" s="47"/>
    </row>
    <row r="1037" spans="4:34" ht="15" hidden="1" customHeight="1">
      <c r="D1037" s="163"/>
      <c r="AH1037" s="47"/>
    </row>
    <row r="1038" spans="4:34" ht="15" hidden="1" customHeight="1">
      <c r="D1038" s="163"/>
      <c r="AH1038" s="47"/>
    </row>
    <row r="1039" spans="4:34" ht="15" hidden="1" customHeight="1">
      <c r="D1039" s="163"/>
      <c r="AH1039" s="47"/>
    </row>
    <row r="1040" spans="4:34" ht="15" hidden="1" customHeight="1">
      <c r="D1040" s="163"/>
      <c r="AH1040" s="47"/>
    </row>
    <row r="1041" spans="4:34" ht="15" hidden="1" customHeight="1">
      <c r="D1041" s="163"/>
      <c r="AH1041" s="47"/>
    </row>
    <row r="1042" spans="4:34" ht="15" hidden="1" customHeight="1">
      <c r="D1042" s="163"/>
      <c r="AH1042" s="47"/>
    </row>
    <row r="1043" spans="4:34" ht="15" hidden="1" customHeight="1">
      <c r="D1043" s="163"/>
      <c r="AH1043" s="47"/>
    </row>
    <row r="1044" spans="4:34" ht="15" hidden="1" customHeight="1">
      <c r="D1044" s="163"/>
      <c r="AH1044" s="47"/>
    </row>
    <row r="1045" spans="4:34" ht="15" hidden="1" customHeight="1">
      <c r="D1045" s="163"/>
      <c r="AH1045" s="47"/>
    </row>
    <row r="1046" spans="4:34" ht="15" hidden="1" customHeight="1">
      <c r="D1046" s="163"/>
      <c r="AH1046" s="47"/>
    </row>
    <row r="1047" spans="4:34" ht="15" hidden="1" customHeight="1">
      <c r="D1047" s="163"/>
      <c r="AH1047" s="47"/>
    </row>
    <row r="1048" spans="4:34" ht="15" hidden="1" customHeight="1">
      <c r="D1048" s="163"/>
      <c r="AH1048" s="47"/>
    </row>
    <row r="1049" spans="4:34" ht="15" hidden="1" customHeight="1">
      <c r="D1049" s="163"/>
      <c r="AH1049" s="47"/>
    </row>
    <row r="1050" spans="4:34" ht="15" hidden="1" customHeight="1">
      <c r="D1050" s="163"/>
      <c r="AH1050" s="47"/>
    </row>
    <row r="1051" spans="4:34" ht="15" hidden="1" customHeight="1">
      <c r="D1051" s="163"/>
      <c r="AH1051" s="47"/>
    </row>
    <row r="1052" spans="4:34" ht="15" hidden="1" customHeight="1">
      <c r="D1052" s="163"/>
      <c r="AH1052" s="47"/>
    </row>
    <row r="1053" spans="4:34" ht="15" hidden="1" customHeight="1">
      <c r="D1053" s="163"/>
      <c r="AH1053" s="47"/>
    </row>
    <row r="1054" spans="4:34" ht="15" hidden="1" customHeight="1">
      <c r="D1054" s="163"/>
      <c r="AH1054" s="47"/>
    </row>
    <row r="1055" spans="4:34" ht="15" hidden="1" customHeight="1">
      <c r="D1055" s="163"/>
      <c r="AH1055" s="47"/>
    </row>
    <row r="1056" spans="4:34" ht="15" hidden="1" customHeight="1">
      <c r="D1056" s="163"/>
      <c r="AH1056" s="47"/>
    </row>
    <row r="1057" spans="4:34" ht="15" hidden="1" customHeight="1">
      <c r="D1057" s="163"/>
      <c r="AH1057" s="47"/>
    </row>
    <row r="1058" spans="4:34" ht="15" hidden="1" customHeight="1">
      <c r="D1058" s="163"/>
      <c r="AH1058" s="47"/>
    </row>
    <row r="1059" spans="4:34" ht="15" hidden="1" customHeight="1">
      <c r="D1059" s="163"/>
      <c r="AH1059" s="47"/>
    </row>
    <row r="1060" spans="4:34" ht="15" hidden="1" customHeight="1">
      <c r="D1060" s="163"/>
      <c r="AH1060" s="47"/>
    </row>
    <row r="1061" spans="4:34" ht="15" hidden="1" customHeight="1">
      <c r="D1061" s="163"/>
      <c r="AH1061" s="47"/>
    </row>
    <row r="1062" spans="4:34" ht="15" hidden="1" customHeight="1">
      <c r="D1062" s="163"/>
      <c r="AH1062" s="47"/>
    </row>
    <row r="1063" spans="4:34" ht="15" hidden="1" customHeight="1">
      <c r="D1063" s="163"/>
      <c r="AH1063" s="47"/>
    </row>
    <row r="1064" spans="4:34" ht="15" hidden="1" customHeight="1">
      <c r="D1064" s="163"/>
      <c r="AH1064" s="47"/>
    </row>
    <row r="1065" spans="4:34" ht="15" hidden="1" customHeight="1">
      <c r="D1065" s="163"/>
      <c r="AH1065" s="47"/>
    </row>
    <row r="1066" spans="4:34" ht="15" hidden="1" customHeight="1">
      <c r="D1066" s="163"/>
      <c r="AH1066" s="47"/>
    </row>
    <row r="1067" spans="4:34" ht="15" hidden="1" customHeight="1">
      <c r="D1067" s="163"/>
      <c r="AH1067" s="47"/>
    </row>
    <row r="1068" spans="4:34" ht="15" hidden="1" customHeight="1">
      <c r="D1068" s="163"/>
      <c r="AH1068" s="47"/>
    </row>
    <row r="1069" spans="4:34" ht="15" hidden="1" customHeight="1">
      <c r="D1069" s="163"/>
      <c r="AH1069" s="47"/>
    </row>
    <row r="1070" spans="4:34" ht="15" hidden="1" customHeight="1">
      <c r="D1070" s="163"/>
      <c r="AH1070" s="47"/>
    </row>
    <row r="1071" spans="4:34" ht="15" hidden="1" customHeight="1">
      <c r="D1071" s="163"/>
      <c r="AH1071" s="47"/>
    </row>
    <row r="1072" spans="4:34" ht="15" hidden="1" customHeight="1">
      <c r="D1072" s="163"/>
      <c r="AH1072" s="47"/>
    </row>
    <row r="1073" spans="4:34" ht="15" hidden="1" customHeight="1">
      <c r="D1073" s="163"/>
      <c r="AH1073" s="47"/>
    </row>
    <row r="1074" spans="4:34" ht="15" hidden="1" customHeight="1">
      <c r="D1074" s="163"/>
      <c r="AH1074" s="47"/>
    </row>
    <row r="1075" spans="4:34" ht="15" hidden="1" customHeight="1">
      <c r="D1075" s="163"/>
      <c r="AH1075" s="47"/>
    </row>
    <row r="1076" spans="4:34" ht="15" hidden="1" customHeight="1">
      <c r="D1076" s="163"/>
      <c r="AH1076" s="47"/>
    </row>
    <row r="1077" spans="4:34" ht="15" hidden="1" customHeight="1">
      <c r="D1077" s="163"/>
      <c r="AH1077" s="47"/>
    </row>
    <row r="1078" spans="4:34" ht="15" hidden="1" customHeight="1">
      <c r="D1078" s="163"/>
      <c r="AH1078" s="47"/>
    </row>
    <row r="1079" spans="4:34" ht="15" hidden="1" customHeight="1">
      <c r="D1079" s="163"/>
      <c r="AH1079" s="47"/>
    </row>
    <row r="1080" spans="4:34" ht="15" hidden="1" customHeight="1">
      <c r="D1080" s="163"/>
      <c r="AH1080" s="47"/>
    </row>
    <row r="1081" spans="4:34" ht="15" hidden="1" customHeight="1">
      <c r="D1081" s="163"/>
      <c r="AH1081" s="47"/>
    </row>
    <row r="1082" spans="4:34" ht="15" hidden="1" customHeight="1">
      <c r="D1082" s="163"/>
      <c r="AH1082" s="47"/>
    </row>
    <row r="1083" spans="4:34" ht="15" hidden="1" customHeight="1">
      <c r="D1083" s="163"/>
      <c r="AH1083" s="47"/>
    </row>
    <row r="1084" spans="4:34" ht="15" hidden="1" customHeight="1">
      <c r="D1084" s="163"/>
      <c r="AH1084" s="47"/>
    </row>
    <row r="1085" spans="4:34" ht="15" hidden="1" customHeight="1">
      <c r="D1085" s="163"/>
      <c r="AH1085" s="47"/>
    </row>
    <row r="1086" spans="4:34" ht="15" hidden="1" customHeight="1">
      <c r="D1086" s="163"/>
      <c r="AH1086" s="47"/>
    </row>
    <row r="1087" spans="4:34" ht="15" hidden="1" customHeight="1">
      <c r="D1087" s="163"/>
      <c r="AH1087" s="47"/>
    </row>
    <row r="1088" spans="4:34" ht="15" hidden="1" customHeight="1">
      <c r="D1088" s="163"/>
      <c r="AH1088" s="47"/>
    </row>
    <row r="1089" spans="4:34" ht="15" hidden="1" customHeight="1">
      <c r="D1089" s="163"/>
      <c r="AH1089" s="47"/>
    </row>
    <row r="1090" spans="4:34" ht="15" hidden="1" customHeight="1">
      <c r="D1090" s="163"/>
      <c r="AH1090" s="47"/>
    </row>
    <row r="1091" spans="4:34" ht="15" hidden="1" customHeight="1">
      <c r="D1091" s="163"/>
      <c r="AH1091" s="47"/>
    </row>
    <row r="1092" spans="4:34" ht="15" hidden="1" customHeight="1">
      <c r="D1092" s="163"/>
      <c r="AH1092" s="47"/>
    </row>
    <row r="1093" spans="4:34" ht="15" hidden="1" customHeight="1">
      <c r="D1093" s="163"/>
      <c r="AH1093" s="47"/>
    </row>
    <row r="1094" spans="4:34" ht="15" hidden="1" customHeight="1">
      <c r="D1094" s="163"/>
      <c r="AH1094" s="47"/>
    </row>
    <row r="1095" spans="4:34" ht="15" hidden="1" customHeight="1">
      <c r="D1095" s="163"/>
      <c r="AH1095" s="47"/>
    </row>
    <row r="1096" spans="4:34" ht="15" hidden="1" customHeight="1">
      <c r="D1096" s="163"/>
      <c r="AH1096" s="47"/>
    </row>
    <row r="1097" spans="4:34" ht="15" hidden="1" customHeight="1">
      <c r="D1097" s="163"/>
      <c r="AH1097" s="47"/>
    </row>
    <row r="1098" spans="4:34" ht="15" hidden="1" customHeight="1">
      <c r="D1098" s="163"/>
      <c r="AH1098" s="47"/>
    </row>
    <row r="1099" spans="4:34" ht="15" hidden="1" customHeight="1">
      <c r="D1099" s="163"/>
      <c r="AH1099" s="47"/>
    </row>
    <row r="1100" spans="4:34" ht="15" hidden="1" customHeight="1">
      <c r="D1100" s="163"/>
      <c r="AH1100" s="47"/>
    </row>
    <row r="1101" spans="4:34" ht="15" hidden="1" customHeight="1">
      <c r="D1101" s="163"/>
      <c r="AH1101" s="47"/>
    </row>
    <row r="1102" spans="4:34" ht="15" hidden="1" customHeight="1">
      <c r="D1102" s="163"/>
      <c r="AH1102" s="47"/>
    </row>
    <row r="1103" spans="4:34" ht="15" hidden="1" customHeight="1">
      <c r="D1103" s="163"/>
      <c r="AH1103" s="47"/>
    </row>
    <row r="1104" spans="4:34" ht="15" hidden="1" customHeight="1">
      <c r="D1104" s="163"/>
      <c r="AH1104" s="47"/>
    </row>
    <row r="1105" spans="4:34" ht="15" hidden="1" customHeight="1">
      <c r="D1105" s="163"/>
      <c r="AH1105" s="47"/>
    </row>
    <row r="1106" spans="4:34" ht="15" hidden="1" customHeight="1">
      <c r="D1106" s="163"/>
      <c r="AH1106" s="47"/>
    </row>
    <row r="1107" spans="4:34" ht="15" hidden="1" customHeight="1">
      <c r="D1107" s="163"/>
      <c r="AH1107" s="47"/>
    </row>
    <row r="1108" spans="4:34" ht="15" hidden="1" customHeight="1">
      <c r="D1108" s="163"/>
      <c r="AH1108" s="47"/>
    </row>
    <row r="1109" spans="4:34" ht="15" hidden="1" customHeight="1">
      <c r="D1109" s="163"/>
      <c r="AH1109" s="47"/>
    </row>
    <row r="1110" spans="4:34" ht="15" hidden="1" customHeight="1">
      <c r="D1110" s="163"/>
      <c r="AH1110" s="47"/>
    </row>
    <row r="1111" spans="4:34" ht="15" hidden="1" customHeight="1">
      <c r="D1111" s="163"/>
      <c r="AH1111" s="47"/>
    </row>
    <row r="1112" spans="4:34" ht="15" hidden="1" customHeight="1">
      <c r="D1112" s="163"/>
      <c r="AH1112" s="47"/>
    </row>
    <row r="1113" spans="4:34" ht="15" hidden="1" customHeight="1">
      <c r="D1113" s="163"/>
      <c r="AH1113" s="47"/>
    </row>
    <row r="1114" spans="4:34" ht="15" hidden="1" customHeight="1">
      <c r="D1114" s="163"/>
      <c r="AH1114" s="47"/>
    </row>
    <row r="1115" spans="4:34" ht="15" hidden="1" customHeight="1">
      <c r="D1115" s="163"/>
      <c r="AH1115" s="47"/>
    </row>
    <row r="1116" spans="4:34" ht="15" hidden="1" customHeight="1">
      <c r="D1116" s="163"/>
      <c r="AH1116" s="47"/>
    </row>
    <row r="1117" spans="4:34" ht="15" hidden="1" customHeight="1">
      <c r="D1117" s="163"/>
      <c r="AH1117" s="47"/>
    </row>
    <row r="1118" spans="4:34" ht="15" hidden="1" customHeight="1">
      <c r="D1118" s="163"/>
      <c r="AH1118" s="47"/>
    </row>
    <row r="1119" spans="4:34" ht="15" hidden="1" customHeight="1">
      <c r="D1119" s="163"/>
      <c r="AH1119" s="47"/>
    </row>
    <row r="1120" spans="4:34" ht="15" hidden="1" customHeight="1">
      <c r="D1120" s="163"/>
      <c r="AH1120" s="47"/>
    </row>
    <row r="1121" spans="4:34" ht="15" hidden="1" customHeight="1">
      <c r="D1121" s="163"/>
      <c r="AH1121" s="47"/>
    </row>
    <row r="1122" spans="4:34" ht="15" hidden="1" customHeight="1">
      <c r="D1122" s="163"/>
      <c r="AH1122" s="47"/>
    </row>
    <row r="1123" spans="4:34" ht="15" hidden="1" customHeight="1">
      <c r="D1123" s="163"/>
      <c r="AH1123" s="47"/>
    </row>
    <row r="1124" spans="4:34" ht="15" hidden="1" customHeight="1">
      <c r="D1124" s="163"/>
      <c r="AH1124" s="47"/>
    </row>
    <row r="1125" spans="4:34" ht="15" hidden="1" customHeight="1">
      <c r="D1125" s="163"/>
      <c r="AH1125" s="47"/>
    </row>
    <row r="1126" spans="4:34" ht="15" hidden="1" customHeight="1">
      <c r="D1126" s="163"/>
      <c r="AH1126" s="47"/>
    </row>
    <row r="1127" spans="4:34" ht="15" hidden="1" customHeight="1">
      <c r="D1127" s="163"/>
      <c r="AH1127" s="47"/>
    </row>
    <row r="1128" spans="4:34" ht="15" hidden="1" customHeight="1">
      <c r="D1128" s="163"/>
      <c r="AH1128" s="47"/>
    </row>
    <row r="1129" spans="4:34" ht="15" hidden="1" customHeight="1">
      <c r="D1129" s="163"/>
      <c r="AH1129" s="47"/>
    </row>
    <row r="1130" spans="4:34" ht="15" hidden="1" customHeight="1">
      <c r="D1130" s="163"/>
      <c r="AH1130" s="47"/>
    </row>
    <row r="1131" spans="4:34" ht="15" hidden="1" customHeight="1">
      <c r="D1131" s="163"/>
      <c r="AH1131" s="47"/>
    </row>
    <row r="1132" spans="4:34" ht="15" hidden="1" customHeight="1">
      <c r="D1132" s="163"/>
      <c r="AH1132" s="47"/>
    </row>
    <row r="1133" spans="4:34" ht="15" hidden="1" customHeight="1">
      <c r="D1133" s="163"/>
      <c r="AH1133" s="47"/>
    </row>
    <row r="1134" spans="4:34" ht="15" hidden="1" customHeight="1">
      <c r="D1134" s="163"/>
      <c r="AH1134" s="47"/>
    </row>
    <row r="1135" spans="4:34" ht="15" hidden="1" customHeight="1">
      <c r="D1135" s="163"/>
      <c r="AH1135" s="47"/>
    </row>
    <row r="1136" spans="4:34" ht="15" hidden="1" customHeight="1">
      <c r="D1136" s="163"/>
      <c r="AH1136" s="47"/>
    </row>
    <row r="1137" spans="4:34" ht="15" hidden="1" customHeight="1">
      <c r="D1137" s="163"/>
      <c r="AH1137" s="47"/>
    </row>
    <row r="1138" spans="4:34" ht="15" hidden="1" customHeight="1">
      <c r="D1138" s="163"/>
      <c r="AH1138" s="47"/>
    </row>
    <row r="1139" spans="4:34" ht="15" hidden="1" customHeight="1">
      <c r="D1139" s="163"/>
      <c r="AH1139" s="47"/>
    </row>
    <row r="1140" spans="4:34" ht="15" hidden="1" customHeight="1">
      <c r="D1140" s="163"/>
      <c r="AH1140" s="47"/>
    </row>
    <row r="1141" spans="4:34" ht="15" hidden="1" customHeight="1">
      <c r="D1141" s="163"/>
      <c r="AH1141" s="47"/>
    </row>
    <row r="1142" spans="4:34" ht="15" hidden="1" customHeight="1">
      <c r="D1142" s="163"/>
      <c r="AH1142" s="47"/>
    </row>
    <row r="1143" spans="4:34" ht="15" hidden="1" customHeight="1">
      <c r="D1143" s="163"/>
      <c r="AH1143" s="47"/>
    </row>
    <row r="1144" spans="4:34" ht="15" hidden="1" customHeight="1">
      <c r="D1144" s="163"/>
      <c r="AH1144" s="47"/>
    </row>
    <row r="1145" spans="4:34" ht="15" hidden="1" customHeight="1">
      <c r="D1145" s="163"/>
      <c r="AH1145" s="47"/>
    </row>
    <row r="1146" spans="4:34" ht="15" hidden="1" customHeight="1">
      <c r="D1146" s="163"/>
      <c r="AH1146" s="47"/>
    </row>
    <row r="1147" spans="4:34" ht="15" hidden="1" customHeight="1">
      <c r="D1147" s="163"/>
      <c r="AH1147" s="47"/>
    </row>
    <row r="1148" spans="4:34" ht="15" hidden="1" customHeight="1">
      <c r="D1148" s="163"/>
      <c r="AH1148" s="47"/>
    </row>
    <row r="1149" spans="4:34" ht="15" hidden="1" customHeight="1">
      <c r="D1149" s="163"/>
      <c r="AH1149" s="47"/>
    </row>
    <row r="1150" spans="4:34" ht="15" hidden="1" customHeight="1">
      <c r="D1150" s="163"/>
      <c r="AH1150" s="47"/>
    </row>
    <row r="1151" spans="4:34" ht="15" hidden="1" customHeight="1">
      <c r="D1151" s="163"/>
      <c r="AH1151" s="47"/>
    </row>
    <row r="1152" spans="4:34" ht="15" hidden="1" customHeight="1">
      <c r="D1152" s="163"/>
      <c r="AH1152" s="47"/>
    </row>
    <row r="1153" spans="4:34" ht="15" hidden="1" customHeight="1">
      <c r="D1153" s="163"/>
      <c r="AH1153" s="47"/>
    </row>
    <row r="1154" spans="4:34" ht="15" hidden="1" customHeight="1">
      <c r="D1154" s="163"/>
      <c r="AH1154" s="47"/>
    </row>
    <row r="1155" spans="4:34" ht="15" hidden="1" customHeight="1">
      <c r="D1155" s="163"/>
      <c r="AH1155" s="47"/>
    </row>
    <row r="1156" spans="4:34" ht="15" hidden="1" customHeight="1">
      <c r="D1156" s="163"/>
      <c r="AH1156" s="47"/>
    </row>
    <row r="1157" spans="4:34" ht="15" hidden="1" customHeight="1">
      <c r="D1157" s="163"/>
      <c r="AH1157" s="47"/>
    </row>
    <row r="1158" spans="4:34" ht="15" hidden="1" customHeight="1">
      <c r="D1158" s="163"/>
      <c r="AH1158" s="47"/>
    </row>
    <row r="1159" spans="4:34" ht="15" hidden="1" customHeight="1">
      <c r="D1159" s="163"/>
      <c r="AH1159" s="47"/>
    </row>
    <row r="1160" spans="4:34" ht="15" hidden="1" customHeight="1">
      <c r="D1160" s="163"/>
      <c r="AH1160" s="47"/>
    </row>
    <row r="1161" spans="4:34" ht="15" hidden="1" customHeight="1">
      <c r="D1161" s="163"/>
      <c r="AH1161" s="47"/>
    </row>
    <row r="1162" spans="4:34" ht="15" hidden="1" customHeight="1">
      <c r="D1162" s="163"/>
      <c r="AH1162" s="47"/>
    </row>
    <row r="1163" spans="4:34" ht="15" hidden="1" customHeight="1">
      <c r="D1163" s="163"/>
      <c r="AH1163" s="47"/>
    </row>
    <row r="1164" spans="4:34" ht="15" hidden="1" customHeight="1">
      <c r="D1164" s="163"/>
      <c r="AH1164" s="47"/>
    </row>
    <row r="1165" spans="4:34" ht="15" hidden="1" customHeight="1">
      <c r="D1165" s="163"/>
      <c r="AH1165" s="47"/>
    </row>
    <row r="1166" spans="4:34" ht="15" hidden="1" customHeight="1">
      <c r="D1166" s="163"/>
      <c r="AH1166" s="47"/>
    </row>
    <row r="1167" spans="4:34" ht="15" hidden="1" customHeight="1">
      <c r="D1167" s="163"/>
      <c r="AH1167" s="47"/>
    </row>
    <row r="1168" spans="4:34" ht="15" hidden="1" customHeight="1">
      <c r="D1168" s="163"/>
      <c r="AH1168" s="47"/>
    </row>
    <row r="1169" spans="4:34" ht="15" hidden="1" customHeight="1">
      <c r="D1169" s="163"/>
      <c r="AH1169" s="47"/>
    </row>
    <row r="1170" spans="4:34" ht="15" hidden="1" customHeight="1">
      <c r="D1170" s="163"/>
      <c r="AH1170" s="47"/>
    </row>
    <row r="1171" spans="4:34" ht="15" hidden="1" customHeight="1">
      <c r="D1171" s="163"/>
      <c r="AH1171" s="47"/>
    </row>
    <row r="1172" spans="4:34" ht="15" hidden="1" customHeight="1">
      <c r="D1172" s="163"/>
      <c r="AH1172" s="47"/>
    </row>
    <row r="1173" spans="4:34" ht="15" hidden="1" customHeight="1">
      <c r="D1173" s="163"/>
      <c r="AH1173" s="47"/>
    </row>
    <row r="1174" spans="4:34" ht="15" hidden="1" customHeight="1">
      <c r="D1174" s="163"/>
      <c r="AH1174" s="47"/>
    </row>
    <row r="1175" spans="4:34" ht="15" hidden="1" customHeight="1">
      <c r="D1175" s="163"/>
      <c r="AH1175" s="47"/>
    </row>
    <row r="1176" spans="4:34" ht="15" hidden="1" customHeight="1">
      <c r="D1176" s="163"/>
      <c r="AH1176" s="47"/>
    </row>
    <row r="1177" spans="4:34" ht="15" hidden="1" customHeight="1">
      <c r="D1177" s="163"/>
      <c r="AH1177" s="47"/>
    </row>
    <row r="1178" spans="4:34" ht="15" hidden="1" customHeight="1">
      <c r="D1178" s="163"/>
      <c r="AH1178" s="47"/>
    </row>
    <row r="1179" spans="4:34" ht="15" hidden="1" customHeight="1">
      <c r="D1179" s="163"/>
      <c r="AH1179" s="47"/>
    </row>
    <row r="1180" spans="4:34" ht="15" hidden="1" customHeight="1">
      <c r="D1180" s="163"/>
      <c r="AH1180" s="47"/>
    </row>
    <row r="1181" spans="4:34" ht="15" hidden="1" customHeight="1">
      <c r="D1181" s="163"/>
      <c r="AH1181" s="47"/>
    </row>
    <row r="1182" spans="4:34" ht="15" hidden="1" customHeight="1">
      <c r="D1182" s="163"/>
      <c r="AH1182" s="47"/>
    </row>
    <row r="1183" spans="4:34" ht="15" hidden="1" customHeight="1">
      <c r="D1183" s="163"/>
      <c r="AH1183" s="47"/>
    </row>
    <row r="1184" spans="4:34" ht="15" hidden="1" customHeight="1">
      <c r="D1184" s="163"/>
      <c r="AH1184" s="47"/>
    </row>
    <row r="1185" spans="4:34" ht="15" hidden="1" customHeight="1">
      <c r="D1185" s="163"/>
      <c r="AH1185" s="47"/>
    </row>
    <row r="1186" spans="4:34" ht="15" hidden="1" customHeight="1">
      <c r="D1186" s="163"/>
      <c r="AH1186" s="47"/>
    </row>
    <row r="1187" spans="4:34" ht="15" hidden="1" customHeight="1">
      <c r="D1187" s="163"/>
      <c r="AH1187" s="47"/>
    </row>
    <row r="1188" spans="4:34" ht="15" hidden="1" customHeight="1">
      <c r="D1188" s="163"/>
      <c r="AH1188" s="47"/>
    </row>
    <row r="1189" spans="4:34" ht="15" hidden="1" customHeight="1">
      <c r="D1189" s="163"/>
      <c r="AH1189" s="47"/>
    </row>
    <row r="1190" spans="4:34" ht="15" hidden="1" customHeight="1">
      <c r="D1190" s="163"/>
      <c r="AH1190" s="47"/>
    </row>
    <row r="1191" spans="4:34" ht="15" hidden="1" customHeight="1">
      <c r="D1191" s="163"/>
      <c r="AH1191" s="47"/>
    </row>
    <row r="1192" spans="4:34" ht="15" hidden="1" customHeight="1">
      <c r="D1192" s="163"/>
      <c r="AH1192" s="47"/>
    </row>
    <row r="1193" spans="4:34" ht="15" hidden="1" customHeight="1">
      <c r="D1193" s="163"/>
      <c r="AH1193" s="47"/>
    </row>
    <row r="1194" spans="4:34" ht="15" hidden="1" customHeight="1">
      <c r="D1194" s="163"/>
      <c r="AH1194" s="47"/>
    </row>
    <row r="1195" spans="4:34" ht="15" hidden="1" customHeight="1">
      <c r="D1195" s="163"/>
      <c r="AH1195" s="47"/>
    </row>
    <row r="1196" spans="4:34" ht="15" hidden="1" customHeight="1">
      <c r="D1196" s="163"/>
      <c r="AH1196" s="47"/>
    </row>
    <row r="1197" spans="4:34" ht="15" hidden="1" customHeight="1">
      <c r="D1197" s="163"/>
      <c r="AH1197" s="47"/>
    </row>
    <row r="1198" spans="4:34" ht="15" hidden="1" customHeight="1">
      <c r="D1198" s="163"/>
      <c r="AH1198" s="47"/>
    </row>
    <row r="1199" spans="4:34" ht="15" hidden="1" customHeight="1">
      <c r="D1199" s="163"/>
      <c r="AH1199" s="47"/>
    </row>
    <row r="1200" spans="4:34" ht="15" hidden="1" customHeight="1">
      <c r="D1200" s="163"/>
      <c r="AH1200" s="47"/>
    </row>
    <row r="1201" spans="4:34" ht="15" hidden="1" customHeight="1">
      <c r="D1201" s="163"/>
      <c r="AH1201" s="47"/>
    </row>
    <row r="1202" spans="4:34" ht="15" hidden="1" customHeight="1">
      <c r="D1202" s="163"/>
      <c r="AH1202" s="47"/>
    </row>
    <row r="1203" spans="4:34" ht="15" hidden="1" customHeight="1">
      <c r="D1203" s="163"/>
      <c r="AH1203" s="47"/>
    </row>
    <row r="1204" spans="4:34" ht="15" hidden="1" customHeight="1">
      <c r="D1204" s="163"/>
      <c r="AH1204" s="47"/>
    </row>
    <row r="1205" spans="4:34" ht="15" hidden="1" customHeight="1">
      <c r="D1205" s="163"/>
      <c r="AH1205" s="47"/>
    </row>
    <row r="1206" spans="4:34" ht="15" hidden="1" customHeight="1">
      <c r="D1206" s="163"/>
      <c r="AH1206" s="47"/>
    </row>
    <row r="1207" spans="4:34" ht="15" hidden="1" customHeight="1">
      <c r="D1207" s="163"/>
      <c r="AH1207" s="47"/>
    </row>
    <row r="1208" spans="4:34" ht="15" hidden="1" customHeight="1">
      <c r="D1208" s="163"/>
      <c r="AH1208" s="47"/>
    </row>
    <row r="1209" spans="4:34" ht="15" hidden="1" customHeight="1">
      <c r="D1209" s="163"/>
      <c r="AH1209" s="47"/>
    </row>
    <row r="1210" spans="4:34" ht="15" hidden="1" customHeight="1">
      <c r="D1210" s="163"/>
      <c r="AH1210" s="47"/>
    </row>
    <row r="1211" spans="4:34" ht="15" hidden="1" customHeight="1">
      <c r="D1211" s="163"/>
      <c r="AH1211" s="47"/>
    </row>
    <row r="1212" spans="4:34" ht="15" hidden="1" customHeight="1">
      <c r="D1212" s="163"/>
      <c r="AH1212" s="47"/>
    </row>
    <row r="1213" spans="4:34" ht="15" hidden="1" customHeight="1">
      <c r="D1213" s="163"/>
      <c r="AH1213" s="47"/>
    </row>
    <row r="1214" spans="4:34" ht="15" hidden="1" customHeight="1">
      <c r="D1214" s="163"/>
      <c r="AH1214" s="47"/>
    </row>
    <row r="1215" spans="4:34" ht="15" hidden="1" customHeight="1">
      <c r="D1215" s="163"/>
      <c r="AH1215" s="47"/>
    </row>
    <row r="1216" spans="4:34" ht="15" hidden="1" customHeight="1">
      <c r="D1216" s="163"/>
      <c r="AH1216" s="47"/>
    </row>
    <row r="1217" spans="4:34" ht="15" hidden="1" customHeight="1">
      <c r="D1217" s="163"/>
      <c r="AH1217" s="47"/>
    </row>
    <row r="1218" spans="4:34" ht="15" hidden="1" customHeight="1">
      <c r="D1218" s="163"/>
      <c r="AH1218" s="47"/>
    </row>
    <row r="1219" spans="4:34" ht="15" hidden="1" customHeight="1">
      <c r="D1219" s="163"/>
      <c r="AH1219" s="47"/>
    </row>
    <row r="1220" spans="4:34" ht="15" hidden="1" customHeight="1">
      <c r="D1220" s="163"/>
      <c r="AH1220" s="47"/>
    </row>
    <row r="1221" spans="4:34" ht="15" hidden="1" customHeight="1">
      <c r="D1221" s="163"/>
      <c r="AH1221" s="47"/>
    </row>
    <row r="1222" spans="4:34" ht="15" hidden="1" customHeight="1">
      <c r="D1222" s="163"/>
      <c r="AH1222" s="47"/>
    </row>
    <row r="1223" spans="4:34" ht="15" hidden="1" customHeight="1">
      <c r="D1223" s="163"/>
      <c r="AH1223" s="47"/>
    </row>
    <row r="1224" spans="4:34" ht="15" hidden="1" customHeight="1">
      <c r="D1224" s="163"/>
      <c r="AH1224" s="47"/>
    </row>
    <row r="1225" spans="4:34" ht="15" hidden="1" customHeight="1">
      <c r="D1225" s="163"/>
      <c r="AH1225" s="47"/>
    </row>
    <row r="1226" spans="4:34" ht="15" hidden="1" customHeight="1">
      <c r="D1226" s="163"/>
      <c r="AH1226" s="47"/>
    </row>
    <row r="1227" spans="4:34" ht="15" hidden="1" customHeight="1">
      <c r="D1227" s="163"/>
      <c r="AH1227" s="47"/>
    </row>
    <row r="1228" spans="4:34" ht="15" hidden="1" customHeight="1">
      <c r="D1228" s="163"/>
      <c r="AH1228" s="47"/>
    </row>
    <row r="1229" spans="4:34" ht="15" hidden="1" customHeight="1">
      <c r="D1229" s="163"/>
      <c r="AH1229" s="47"/>
    </row>
    <row r="1230" spans="4:34" ht="15" hidden="1" customHeight="1">
      <c r="D1230" s="163"/>
      <c r="AH1230" s="47"/>
    </row>
    <row r="1231" spans="4:34" ht="15" hidden="1" customHeight="1">
      <c r="D1231" s="163"/>
      <c r="AH1231" s="47"/>
    </row>
    <row r="1232" spans="4:34" ht="15" hidden="1" customHeight="1">
      <c r="D1232" s="163"/>
      <c r="AH1232" s="47"/>
    </row>
    <row r="1233" spans="4:34" ht="15" hidden="1" customHeight="1">
      <c r="D1233" s="163"/>
      <c r="AH1233" s="47"/>
    </row>
    <row r="1234" spans="4:34" ht="15" hidden="1" customHeight="1">
      <c r="D1234" s="163"/>
      <c r="AH1234" s="47"/>
    </row>
    <row r="1235" spans="4:34" ht="15" hidden="1" customHeight="1">
      <c r="D1235" s="163"/>
      <c r="AH1235" s="47"/>
    </row>
    <row r="1236" spans="4:34" ht="15" hidden="1" customHeight="1">
      <c r="D1236" s="163"/>
      <c r="AH1236" s="47"/>
    </row>
    <row r="1237" spans="4:34" ht="15" hidden="1" customHeight="1">
      <c r="D1237" s="163"/>
      <c r="AH1237" s="47"/>
    </row>
    <row r="1238" spans="4:34" ht="15" hidden="1" customHeight="1">
      <c r="D1238" s="163"/>
      <c r="AH1238" s="47"/>
    </row>
    <row r="1239" spans="4:34" ht="15" hidden="1" customHeight="1">
      <c r="D1239" s="163"/>
      <c r="AH1239" s="47"/>
    </row>
    <row r="1240" spans="4:34" ht="15" hidden="1" customHeight="1">
      <c r="D1240" s="163"/>
      <c r="AH1240" s="47"/>
    </row>
    <row r="1241" spans="4:34" ht="15" hidden="1" customHeight="1">
      <c r="D1241" s="163"/>
      <c r="AH1241" s="47"/>
    </row>
    <row r="1242" spans="4:34" ht="15" hidden="1" customHeight="1">
      <c r="D1242" s="163"/>
      <c r="AH1242" s="47"/>
    </row>
    <row r="1243" spans="4:34" ht="15" hidden="1" customHeight="1">
      <c r="D1243" s="163"/>
      <c r="AH1243" s="47"/>
    </row>
    <row r="1244" spans="4:34" ht="15" hidden="1" customHeight="1">
      <c r="D1244" s="163"/>
      <c r="AH1244" s="47"/>
    </row>
    <row r="1245" spans="4:34" ht="15" hidden="1" customHeight="1">
      <c r="D1245" s="163"/>
      <c r="AH1245" s="47"/>
    </row>
    <row r="1246" spans="4:34" ht="15" hidden="1" customHeight="1">
      <c r="D1246" s="163"/>
      <c r="AH1246" s="47"/>
    </row>
    <row r="1247" spans="4:34" ht="15" hidden="1" customHeight="1">
      <c r="D1247" s="163"/>
      <c r="AH1247" s="47"/>
    </row>
    <row r="1248" spans="4:34" ht="15" hidden="1" customHeight="1">
      <c r="D1248" s="163"/>
      <c r="AH1248" s="47"/>
    </row>
    <row r="1249" spans="4:34" ht="15" hidden="1" customHeight="1">
      <c r="D1249" s="163"/>
      <c r="AH1249" s="47"/>
    </row>
    <row r="1250" spans="4:34" ht="15" hidden="1" customHeight="1">
      <c r="D1250" s="163"/>
      <c r="AH1250" s="47"/>
    </row>
    <row r="1251" spans="4:34" ht="15" hidden="1" customHeight="1">
      <c r="D1251" s="163"/>
      <c r="AH1251" s="47"/>
    </row>
    <row r="1252" spans="4:34" ht="15" hidden="1" customHeight="1">
      <c r="D1252" s="163"/>
      <c r="AH1252" s="47"/>
    </row>
    <row r="1253" spans="4:34" ht="15" hidden="1" customHeight="1">
      <c r="D1253" s="163"/>
      <c r="AH1253" s="47"/>
    </row>
    <row r="1254" spans="4:34" ht="15" hidden="1" customHeight="1">
      <c r="D1254" s="163"/>
      <c r="AH1254" s="47"/>
    </row>
    <row r="1255" spans="4:34" ht="15" hidden="1" customHeight="1">
      <c r="D1255" s="163"/>
      <c r="AH1255" s="47"/>
    </row>
    <row r="1256" spans="4:34" ht="15" hidden="1" customHeight="1">
      <c r="D1256" s="163"/>
      <c r="AH1256" s="47"/>
    </row>
    <row r="1257" spans="4:34" ht="15" hidden="1" customHeight="1">
      <c r="D1257" s="163"/>
      <c r="AH1257" s="47"/>
    </row>
    <row r="1258" spans="4:34" ht="15" hidden="1" customHeight="1">
      <c r="D1258" s="163"/>
      <c r="AH1258" s="47"/>
    </row>
    <row r="1259" spans="4:34" ht="15" hidden="1" customHeight="1">
      <c r="D1259" s="163"/>
      <c r="AH1259" s="47"/>
    </row>
    <row r="1260" spans="4:34" ht="15" hidden="1" customHeight="1">
      <c r="D1260" s="163"/>
      <c r="AH1260" s="47"/>
    </row>
    <row r="1261" spans="4:34" ht="15" hidden="1" customHeight="1">
      <c r="D1261" s="163"/>
      <c r="AH1261" s="47"/>
    </row>
    <row r="1262" spans="4:34" ht="15" hidden="1" customHeight="1">
      <c r="D1262" s="163"/>
      <c r="AH1262" s="47"/>
    </row>
    <row r="1263" spans="4:34" ht="15" hidden="1" customHeight="1">
      <c r="D1263" s="163"/>
      <c r="AH1263" s="47"/>
    </row>
    <row r="1264" spans="4:34" ht="15" hidden="1" customHeight="1">
      <c r="D1264" s="163"/>
      <c r="AH1264" s="47"/>
    </row>
    <row r="1265" spans="4:34" ht="15" hidden="1" customHeight="1">
      <c r="D1265" s="163"/>
      <c r="AH1265" s="47"/>
    </row>
    <row r="1266" spans="4:34" ht="15" hidden="1" customHeight="1">
      <c r="D1266" s="163"/>
      <c r="AH1266" s="47"/>
    </row>
    <row r="1267" spans="4:34" ht="15" hidden="1" customHeight="1">
      <c r="D1267" s="163"/>
      <c r="AH1267" s="47"/>
    </row>
    <row r="1268" spans="4:34" ht="15" hidden="1" customHeight="1">
      <c r="D1268" s="163"/>
      <c r="AH1268" s="47"/>
    </row>
    <row r="1269" spans="4:34" ht="15" hidden="1" customHeight="1">
      <c r="D1269" s="163"/>
      <c r="AH1269" s="47"/>
    </row>
    <row r="1270" spans="4:34" ht="15" hidden="1" customHeight="1">
      <c r="D1270" s="163"/>
      <c r="AH1270" s="47"/>
    </row>
    <row r="1271" spans="4:34" ht="15" hidden="1" customHeight="1">
      <c r="D1271" s="163"/>
      <c r="AH1271" s="47"/>
    </row>
    <row r="1272" spans="4:34" ht="15" hidden="1" customHeight="1">
      <c r="D1272" s="163"/>
      <c r="AH1272" s="47"/>
    </row>
    <row r="1273" spans="4:34" ht="15" hidden="1" customHeight="1">
      <c r="D1273" s="163"/>
      <c r="AH1273" s="47"/>
    </row>
    <row r="1274" spans="4:34" ht="15" hidden="1" customHeight="1">
      <c r="D1274" s="163"/>
      <c r="AH1274" s="47"/>
    </row>
    <row r="1275" spans="4:34" ht="15" hidden="1" customHeight="1">
      <c r="D1275" s="163"/>
      <c r="AH1275" s="47"/>
    </row>
    <row r="1276" spans="4:34" ht="15" hidden="1" customHeight="1">
      <c r="D1276" s="163"/>
      <c r="AH1276" s="47"/>
    </row>
    <row r="1277" spans="4:34" ht="15" hidden="1" customHeight="1">
      <c r="D1277" s="163"/>
      <c r="AH1277" s="47"/>
    </row>
    <row r="1278" spans="4:34" ht="15" hidden="1" customHeight="1">
      <c r="D1278" s="163"/>
      <c r="AH1278" s="47"/>
    </row>
    <row r="1279" spans="4:34" ht="15" hidden="1" customHeight="1">
      <c r="D1279" s="163"/>
      <c r="AH1279" s="47"/>
    </row>
    <row r="1280" spans="4:34" ht="15" hidden="1" customHeight="1">
      <c r="D1280" s="163"/>
      <c r="AH1280" s="47"/>
    </row>
    <row r="1281" spans="4:34" ht="15" hidden="1" customHeight="1">
      <c r="D1281" s="163"/>
      <c r="AH1281" s="47"/>
    </row>
    <row r="1282" spans="4:34" ht="15" hidden="1" customHeight="1">
      <c r="D1282" s="163"/>
      <c r="AH1282" s="47"/>
    </row>
    <row r="1283" spans="4:34" ht="15" hidden="1" customHeight="1">
      <c r="D1283" s="163"/>
      <c r="AH1283" s="47"/>
    </row>
    <row r="1284" spans="4:34" ht="15" hidden="1" customHeight="1">
      <c r="D1284" s="163"/>
      <c r="AH1284" s="47"/>
    </row>
    <row r="1285" spans="4:34" ht="15" hidden="1" customHeight="1">
      <c r="D1285" s="163"/>
      <c r="AH1285" s="47"/>
    </row>
    <row r="1286" spans="4:34" ht="15" hidden="1" customHeight="1">
      <c r="D1286" s="163"/>
      <c r="AH1286" s="47"/>
    </row>
    <row r="1287" spans="4:34" ht="15" hidden="1" customHeight="1">
      <c r="D1287" s="163"/>
      <c r="AH1287" s="47"/>
    </row>
    <row r="1288" spans="4:34" ht="15" hidden="1" customHeight="1">
      <c r="D1288" s="163"/>
      <c r="AH1288" s="47"/>
    </row>
    <row r="1289" spans="4:34" ht="15" hidden="1" customHeight="1">
      <c r="D1289" s="163"/>
      <c r="AH1289" s="47"/>
    </row>
    <row r="1290" spans="4:34" ht="15" hidden="1" customHeight="1">
      <c r="D1290" s="163"/>
      <c r="AH1290" s="47"/>
    </row>
    <row r="1291" spans="4:34" ht="15" hidden="1" customHeight="1">
      <c r="D1291" s="163"/>
      <c r="AH1291" s="47"/>
    </row>
    <row r="1292" spans="4:34" ht="15" hidden="1" customHeight="1">
      <c r="D1292" s="163"/>
      <c r="AH1292" s="47"/>
    </row>
    <row r="1293" spans="4:34" ht="15" hidden="1" customHeight="1">
      <c r="D1293" s="163"/>
      <c r="AH1293" s="47"/>
    </row>
    <row r="1294" spans="4:34" ht="15" hidden="1" customHeight="1">
      <c r="D1294" s="163"/>
      <c r="AH1294" s="47"/>
    </row>
    <row r="1295" spans="4:34" ht="15" hidden="1" customHeight="1">
      <c r="D1295" s="163"/>
      <c r="AH1295" s="47"/>
    </row>
    <row r="1296" spans="4:34" ht="15" hidden="1" customHeight="1">
      <c r="D1296" s="163"/>
      <c r="AH1296" s="47"/>
    </row>
    <row r="1297" spans="4:34" ht="15" hidden="1" customHeight="1">
      <c r="D1297" s="163"/>
      <c r="AH1297" s="47"/>
    </row>
    <row r="1298" spans="4:34" ht="15" hidden="1" customHeight="1">
      <c r="D1298" s="163"/>
      <c r="AH1298" s="47"/>
    </row>
    <row r="1299" spans="4:34" ht="15" hidden="1" customHeight="1">
      <c r="D1299" s="163"/>
      <c r="AH1299" s="47"/>
    </row>
    <row r="1300" spans="4:34" ht="15" hidden="1" customHeight="1">
      <c r="D1300" s="163"/>
      <c r="AH1300" s="47"/>
    </row>
    <row r="1301" spans="4:34" ht="15" hidden="1" customHeight="1">
      <c r="D1301" s="163"/>
      <c r="AH1301" s="47"/>
    </row>
    <row r="1302" spans="4:34" ht="15" hidden="1" customHeight="1">
      <c r="D1302" s="163"/>
      <c r="AH1302" s="47"/>
    </row>
    <row r="1303" spans="4:34" ht="15" hidden="1" customHeight="1">
      <c r="D1303" s="163"/>
      <c r="AH1303" s="47"/>
    </row>
    <row r="1304" spans="4:34" ht="15" hidden="1" customHeight="1">
      <c r="D1304" s="163"/>
      <c r="AH1304" s="47"/>
    </row>
    <row r="1305" spans="4:34" ht="15" hidden="1" customHeight="1">
      <c r="D1305" s="163"/>
      <c r="AH1305" s="47"/>
    </row>
    <row r="1306" spans="4:34" ht="15" hidden="1" customHeight="1">
      <c r="D1306" s="163"/>
      <c r="AH1306" s="47"/>
    </row>
    <row r="1307" spans="4:34" ht="15" hidden="1" customHeight="1">
      <c r="D1307" s="163"/>
      <c r="AH1307" s="47"/>
    </row>
    <row r="1308" spans="4:34" ht="15" hidden="1" customHeight="1">
      <c r="D1308" s="163"/>
      <c r="AH1308" s="47"/>
    </row>
    <row r="1309" spans="4:34" ht="15" hidden="1" customHeight="1">
      <c r="D1309" s="163"/>
      <c r="AH1309" s="47"/>
    </row>
    <row r="1310" spans="4:34" ht="15" hidden="1" customHeight="1">
      <c r="D1310" s="163"/>
      <c r="AH1310" s="47"/>
    </row>
    <row r="1311" spans="4:34" ht="15" hidden="1" customHeight="1">
      <c r="D1311" s="163"/>
      <c r="AH1311" s="47"/>
    </row>
    <row r="1312" spans="4:34" ht="15" hidden="1" customHeight="1">
      <c r="D1312" s="163"/>
      <c r="AH1312" s="47"/>
    </row>
    <row r="1313" spans="4:34" ht="15" hidden="1" customHeight="1">
      <c r="D1313" s="163"/>
      <c r="AH1313" s="47"/>
    </row>
    <row r="1314" spans="4:34" ht="15" hidden="1" customHeight="1">
      <c r="D1314" s="163"/>
      <c r="AH1314" s="47"/>
    </row>
    <row r="1315" spans="4:34" ht="15" hidden="1" customHeight="1">
      <c r="D1315" s="163"/>
      <c r="AH1315" s="47"/>
    </row>
    <row r="1316" spans="4:34" ht="15" hidden="1" customHeight="1">
      <c r="D1316" s="163"/>
      <c r="AH1316" s="47"/>
    </row>
    <row r="1317" spans="4:34" ht="15" hidden="1" customHeight="1">
      <c r="D1317" s="163"/>
      <c r="AH1317" s="47"/>
    </row>
    <row r="1318" spans="4:34" ht="15" hidden="1" customHeight="1">
      <c r="D1318" s="163"/>
      <c r="AH1318" s="47"/>
    </row>
    <row r="1319" spans="4:34" ht="15" hidden="1" customHeight="1">
      <c r="D1319" s="163"/>
      <c r="AH1319" s="47"/>
    </row>
    <row r="1320" spans="4:34" ht="15" hidden="1" customHeight="1">
      <c r="D1320" s="163"/>
      <c r="AH1320" s="47"/>
    </row>
    <row r="1321" spans="4:34" ht="15" hidden="1" customHeight="1">
      <c r="D1321" s="163"/>
      <c r="AH1321" s="47"/>
    </row>
    <row r="1322" spans="4:34" ht="15" hidden="1" customHeight="1">
      <c r="D1322" s="163"/>
      <c r="AH1322" s="47"/>
    </row>
    <row r="1323" spans="4:34" ht="15" hidden="1" customHeight="1">
      <c r="D1323" s="163"/>
      <c r="AH1323" s="47"/>
    </row>
    <row r="1324" spans="4:34" ht="15" hidden="1" customHeight="1">
      <c r="D1324" s="163"/>
      <c r="AH1324" s="47"/>
    </row>
    <row r="1325" spans="4:34" ht="15" hidden="1" customHeight="1">
      <c r="D1325" s="163"/>
      <c r="AH1325" s="47"/>
    </row>
    <row r="1326" spans="4:34" ht="15" hidden="1" customHeight="1">
      <c r="D1326" s="163"/>
      <c r="AH1326" s="47"/>
    </row>
    <row r="1327" spans="4:34" ht="15" hidden="1" customHeight="1">
      <c r="D1327" s="163"/>
      <c r="AH1327" s="47"/>
    </row>
    <row r="1328" spans="4:34" ht="15" hidden="1" customHeight="1">
      <c r="D1328" s="163"/>
      <c r="AH1328" s="47"/>
    </row>
    <row r="1329" spans="4:34" ht="15" hidden="1" customHeight="1">
      <c r="D1329" s="163"/>
      <c r="AH1329" s="47"/>
    </row>
    <row r="1330" spans="4:34" ht="15" hidden="1" customHeight="1">
      <c r="D1330" s="163"/>
      <c r="AH1330" s="47"/>
    </row>
    <row r="1331" spans="4:34" ht="15" hidden="1" customHeight="1">
      <c r="D1331" s="163"/>
      <c r="AH1331" s="47"/>
    </row>
    <row r="1332" spans="4:34" ht="15" hidden="1" customHeight="1">
      <c r="D1332" s="163"/>
      <c r="AH1332" s="47"/>
    </row>
    <row r="1333" spans="4:34" ht="15" hidden="1" customHeight="1">
      <c r="D1333" s="163"/>
      <c r="AH1333" s="47"/>
    </row>
    <row r="1334" spans="4:34" ht="15" hidden="1" customHeight="1">
      <c r="D1334" s="163"/>
      <c r="AH1334" s="47"/>
    </row>
    <row r="1335" spans="4:34" ht="15" hidden="1" customHeight="1">
      <c r="D1335" s="163"/>
      <c r="AH1335" s="47"/>
    </row>
    <row r="1336" spans="4:34" ht="15" hidden="1" customHeight="1">
      <c r="D1336" s="163"/>
      <c r="AH1336" s="47"/>
    </row>
    <row r="1337" spans="4:34" ht="15" hidden="1" customHeight="1">
      <c r="D1337" s="163"/>
      <c r="AH1337" s="47"/>
    </row>
    <row r="1338" spans="4:34" ht="15" hidden="1" customHeight="1">
      <c r="D1338" s="163"/>
      <c r="AH1338" s="47"/>
    </row>
    <row r="1339" spans="4:34" ht="15" hidden="1" customHeight="1">
      <c r="D1339" s="163"/>
      <c r="AH1339" s="47"/>
    </row>
    <row r="1340" spans="4:34" ht="15" hidden="1" customHeight="1">
      <c r="D1340" s="163"/>
      <c r="AH1340" s="47"/>
    </row>
    <row r="1341" spans="4:34" ht="15" hidden="1" customHeight="1">
      <c r="D1341" s="163"/>
      <c r="AH1341" s="47"/>
    </row>
    <row r="1342" spans="4:34" ht="15" hidden="1" customHeight="1">
      <c r="D1342" s="163"/>
      <c r="AH1342" s="47"/>
    </row>
    <row r="1343" spans="4:34" ht="15" hidden="1" customHeight="1">
      <c r="D1343" s="163"/>
      <c r="AH1343" s="47"/>
    </row>
    <row r="1344" spans="4:34" ht="15" hidden="1" customHeight="1">
      <c r="D1344" s="163"/>
      <c r="AH1344" s="47"/>
    </row>
    <row r="1345" spans="4:34" ht="15" hidden="1" customHeight="1">
      <c r="D1345" s="163"/>
      <c r="AH1345" s="47"/>
    </row>
    <row r="1346" spans="4:34" ht="15" hidden="1" customHeight="1">
      <c r="D1346" s="163"/>
      <c r="AH1346" s="47"/>
    </row>
    <row r="1347" spans="4:34" ht="15" hidden="1" customHeight="1">
      <c r="D1347" s="163"/>
      <c r="AH1347" s="47"/>
    </row>
    <row r="1348" spans="4:34" ht="15" hidden="1" customHeight="1">
      <c r="D1348" s="163"/>
      <c r="AH1348" s="47"/>
    </row>
    <row r="1349" spans="4:34" ht="15" hidden="1" customHeight="1">
      <c r="D1349" s="163"/>
      <c r="AH1349" s="47"/>
    </row>
    <row r="1350" spans="4:34" ht="15" hidden="1" customHeight="1">
      <c r="D1350" s="163"/>
      <c r="AH1350" s="47"/>
    </row>
    <row r="1351" spans="4:34" ht="15" hidden="1" customHeight="1">
      <c r="D1351" s="163"/>
      <c r="AH1351" s="47"/>
    </row>
    <row r="1352" spans="4:34" ht="15" hidden="1" customHeight="1">
      <c r="D1352" s="163"/>
      <c r="AH1352" s="47"/>
    </row>
    <row r="1353" spans="4:34" ht="15" hidden="1" customHeight="1">
      <c r="D1353" s="163"/>
      <c r="AH1353" s="47"/>
    </row>
    <row r="1354" spans="4:34" ht="15" hidden="1" customHeight="1">
      <c r="D1354" s="163"/>
      <c r="AH1354" s="47"/>
    </row>
    <row r="1355" spans="4:34" ht="15" hidden="1" customHeight="1">
      <c r="D1355" s="163"/>
      <c r="AH1355" s="47"/>
    </row>
    <row r="1356" spans="4:34" ht="15" hidden="1" customHeight="1">
      <c r="D1356" s="163"/>
      <c r="AH1356" s="47"/>
    </row>
    <row r="1357" spans="4:34" ht="15" hidden="1" customHeight="1">
      <c r="D1357" s="163"/>
      <c r="AH1357" s="47"/>
    </row>
    <row r="1358" spans="4:34" ht="15" hidden="1" customHeight="1">
      <c r="D1358" s="163"/>
      <c r="AH1358" s="47"/>
    </row>
    <row r="1359" spans="4:34" ht="15" hidden="1" customHeight="1">
      <c r="D1359" s="163"/>
      <c r="AH1359" s="47"/>
    </row>
    <row r="1360" spans="4:34" ht="15" hidden="1" customHeight="1">
      <c r="D1360" s="163"/>
      <c r="AH1360" s="47"/>
    </row>
    <row r="1361" spans="4:34" ht="15" hidden="1" customHeight="1">
      <c r="D1361" s="163"/>
      <c r="AH1361" s="47"/>
    </row>
    <row r="1362" spans="4:34" ht="15" hidden="1" customHeight="1">
      <c r="D1362" s="163"/>
      <c r="AH1362" s="47"/>
    </row>
    <row r="1363" spans="4:34" ht="15" hidden="1" customHeight="1">
      <c r="D1363" s="163"/>
      <c r="AH1363" s="47"/>
    </row>
    <row r="1364" spans="4:34" ht="15" hidden="1" customHeight="1">
      <c r="D1364" s="163"/>
      <c r="AH1364" s="47"/>
    </row>
    <row r="1365" spans="4:34" ht="15" hidden="1" customHeight="1">
      <c r="D1365" s="163"/>
      <c r="AH1365" s="47"/>
    </row>
    <row r="1366" spans="4:34" ht="15" hidden="1" customHeight="1">
      <c r="D1366" s="163"/>
      <c r="AH1366" s="47"/>
    </row>
    <row r="1367" spans="4:34" ht="15" hidden="1" customHeight="1">
      <c r="D1367" s="163"/>
      <c r="AH1367" s="47"/>
    </row>
    <row r="1368" spans="4:34" ht="15" hidden="1" customHeight="1">
      <c r="D1368" s="163"/>
      <c r="AH1368" s="47"/>
    </row>
    <row r="1369" spans="4:34" ht="15" hidden="1" customHeight="1">
      <c r="D1369" s="163"/>
      <c r="AH1369" s="47"/>
    </row>
    <row r="1370" spans="4:34" ht="15" hidden="1" customHeight="1">
      <c r="D1370" s="163"/>
      <c r="AH1370" s="47"/>
    </row>
    <row r="1371" spans="4:34" ht="15" hidden="1" customHeight="1">
      <c r="D1371" s="163"/>
      <c r="AH1371" s="47"/>
    </row>
    <row r="1372" spans="4:34" ht="15" hidden="1" customHeight="1">
      <c r="D1372" s="163"/>
      <c r="AH1372" s="47"/>
    </row>
    <row r="1373" spans="4:34" ht="15" hidden="1" customHeight="1">
      <c r="D1373" s="163"/>
      <c r="AH1373" s="47"/>
    </row>
    <row r="1374" spans="4:34" ht="15" hidden="1" customHeight="1">
      <c r="D1374" s="163"/>
      <c r="AH1374" s="47"/>
    </row>
    <row r="1375" spans="4:34" ht="15" hidden="1" customHeight="1">
      <c r="D1375" s="163"/>
      <c r="AH1375" s="47"/>
    </row>
    <row r="1376" spans="4:34" ht="15" hidden="1" customHeight="1">
      <c r="D1376" s="163"/>
      <c r="AH1376" s="47"/>
    </row>
    <row r="1377" spans="4:34" ht="15" hidden="1" customHeight="1">
      <c r="D1377" s="163"/>
      <c r="AH1377" s="47"/>
    </row>
    <row r="1378" spans="4:34" ht="15" hidden="1" customHeight="1">
      <c r="D1378" s="163"/>
      <c r="AH1378" s="47"/>
    </row>
    <row r="1379" spans="4:34" ht="15" hidden="1" customHeight="1">
      <c r="D1379" s="163"/>
      <c r="AH1379" s="47"/>
    </row>
    <row r="1380" spans="4:34" ht="15" hidden="1" customHeight="1">
      <c r="D1380" s="163"/>
      <c r="AH1380" s="47"/>
    </row>
    <row r="1381" spans="4:34" ht="15" hidden="1" customHeight="1">
      <c r="D1381" s="163"/>
      <c r="AH1381" s="47"/>
    </row>
    <row r="1382" spans="4:34" ht="15" hidden="1" customHeight="1">
      <c r="D1382" s="163"/>
      <c r="AH1382" s="47"/>
    </row>
    <row r="1383" spans="4:34" ht="15" hidden="1" customHeight="1">
      <c r="D1383" s="163"/>
      <c r="AH1383" s="47"/>
    </row>
    <row r="1384" spans="4:34" ht="15" hidden="1" customHeight="1">
      <c r="D1384" s="163"/>
      <c r="AH1384" s="47"/>
    </row>
    <row r="1385" spans="4:34" ht="15" hidden="1" customHeight="1">
      <c r="D1385" s="163"/>
      <c r="AH1385" s="47"/>
    </row>
    <row r="1386" spans="4:34" ht="15" hidden="1" customHeight="1">
      <c r="D1386" s="163"/>
      <c r="AH1386" s="47"/>
    </row>
    <row r="1387" spans="4:34" ht="15" hidden="1" customHeight="1">
      <c r="D1387" s="163"/>
      <c r="AH1387" s="47"/>
    </row>
    <row r="1388" spans="4:34" ht="15" hidden="1" customHeight="1">
      <c r="D1388" s="163"/>
      <c r="AH1388" s="47"/>
    </row>
    <row r="1389" spans="4:34" ht="15" hidden="1" customHeight="1">
      <c r="D1389" s="163"/>
      <c r="AH1389" s="47"/>
    </row>
    <row r="1390" spans="4:34" ht="15" hidden="1" customHeight="1">
      <c r="D1390" s="163"/>
      <c r="AH1390" s="47"/>
    </row>
    <row r="1391" spans="4:34" ht="15" hidden="1" customHeight="1">
      <c r="D1391" s="163"/>
      <c r="AH1391" s="47"/>
    </row>
    <row r="1392" spans="4:34" ht="15" hidden="1" customHeight="1">
      <c r="D1392" s="163"/>
      <c r="AH1392" s="47"/>
    </row>
    <row r="1393" spans="4:34" ht="15" hidden="1" customHeight="1">
      <c r="D1393" s="163"/>
      <c r="AH1393" s="47"/>
    </row>
    <row r="1394" spans="4:34" ht="15" hidden="1" customHeight="1">
      <c r="D1394" s="163"/>
      <c r="AH1394" s="47"/>
    </row>
    <row r="1395" spans="4:34" ht="15" hidden="1" customHeight="1">
      <c r="D1395" s="163"/>
      <c r="AH1395" s="47"/>
    </row>
    <row r="1396" spans="4:34" ht="15" hidden="1" customHeight="1">
      <c r="D1396" s="163"/>
      <c r="AH1396" s="47"/>
    </row>
    <row r="1397" spans="4:34" ht="15" hidden="1" customHeight="1">
      <c r="D1397" s="163"/>
      <c r="AH1397" s="47"/>
    </row>
    <row r="1398" spans="4:34" ht="15" hidden="1" customHeight="1">
      <c r="D1398" s="163"/>
      <c r="AH1398" s="47"/>
    </row>
    <row r="1399" spans="4:34" ht="15" hidden="1" customHeight="1">
      <c r="D1399" s="163"/>
      <c r="AH1399" s="47"/>
    </row>
    <row r="1400" spans="4:34" ht="15" hidden="1" customHeight="1">
      <c r="D1400" s="163"/>
      <c r="AH1400" s="47"/>
    </row>
    <row r="1401" spans="4:34" ht="15" hidden="1" customHeight="1">
      <c r="D1401" s="163"/>
      <c r="AH1401" s="47"/>
    </row>
    <row r="1402" spans="4:34" ht="15" hidden="1" customHeight="1">
      <c r="D1402" s="163"/>
      <c r="AH1402" s="47"/>
    </row>
    <row r="1403" spans="4:34" ht="15" hidden="1" customHeight="1">
      <c r="D1403" s="163"/>
      <c r="AH1403" s="47"/>
    </row>
    <row r="1404" spans="4:34" ht="15" hidden="1" customHeight="1">
      <c r="D1404" s="163"/>
      <c r="AH1404" s="47"/>
    </row>
    <row r="1405" spans="4:34" ht="15" hidden="1" customHeight="1">
      <c r="D1405" s="163"/>
      <c r="AH1405" s="47"/>
    </row>
    <row r="1406" spans="4:34" ht="15" hidden="1" customHeight="1">
      <c r="D1406" s="163"/>
      <c r="AH1406" s="47"/>
    </row>
    <row r="1407" spans="4:34" ht="15" hidden="1" customHeight="1">
      <c r="D1407" s="163"/>
      <c r="AH1407" s="47"/>
    </row>
    <row r="1408" spans="4:34" ht="15" hidden="1" customHeight="1">
      <c r="D1408" s="163"/>
      <c r="AH1408" s="47"/>
    </row>
    <row r="1409" spans="4:34" ht="15" hidden="1" customHeight="1">
      <c r="D1409" s="163"/>
      <c r="AH1409" s="47"/>
    </row>
    <row r="1410" spans="4:34" ht="15" hidden="1" customHeight="1">
      <c r="D1410" s="163"/>
      <c r="AH1410" s="47"/>
    </row>
    <row r="1411" spans="4:34" ht="15" hidden="1" customHeight="1">
      <c r="D1411" s="163"/>
      <c r="AH1411" s="47"/>
    </row>
    <row r="1412" spans="4:34" ht="15" hidden="1" customHeight="1">
      <c r="D1412" s="163"/>
      <c r="AH1412" s="47"/>
    </row>
    <row r="1413" spans="4:34" ht="15" hidden="1" customHeight="1">
      <c r="D1413" s="163"/>
      <c r="AH1413" s="47"/>
    </row>
    <row r="1414" spans="4:34" ht="15" hidden="1" customHeight="1">
      <c r="D1414" s="163"/>
      <c r="AH1414" s="47"/>
    </row>
    <row r="1415" spans="4:34" ht="15" hidden="1" customHeight="1">
      <c r="D1415" s="163"/>
      <c r="AH1415" s="47"/>
    </row>
    <row r="1416" spans="4:34" ht="15" hidden="1" customHeight="1">
      <c r="D1416" s="163"/>
      <c r="AH1416" s="47"/>
    </row>
    <row r="1417" spans="4:34" ht="15" hidden="1" customHeight="1">
      <c r="D1417" s="163"/>
      <c r="AH1417" s="47"/>
    </row>
    <row r="1418" spans="4:34" ht="15" hidden="1" customHeight="1">
      <c r="D1418" s="163"/>
      <c r="AH1418" s="47"/>
    </row>
    <row r="1419" spans="4:34" ht="15" hidden="1" customHeight="1">
      <c r="D1419" s="163"/>
      <c r="AH1419" s="47"/>
    </row>
    <row r="1420" spans="4:34" ht="15" hidden="1" customHeight="1">
      <c r="D1420" s="163"/>
      <c r="AH1420" s="47"/>
    </row>
    <row r="1421" spans="4:34" ht="15" hidden="1" customHeight="1">
      <c r="D1421" s="163"/>
      <c r="AH1421" s="47"/>
    </row>
    <row r="1422" spans="4:34" ht="15" hidden="1" customHeight="1">
      <c r="D1422" s="163"/>
      <c r="AH1422" s="47"/>
    </row>
    <row r="1423" spans="4:34" ht="15" hidden="1" customHeight="1">
      <c r="D1423" s="163"/>
      <c r="AH1423" s="47"/>
    </row>
    <row r="1424" spans="4:34" ht="15" hidden="1" customHeight="1">
      <c r="D1424" s="163"/>
      <c r="AH1424" s="47"/>
    </row>
    <row r="1425" spans="4:34" ht="15" hidden="1" customHeight="1">
      <c r="D1425" s="163"/>
      <c r="AH1425" s="47"/>
    </row>
    <row r="1426" spans="4:34" ht="15" hidden="1" customHeight="1">
      <c r="D1426" s="163"/>
      <c r="AH1426" s="47"/>
    </row>
    <row r="1427" spans="4:34" ht="15" hidden="1" customHeight="1">
      <c r="D1427" s="163"/>
      <c r="AH1427" s="47"/>
    </row>
    <row r="1428" spans="4:34" ht="15" hidden="1" customHeight="1">
      <c r="D1428" s="163"/>
      <c r="AH1428" s="47"/>
    </row>
    <row r="1429" spans="4:34" ht="15" hidden="1" customHeight="1">
      <c r="D1429" s="163"/>
      <c r="AH1429" s="47"/>
    </row>
    <row r="1430" spans="4:34" ht="15" hidden="1" customHeight="1">
      <c r="D1430" s="163"/>
      <c r="AH1430" s="47"/>
    </row>
    <row r="1431" spans="4:34" ht="15" hidden="1" customHeight="1">
      <c r="D1431" s="163"/>
      <c r="AH1431" s="47"/>
    </row>
    <row r="1432" spans="4:34" ht="15" hidden="1" customHeight="1">
      <c r="D1432" s="163"/>
      <c r="AH1432" s="47"/>
    </row>
    <row r="1433" spans="4:34" ht="15" hidden="1" customHeight="1">
      <c r="D1433" s="163"/>
      <c r="AH1433" s="47"/>
    </row>
    <row r="1434" spans="4:34" ht="15" hidden="1" customHeight="1">
      <c r="D1434" s="163"/>
      <c r="AH1434" s="47"/>
    </row>
    <row r="1435" spans="4:34" ht="15" hidden="1" customHeight="1">
      <c r="D1435" s="163"/>
      <c r="AH1435" s="47"/>
    </row>
    <row r="1436" spans="4:34" ht="15" hidden="1" customHeight="1">
      <c r="D1436" s="163"/>
      <c r="AH1436" s="47"/>
    </row>
    <row r="1437" spans="4:34" ht="15" hidden="1" customHeight="1">
      <c r="D1437" s="163"/>
      <c r="AH1437" s="47"/>
    </row>
    <row r="1438" spans="4:34" ht="15" hidden="1" customHeight="1">
      <c r="D1438" s="163"/>
      <c r="AH1438" s="47"/>
    </row>
    <row r="1439" spans="4:34" ht="15" hidden="1" customHeight="1">
      <c r="D1439" s="163"/>
      <c r="AH1439" s="47"/>
    </row>
    <row r="1440" spans="4:34" ht="15" hidden="1" customHeight="1">
      <c r="D1440" s="163"/>
      <c r="AH1440" s="47"/>
    </row>
    <row r="1441" spans="4:34" ht="15" hidden="1" customHeight="1">
      <c r="D1441" s="163"/>
      <c r="AH1441" s="47"/>
    </row>
    <row r="1442" spans="4:34" ht="15" hidden="1" customHeight="1">
      <c r="D1442" s="163"/>
      <c r="AH1442" s="47"/>
    </row>
    <row r="1443" spans="4:34" ht="15" hidden="1" customHeight="1">
      <c r="D1443" s="163"/>
      <c r="AH1443" s="47"/>
    </row>
    <row r="1444" spans="4:34" ht="15" hidden="1" customHeight="1">
      <c r="D1444" s="163"/>
      <c r="AH1444" s="47"/>
    </row>
    <row r="1445" spans="4:34" ht="15" hidden="1" customHeight="1">
      <c r="D1445" s="163"/>
      <c r="AH1445" s="47"/>
    </row>
    <row r="1446" spans="4:34" ht="15" hidden="1" customHeight="1">
      <c r="D1446" s="163"/>
      <c r="AH1446" s="47"/>
    </row>
    <row r="1447" spans="4:34" ht="15" hidden="1" customHeight="1">
      <c r="D1447" s="163"/>
      <c r="AH1447" s="47"/>
    </row>
    <row r="1448" spans="4:34" ht="15" hidden="1" customHeight="1">
      <c r="D1448" s="163"/>
      <c r="AH1448" s="47"/>
    </row>
    <row r="1449" spans="4:34" ht="15" hidden="1" customHeight="1">
      <c r="D1449" s="163"/>
      <c r="AH1449" s="47"/>
    </row>
    <row r="1450" spans="4:34" ht="15" hidden="1" customHeight="1">
      <c r="D1450" s="163"/>
      <c r="AH1450" s="47"/>
    </row>
    <row r="1451" spans="4:34" ht="15" hidden="1" customHeight="1">
      <c r="D1451" s="163"/>
      <c r="AH1451" s="47"/>
    </row>
    <row r="1452" spans="4:34" ht="15" hidden="1" customHeight="1">
      <c r="D1452" s="163"/>
      <c r="AH1452" s="47"/>
    </row>
    <row r="1453" spans="4:34" ht="15" hidden="1" customHeight="1">
      <c r="D1453" s="163"/>
      <c r="AH1453" s="47"/>
    </row>
    <row r="1454" spans="4:34" ht="15" hidden="1" customHeight="1">
      <c r="D1454" s="163"/>
      <c r="AH1454" s="47"/>
    </row>
    <row r="1455" spans="4:34" ht="15" hidden="1" customHeight="1">
      <c r="D1455" s="163"/>
      <c r="AH1455" s="47"/>
    </row>
    <row r="1456" spans="4:34" ht="15" hidden="1" customHeight="1">
      <c r="D1456" s="163"/>
      <c r="AH1456" s="47"/>
    </row>
    <row r="1457" spans="4:34" ht="15" hidden="1" customHeight="1">
      <c r="D1457" s="163"/>
      <c r="AH1457" s="47"/>
    </row>
    <row r="1458" spans="4:34" ht="15" hidden="1" customHeight="1">
      <c r="D1458" s="163"/>
      <c r="AH1458" s="47"/>
    </row>
    <row r="1459" spans="4:34" ht="15" hidden="1" customHeight="1">
      <c r="D1459" s="163"/>
      <c r="AH1459" s="47"/>
    </row>
    <row r="1460" spans="4:34" ht="15" hidden="1" customHeight="1">
      <c r="D1460" s="163"/>
      <c r="AH1460" s="47"/>
    </row>
    <row r="1461" spans="4:34" ht="15" hidden="1" customHeight="1">
      <c r="D1461" s="163"/>
      <c r="AH1461" s="47"/>
    </row>
    <row r="1462" spans="4:34" ht="15" hidden="1" customHeight="1">
      <c r="D1462" s="163"/>
      <c r="AH1462" s="47"/>
    </row>
    <row r="1463" spans="4:34" ht="15" hidden="1" customHeight="1">
      <c r="D1463" s="163"/>
      <c r="AH1463" s="47"/>
    </row>
    <row r="1464" spans="4:34" ht="15" hidden="1" customHeight="1">
      <c r="D1464" s="163"/>
      <c r="AH1464" s="47"/>
    </row>
    <row r="1465" spans="4:34" ht="15" hidden="1" customHeight="1">
      <c r="D1465" s="163"/>
      <c r="AH1465" s="47"/>
    </row>
    <row r="1466" spans="4:34" ht="15" hidden="1" customHeight="1">
      <c r="D1466" s="163"/>
      <c r="AH1466" s="47"/>
    </row>
    <row r="1467" spans="4:34" ht="15" hidden="1" customHeight="1">
      <c r="D1467" s="163"/>
      <c r="AH1467" s="47"/>
    </row>
    <row r="1468" spans="4:34" ht="15" hidden="1" customHeight="1">
      <c r="D1468" s="163"/>
      <c r="AH1468" s="47"/>
    </row>
    <row r="1469" spans="4:34" ht="15" hidden="1" customHeight="1">
      <c r="D1469" s="163"/>
      <c r="AH1469" s="47"/>
    </row>
    <row r="1470" spans="4:34" ht="15" hidden="1" customHeight="1">
      <c r="D1470" s="163"/>
      <c r="AH1470" s="47"/>
    </row>
    <row r="1471" spans="4:34" ht="15" hidden="1" customHeight="1">
      <c r="D1471" s="163"/>
      <c r="AH1471" s="47"/>
    </row>
    <row r="1472" spans="4:34" ht="15" hidden="1" customHeight="1">
      <c r="D1472" s="163"/>
      <c r="AH1472" s="47"/>
    </row>
    <row r="1473" spans="4:34" ht="15" hidden="1" customHeight="1">
      <c r="D1473" s="163"/>
      <c r="AH1473" s="47"/>
    </row>
    <row r="1474" spans="4:34" ht="15" hidden="1" customHeight="1">
      <c r="D1474" s="163"/>
      <c r="AH1474" s="47"/>
    </row>
    <row r="1475" spans="4:34" ht="15" hidden="1" customHeight="1">
      <c r="D1475" s="163"/>
      <c r="AH1475" s="47"/>
    </row>
    <row r="1476" spans="4:34" ht="15" hidden="1" customHeight="1">
      <c r="D1476" s="163"/>
      <c r="AH1476" s="47"/>
    </row>
    <row r="1477" spans="4:34" ht="15" hidden="1" customHeight="1">
      <c r="D1477" s="163"/>
      <c r="AH1477" s="47"/>
    </row>
    <row r="1478" spans="4:34" ht="15" hidden="1" customHeight="1">
      <c r="D1478" s="163"/>
      <c r="AH1478" s="47"/>
    </row>
    <row r="1479" spans="4:34" ht="15" hidden="1" customHeight="1">
      <c r="D1479" s="163"/>
      <c r="AH1479" s="47"/>
    </row>
    <row r="1480" spans="4:34" ht="15" hidden="1" customHeight="1">
      <c r="D1480" s="163"/>
      <c r="AH1480" s="47"/>
    </row>
    <row r="1481" spans="4:34" ht="15" hidden="1" customHeight="1">
      <c r="D1481" s="163"/>
      <c r="AH1481" s="47"/>
    </row>
    <row r="1482" spans="4:34" ht="15" hidden="1" customHeight="1">
      <c r="D1482" s="163"/>
      <c r="AH1482" s="47"/>
    </row>
    <row r="1483" spans="4:34" ht="15" hidden="1" customHeight="1">
      <c r="D1483" s="163"/>
      <c r="AH1483" s="47"/>
    </row>
    <row r="1484" spans="4:34" ht="15" hidden="1" customHeight="1">
      <c r="D1484" s="163"/>
      <c r="AH1484" s="47"/>
    </row>
    <row r="1485" spans="4:34" ht="15" hidden="1" customHeight="1">
      <c r="D1485" s="163"/>
      <c r="AH1485" s="47"/>
    </row>
    <row r="1486" spans="4:34" ht="15" hidden="1" customHeight="1">
      <c r="D1486" s="163"/>
      <c r="AH1486" s="47"/>
    </row>
    <row r="1487" spans="4:34" ht="15" hidden="1" customHeight="1">
      <c r="D1487" s="163"/>
      <c r="AH1487" s="47"/>
    </row>
    <row r="1488" spans="4:34" ht="15" hidden="1" customHeight="1">
      <c r="D1488" s="163"/>
      <c r="AH1488" s="47"/>
    </row>
    <row r="1489" spans="4:34" ht="15" hidden="1" customHeight="1">
      <c r="D1489" s="163"/>
      <c r="AH1489" s="47"/>
    </row>
    <row r="1490" spans="4:34" ht="15" hidden="1" customHeight="1">
      <c r="D1490" s="163"/>
      <c r="AH1490" s="47"/>
    </row>
    <row r="1491" spans="4:34" ht="15" hidden="1" customHeight="1">
      <c r="D1491" s="163"/>
      <c r="AH1491" s="47"/>
    </row>
    <row r="1492" spans="4:34" ht="15" hidden="1" customHeight="1">
      <c r="D1492" s="163"/>
      <c r="AH1492" s="47"/>
    </row>
    <row r="1493" spans="4:34" ht="15" hidden="1" customHeight="1">
      <c r="D1493" s="163"/>
      <c r="AH1493" s="47"/>
    </row>
    <row r="1494" spans="4:34" ht="15" hidden="1" customHeight="1">
      <c r="D1494" s="163"/>
      <c r="AH1494" s="47"/>
    </row>
    <row r="1495" spans="4:34" ht="15" hidden="1" customHeight="1">
      <c r="D1495" s="163"/>
      <c r="AH1495" s="47"/>
    </row>
    <row r="1496" spans="4:34" ht="15" hidden="1" customHeight="1">
      <c r="D1496" s="163"/>
      <c r="AH1496" s="47"/>
    </row>
    <row r="1497" spans="4:34" ht="15" hidden="1" customHeight="1">
      <c r="D1497" s="163"/>
      <c r="AH1497" s="47"/>
    </row>
    <row r="1498" spans="4:34" ht="15" hidden="1" customHeight="1">
      <c r="D1498" s="163"/>
      <c r="AH1498" s="47"/>
    </row>
    <row r="1499" spans="4:34" ht="15" hidden="1" customHeight="1">
      <c r="D1499" s="163"/>
      <c r="AH1499" s="47"/>
    </row>
    <row r="1500" spans="4:34" ht="15" hidden="1" customHeight="1">
      <c r="D1500" s="163"/>
      <c r="AH1500" s="47"/>
    </row>
    <row r="1501" spans="4:34" ht="15" hidden="1" customHeight="1">
      <c r="D1501" s="163"/>
      <c r="AH1501" s="47"/>
    </row>
    <row r="1502" spans="4:34" ht="15" hidden="1" customHeight="1">
      <c r="D1502" s="163"/>
      <c r="AH1502" s="47"/>
    </row>
    <row r="1503" spans="4:34" ht="15" hidden="1" customHeight="1">
      <c r="D1503" s="163"/>
      <c r="AH1503" s="47"/>
    </row>
    <row r="1504" spans="4:34" ht="15" hidden="1" customHeight="1">
      <c r="D1504" s="163"/>
      <c r="AH1504" s="47"/>
    </row>
    <row r="1505" spans="4:34" ht="15" hidden="1" customHeight="1">
      <c r="D1505" s="163"/>
      <c r="AH1505" s="47"/>
    </row>
    <row r="1506" spans="4:34" ht="15" hidden="1" customHeight="1">
      <c r="D1506" s="163"/>
      <c r="AH1506" s="47"/>
    </row>
    <row r="1507" spans="4:34" ht="15" hidden="1" customHeight="1">
      <c r="D1507" s="163"/>
      <c r="AH1507" s="47"/>
    </row>
    <row r="1508" spans="4:34" ht="15" hidden="1" customHeight="1">
      <c r="D1508" s="163"/>
      <c r="AH1508" s="47"/>
    </row>
    <row r="1509" spans="4:34" ht="15" hidden="1" customHeight="1">
      <c r="D1509" s="163"/>
      <c r="AH1509" s="47"/>
    </row>
    <row r="1510" spans="4:34" ht="15" hidden="1" customHeight="1">
      <c r="D1510" s="163"/>
      <c r="AH1510" s="47"/>
    </row>
    <row r="1511" spans="4:34" ht="15" hidden="1" customHeight="1">
      <c r="D1511" s="163"/>
      <c r="AH1511" s="47"/>
    </row>
    <row r="1512" spans="4:34" ht="15" hidden="1" customHeight="1">
      <c r="D1512" s="163"/>
      <c r="AH1512" s="47"/>
    </row>
    <row r="1513" spans="4:34" ht="15" hidden="1" customHeight="1">
      <c r="D1513" s="163"/>
      <c r="AH1513" s="47"/>
    </row>
    <row r="1514" spans="4:34" ht="15" hidden="1" customHeight="1">
      <c r="D1514" s="163"/>
      <c r="AH1514" s="47"/>
    </row>
    <row r="1515" spans="4:34" ht="15" hidden="1" customHeight="1">
      <c r="D1515" s="163"/>
      <c r="AH1515" s="47"/>
    </row>
    <row r="1516" spans="4:34" ht="15" hidden="1" customHeight="1">
      <c r="D1516" s="163"/>
      <c r="AH1516" s="47"/>
    </row>
    <row r="1517" spans="4:34" ht="15" hidden="1" customHeight="1">
      <c r="D1517" s="163"/>
      <c r="AH1517" s="47"/>
    </row>
    <row r="1518" spans="4:34" ht="15" hidden="1" customHeight="1">
      <c r="D1518" s="163"/>
      <c r="AH1518" s="47"/>
    </row>
    <row r="1519" spans="4:34" ht="15" hidden="1" customHeight="1">
      <c r="D1519" s="163"/>
      <c r="AH1519" s="47"/>
    </row>
    <row r="1520" spans="4:34" ht="15" hidden="1" customHeight="1">
      <c r="D1520" s="163"/>
      <c r="AH1520" s="47"/>
    </row>
    <row r="1521" spans="4:34" ht="15" hidden="1" customHeight="1">
      <c r="D1521" s="163"/>
      <c r="AH1521" s="47"/>
    </row>
    <row r="1522" spans="4:34" ht="15" hidden="1" customHeight="1">
      <c r="D1522" s="163"/>
      <c r="AH1522" s="47"/>
    </row>
    <row r="1523" spans="4:34" ht="15" hidden="1" customHeight="1">
      <c r="D1523" s="163"/>
      <c r="AH1523" s="47"/>
    </row>
    <row r="1524" spans="4:34" ht="15" hidden="1" customHeight="1">
      <c r="D1524" s="163"/>
      <c r="AH1524" s="47"/>
    </row>
    <row r="1525" spans="4:34" ht="15" hidden="1" customHeight="1">
      <c r="D1525" s="163"/>
      <c r="AH1525" s="47"/>
    </row>
    <row r="1526" spans="4:34" ht="15" hidden="1" customHeight="1">
      <c r="D1526" s="163"/>
      <c r="AH1526" s="47"/>
    </row>
    <row r="1527" spans="4:34" ht="15" hidden="1" customHeight="1">
      <c r="D1527" s="163"/>
      <c r="AH1527" s="47"/>
    </row>
    <row r="1528" spans="4:34" ht="15" hidden="1" customHeight="1">
      <c r="D1528" s="163"/>
      <c r="AH1528" s="47"/>
    </row>
    <row r="1529" spans="4:34" ht="15" hidden="1" customHeight="1">
      <c r="D1529" s="163"/>
      <c r="AH1529" s="47"/>
    </row>
    <row r="1530" spans="4:34" ht="15" hidden="1" customHeight="1">
      <c r="D1530" s="163"/>
      <c r="AH1530" s="47"/>
    </row>
    <row r="1531" spans="4:34" ht="15" hidden="1" customHeight="1">
      <c r="D1531" s="163"/>
      <c r="AH1531" s="47"/>
    </row>
    <row r="1532" spans="4:34" ht="15" hidden="1" customHeight="1">
      <c r="D1532" s="163"/>
      <c r="AH1532" s="47"/>
    </row>
    <row r="1533" spans="4:34" ht="15" hidden="1" customHeight="1">
      <c r="D1533" s="163"/>
      <c r="AH1533" s="47"/>
    </row>
    <row r="1534" spans="4:34" ht="15" hidden="1" customHeight="1">
      <c r="D1534" s="163"/>
      <c r="AH1534" s="47"/>
    </row>
    <row r="1535" spans="4:34" ht="15" hidden="1" customHeight="1">
      <c r="D1535" s="163"/>
      <c r="AH1535" s="47"/>
    </row>
    <row r="1536" spans="4:34" ht="15" hidden="1" customHeight="1">
      <c r="D1536" s="163"/>
      <c r="AH1536" s="47"/>
    </row>
    <row r="1537" spans="4:34" ht="15" hidden="1" customHeight="1">
      <c r="D1537" s="163"/>
      <c r="AH1537" s="47"/>
    </row>
    <row r="1538" spans="4:34" ht="15" hidden="1" customHeight="1">
      <c r="D1538" s="163"/>
      <c r="AH1538" s="47"/>
    </row>
    <row r="1539" spans="4:34" ht="15" hidden="1" customHeight="1">
      <c r="D1539" s="163"/>
      <c r="AH1539" s="47"/>
    </row>
    <row r="1540" spans="4:34" ht="15" hidden="1" customHeight="1">
      <c r="D1540" s="163"/>
      <c r="AH1540" s="47"/>
    </row>
    <row r="1541" spans="4:34" ht="15" hidden="1" customHeight="1">
      <c r="D1541" s="163"/>
      <c r="AH1541" s="47"/>
    </row>
    <row r="1542" spans="4:34" ht="15" hidden="1" customHeight="1">
      <c r="D1542" s="163"/>
      <c r="AH1542" s="47"/>
    </row>
    <row r="1543" spans="4:34" ht="15" hidden="1" customHeight="1">
      <c r="D1543" s="163"/>
      <c r="AH1543" s="47"/>
    </row>
    <row r="1544" spans="4:34" ht="15" hidden="1" customHeight="1">
      <c r="D1544" s="163"/>
      <c r="AH1544" s="47"/>
    </row>
    <row r="1545" spans="4:34" ht="15" hidden="1" customHeight="1">
      <c r="D1545" s="163"/>
      <c r="AH1545" s="47"/>
    </row>
    <row r="1546" spans="4:34" ht="15" hidden="1" customHeight="1">
      <c r="D1546" s="163"/>
      <c r="AH1546" s="47"/>
    </row>
    <row r="1547" spans="4:34" ht="15" hidden="1" customHeight="1">
      <c r="D1547" s="163"/>
      <c r="AH1547" s="47"/>
    </row>
    <row r="1548" spans="4:34" ht="15" hidden="1" customHeight="1">
      <c r="D1548" s="163"/>
      <c r="AH1548" s="47"/>
    </row>
    <row r="1549" spans="4:34" ht="15" hidden="1" customHeight="1">
      <c r="D1549" s="163"/>
      <c r="AH1549" s="47"/>
    </row>
    <row r="1550" spans="4:34" ht="15" hidden="1" customHeight="1">
      <c r="D1550" s="163"/>
      <c r="AH1550" s="47"/>
    </row>
    <row r="1551" spans="4:34" ht="15" hidden="1" customHeight="1">
      <c r="D1551" s="163"/>
      <c r="AH1551" s="47"/>
    </row>
    <row r="1552" spans="4:34" ht="15" hidden="1" customHeight="1">
      <c r="D1552" s="163"/>
      <c r="AH1552" s="47"/>
    </row>
    <row r="1553" spans="4:34" ht="15" hidden="1" customHeight="1">
      <c r="D1553" s="163"/>
      <c r="AH1553" s="47"/>
    </row>
    <row r="1554" spans="4:34" ht="15" hidden="1" customHeight="1">
      <c r="D1554" s="163"/>
      <c r="AH1554" s="47"/>
    </row>
    <row r="1555" spans="4:34" ht="15" hidden="1" customHeight="1">
      <c r="D1555" s="163"/>
      <c r="AH1555" s="47"/>
    </row>
    <row r="1556" spans="4:34" ht="15" hidden="1" customHeight="1">
      <c r="D1556" s="163"/>
      <c r="AH1556" s="47"/>
    </row>
    <row r="1557" spans="4:34" ht="15" hidden="1" customHeight="1">
      <c r="D1557" s="163"/>
      <c r="AH1557" s="47"/>
    </row>
    <row r="1558" spans="4:34" ht="15" hidden="1" customHeight="1">
      <c r="D1558" s="163"/>
      <c r="AH1558" s="47"/>
    </row>
    <row r="1559" spans="4:34" ht="15" hidden="1" customHeight="1">
      <c r="D1559" s="163"/>
      <c r="AH1559" s="47"/>
    </row>
    <row r="1560" spans="4:34" ht="15" hidden="1" customHeight="1">
      <c r="D1560" s="163"/>
      <c r="AH1560" s="47"/>
    </row>
    <row r="1561" spans="4:34" ht="15" hidden="1" customHeight="1">
      <c r="D1561" s="163"/>
      <c r="AH1561" s="47"/>
    </row>
    <row r="1562" spans="4:34" ht="15" hidden="1" customHeight="1">
      <c r="D1562" s="163"/>
      <c r="AH1562" s="47"/>
    </row>
    <row r="1563" spans="4:34" ht="15" hidden="1" customHeight="1">
      <c r="D1563" s="163"/>
      <c r="AH1563" s="47"/>
    </row>
    <row r="1564" spans="4:34" ht="15" hidden="1" customHeight="1">
      <c r="D1564" s="163"/>
      <c r="AH1564" s="47"/>
    </row>
    <row r="1565" spans="4:34" ht="15" hidden="1" customHeight="1">
      <c r="D1565" s="163"/>
      <c r="AH1565" s="47"/>
    </row>
    <row r="1566" spans="4:34" ht="15" hidden="1" customHeight="1">
      <c r="D1566" s="163"/>
      <c r="AH1566" s="47"/>
    </row>
    <row r="1567" spans="4:34" ht="15" hidden="1" customHeight="1">
      <c r="D1567" s="163"/>
      <c r="AH1567" s="47"/>
    </row>
    <row r="1568" spans="4:34" ht="15" hidden="1" customHeight="1">
      <c r="D1568" s="163"/>
      <c r="AH1568" s="47"/>
    </row>
    <row r="1569" spans="4:34" ht="15" hidden="1" customHeight="1">
      <c r="D1569" s="163"/>
      <c r="AH1569" s="47"/>
    </row>
    <row r="1570" spans="4:34" ht="15" hidden="1" customHeight="1">
      <c r="D1570" s="163"/>
      <c r="AH1570" s="47"/>
    </row>
    <row r="1571" spans="4:34" ht="15" hidden="1" customHeight="1">
      <c r="D1571" s="163"/>
      <c r="AH1571" s="47"/>
    </row>
    <row r="1572" spans="4:34" ht="15" hidden="1" customHeight="1">
      <c r="D1572" s="163"/>
      <c r="AH1572" s="47"/>
    </row>
    <row r="1573" spans="4:34" ht="15" hidden="1" customHeight="1">
      <c r="D1573" s="163"/>
      <c r="AH1573" s="47"/>
    </row>
    <row r="1574" spans="4:34" ht="15" hidden="1" customHeight="1">
      <c r="D1574" s="163"/>
      <c r="AH1574" s="47"/>
    </row>
    <row r="1575" spans="4:34" ht="15" hidden="1" customHeight="1">
      <c r="D1575" s="163"/>
      <c r="AH1575" s="47"/>
    </row>
    <row r="1576" spans="4:34" ht="15" hidden="1" customHeight="1">
      <c r="D1576" s="163"/>
      <c r="AH1576" s="47"/>
    </row>
    <row r="1577" spans="4:34" ht="15" hidden="1" customHeight="1">
      <c r="D1577" s="163"/>
      <c r="AH1577" s="47"/>
    </row>
    <row r="1578" spans="4:34" ht="15" hidden="1" customHeight="1">
      <c r="D1578" s="163"/>
      <c r="AH1578" s="47"/>
    </row>
    <row r="1579" spans="4:34" ht="15" hidden="1" customHeight="1">
      <c r="D1579" s="163"/>
      <c r="AH1579" s="47"/>
    </row>
    <row r="1580" spans="4:34" ht="15" hidden="1" customHeight="1">
      <c r="D1580" s="163"/>
      <c r="AH1580" s="47"/>
    </row>
    <row r="1581" spans="4:34" ht="15" hidden="1" customHeight="1">
      <c r="D1581" s="163"/>
      <c r="AH1581" s="47"/>
    </row>
    <row r="1582" spans="4:34" ht="15" hidden="1" customHeight="1">
      <c r="D1582" s="163"/>
      <c r="AH1582" s="47"/>
    </row>
    <row r="1583" spans="4:34" ht="15" hidden="1" customHeight="1">
      <c r="D1583" s="163"/>
      <c r="AH1583" s="47"/>
    </row>
    <row r="1584" spans="4:34" ht="15" hidden="1" customHeight="1">
      <c r="D1584" s="163"/>
      <c r="AH1584" s="47"/>
    </row>
    <row r="1585" spans="4:34" ht="15" hidden="1" customHeight="1">
      <c r="D1585" s="163"/>
      <c r="AH1585" s="47"/>
    </row>
    <row r="1586" spans="4:34" ht="15" hidden="1" customHeight="1">
      <c r="D1586" s="163"/>
      <c r="AH1586" s="47"/>
    </row>
    <row r="1587" spans="4:34" ht="15" hidden="1" customHeight="1">
      <c r="D1587" s="163"/>
      <c r="AH1587" s="47"/>
    </row>
    <row r="1588" spans="4:34" ht="15" hidden="1" customHeight="1">
      <c r="D1588" s="163"/>
      <c r="AH1588" s="47"/>
    </row>
    <row r="1589" spans="4:34" ht="15" hidden="1" customHeight="1">
      <c r="D1589" s="163"/>
      <c r="AH1589" s="47"/>
    </row>
    <row r="1590" spans="4:34" ht="15" hidden="1" customHeight="1">
      <c r="D1590" s="163"/>
      <c r="AH1590" s="47"/>
    </row>
    <row r="1591" spans="4:34" ht="15" hidden="1" customHeight="1">
      <c r="D1591" s="163"/>
      <c r="AH1591" s="47"/>
    </row>
    <row r="1592" spans="4:34" ht="15" hidden="1" customHeight="1">
      <c r="D1592" s="163"/>
      <c r="AH1592" s="47"/>
    </row>
    <row r="1593" spans="4:34" ht="15" hidden="1" customHeight="1">
      <c r="D1593" s="163"/>
      <c r="AH1593" s="47"/>
    </row>
    <row r="1594" spans="4:34" ht="15" hidden="1" customHeight="1">
      <c r="D1594" s="163"/>
      <c r="AH1594" s="47"/>
    </row>
    <row r="1595" spans="4:34" ht="15" hidden="1" customHeight="1">
      <c r="D1595" s="163"/>
      <c r="AH1595" s="47"/>
    </row>
    <row r="1596" spans="4:34" ht="15" hidden="1" customHeight="1">
      <c r="D1596" s="163"/>
      <c r="AH1596" s="47"/>
    </row>
    <row r="1597" spans="4:34" ht="15" hidden="1" customHeight="1">
      <c r="D1597" s="163"/>
      <c r="AH1597" s="47"/>
    </row>
    <row r="1598" spans="4:34" ht="15" hidden="1" customHeight="1">
      <c r="D1598" s="163"/>
      <c r="AH1598" s="47"/>
    </row>
    <row r="1599" spans="4:34" ht="15" hidden="1" customHeight="1">
      <c r="D1599" s="163"/>
      <c r="AH1599" s="47"/>
    </row>
    <row r="1600" spans="4:34" ht="15" hidden="1" customHeight="1">
      <c r="D1600" s="163"/>
      <c r="AH1600" s="47"/>
    </row>
    <row r="1601" spans="4:34" ht="15" hidden="1" customHeight="1">
      <c r="D1601" s="163"/>
      <c r="AH1601" s="47"/>
    </row>
    <row r="1602" spans="4:34" ht="15" hidden="1" customHeight="1">
      <c r="D1602" s="163"/>
      <c r="AH1602" s="47"/>
    </row>
    <row r="1603" spans="4:34" ht="15" hidden="1" customHeight="1">
      <c r="D1603" s="163"/>
      <c r="AH1603" s="47"/>
    </row>
    <row r="1604" spans="4:34" ht="15" hidden="1" customHeight="1">
      <c r="D1604" s="163"/>
      <c r="AH1604" s="47"/>
    </row>
    <row r="1605" spans="4:34" ht="15" hidden="1" customHeight="1">
      <c r="D1605" s="163"/>
      <c r="AH1605" s="47"/>
    </row>
    <row r="1606" spans="4:34" ht="15" hidden="1" customHeight="1">
      <c r="D1606" s="163"/>
      <c r="AH1606" s="47"/>
    </row>
    <row r="1607" spans="4:34" ht="15" hidden="1" customHeight="1">
      <c r="D1607" s="163"/>
      <c r="AH1607" s="47"/>
    </row>
    <row r="1608" spans="4:34" ht="15" hidden="1" customHeight="1">
      <c r="D1608" s="163"/>
      <c r="AH1608" s="47"/>
    </row>
    <row r="1609" spans="4:34" ht="15" hidden="1" customHeight="1">
      <c r="D1609" s="163"/>
      <c r="AH1609" s="47"/>
    </row>
    <row r="1610" spans="4:34" ht="15" hidden="1" customHeight="1">
      <c r="D1610" s="163"/>
      <c r="AH1610" s="47"/>
    </row>
    <row r="1611" spans="4:34" ht="15" hidden="1" customHeight="1">
      <c r="D1611" s="163"/>
      <c r="AH1611" s="47"/>
    </row>
    <row r="1612" spans="4:34" ht="15" hidden="1" customHeight="1">
      <c r="D1612" s="163"/>
      <c r="AH1612" s="47"/>
    </row>
    <row r="1613" spans="4:34" ht="15" hidden="1" customHeight="1">
      <c r="D1613" s="163"/>
      <c r="AH1613" s="47"/>
    </row>
    <row r="1614" spans="4:34" ht="15" hidden="1" customHeight="1">
      <c r="D1614" s="163"/>
      <c r="AH1614" s="47"/>
    </row>
    <row r="1615" spans="4:34" ht="15" hidden="1" customHeight="1">
      <c r="D1615" s="163"/>
      <c r="AH1615" s="47"/>
    </row>
    <row r="1616" spans="4:34" ht="15" hidden="1" customHeight="1">
      <c r="D1616" s="163"/>
      <c r="AH1616" s="47"/>
    </row>
    <row r="1617" spans="4:34" ht="15" hidden="1" customHeight="1">
      <c r="D1617" s="163"/>
      <c r="AH1617" s="47"/>
    </row>
    <row r="1618" spans="4:34" ht="15" hidden="1" customHeight="1">
      <c r="D1618" s="163"/>
      <c r="AH1618" s="47"/>
    </row>
    <row r="1619" spans="4:34" ht="15" hidden="1" customHeight="1">
      <c r="D1619" s="163"/>
      <c r="AH1619" s="47"/>
    </row>
    <row r="1620" spans="4:34" ht="15" hidden="1" customHeight="1">
      <c r="D1620" s="163"/>
      <c r="AH1620" s="47"/>
    </row>
    <row r="1621" spans="4:34" ht="15" hidden="1" customHeight="1">
      <c r="D1621" s="163"/>
      <c r="AH1621" s="47"/>
    </row>
    <row r="1622" spans="4:34" ht="15" hidden="1" customHeight="1">
      <c r="D1622" s="163"/>
      <c r="AH1622" s="47"/>
    </row>
    <row r="1623" spans="4:34" ht="15" hidden="1" customHeight="1">
      <c r="D1623" s="163"/>
      <c r="AH1623" s="47"/>
    </row>
    <row r="1624" spans="4:34" ht="15" hidden="1" customHeight="1">
      <c r="D1624" s="163"/>
      <c r="AH1624" s="47"/>
    </row>
    <row r="1625" spans="4:34" ht="15" hidden="1" customHeight="1">
      <c r="D1625" s="163"/>
      <c r="AH1625" s="47"/>
    </row>
    <row r="1626" spans="4:34" ht="15" hidden="1" customHeight="1">
      <c r="D1626" s="163"/>
      <c r="AH1626" s="47"/>
    </row>
    <row r="1627" spans="4:34" ht="15" hidden="1" customHeight="1">
      <c r="D1627" s="163"/>
      <c r="AH1627" s="47"/>
    </row>
    <row r="1628" spans="4:34" ht="15" hidden="1" customHeight="1">
      <c r="D1628" s="163"/>
      <c r="AH1628" s="47"/>
    </row>
    <row r="1629" spans="4:34" ht="15" hidden="1" customHeight="1">
      <c r="D1629" s="163"/>
      <c r="AH1629" s="47"/>
    </row>
    <row r="1630" spans="4:34" ht="15" hidden="1" customHeight="1">
      <c r="D1630" s="163"/>
      <c r="AH1630" s="47"/>
    </row>
    <row r="1631" spans="4:34" ht="15" hidden="1" customHeight="1">
      <c r="D1631" s="163"/>
      <c r="AH1631" s="47"/>
    </row>
    <row r="1632" spans="4:34" ht="15" hidden="1" customHeight="1">
      <c r="D1632" s="163"/>
      <c r="AH1632" s="47"/>
    </row>
    <row r="1633" spans="4:34" ht="15" hidden="1" customHeight="1">
      <c r="D1633" s="163"/>
      <c r="AH1633" s="47"/>
    </row>
    <row r="1634" spans="4:34" ht="15" hidden="1" customHeight="1">
      <c r="D1634" s="163"/>
      <c r="AH1634" s="47"/>
    </row>
    <row r="1635" spans="4:34" ht="15" hidden="1" customHeight="1">
      <c r="D1635" s="163"/>
      <c r="AH1635" s="47"/>
    </row>
    <row r="1636" spans="4:34" ht="15" hidden="1" customHeight="1">
      <c r="D1636" s="163"/>
      <c r="AH1636" s="47"/>
    </row>
    <row r="1637" spans="4:34" ht="15" hidden="1" customHeight="1">
      <c r="D1637" s="163"/>
      <c r="AH1637" s="47"/>
    </row>
    <row r="1638" spans="4:34" ht="15" hidden="1" customHeight="1">
      <c r="D1638" s="163"/>
      <c r="AH1638" s="47"/>
    </row>
    <row r="1639" spans="4:34" ht="15" hidden="1" customHeight="1">
      <c r="D1639" s="163"/>
      <c r="AH1639" s="47"/>
    </row>
    <row r="1640" spans="4:34" ht="15" hidden="1" customHeight="1">
      <c r="D1640" s="163"/>
      <c r="AH1640" s="47"/>
    </row>
    <row r="1641" spans="4:34" ht="15" hidden="1" customHeight="1">
      <c r="D1641" s="163"/>
      <c r="AH1641" s="47"/>
    </row>
    <row r="1642" spans="4:34" ht="15" hidden="1" customHeight="1">
      <c r="D1642" s="163"/>
      <c r="AH1642" s="47"/>
    </row>
    <row r="1643" spans="4:34" ht="15" hidden="1" customHeight="1">
      <c r="D1643" s="163"/>
      <c r="AH1643" s="47"/>
    </row>
    <row r="1644" spans="4:34" ht="15" hidden="1" customHeight="1">
      <c r="D1644" s="163"/>
      <c r="AH1644" s="47"/>
    </row>
    <row r="1645" spans="4:34" ht="15" hidden="1" customHeight="1">
      <c r="D1645" s="163"/>
      <c r="AH1645" s="47"/>
    </row>
    <row r="1646" spans="4:34" ht="15" hidden="1" customHeight="1">
      <c r="D1646" s="163"/>
      <c r="AH1646" s="47"/>
    </row>
    <row r="1647" spans="4:34" ht="15" hidden="1" customHeight="1">
      <c r="D1647" s="163"/>
      <c r="AH1647" s="47"/>
    </row>
    <row r="1648" spans="4:34" ht="15" hidden="1" customHeight="1">
      <c r="D1648" s="163"/>
      <c r="AH1648" s="47"/>
    </row>
    <row r="1649" spans="4:34" ht="15" hidden="1" customHeight="1">
      <c r="D1649" s="163"/>
      <c r="AH1649" s="47"/>
    </row>
    <row r="1650" spans="4:34" ht="15" hidden="1" customHeight="1">
      <c r="D1650" s="163"/>
      <c r="AH1650" s="47"/>
    </row>
    <row r="1651" spans="4:34" ht="15" hidden="1" customHeight="1">
      <c r="D1651" s="163"/>
      <c r="AH1651" s="47"/>
    </row>
    <row r="1652" spans="4:34" ht="15" hidden="1" customHeight="1">
      <c r="D1652" s="163"/>
      <c r="AH1652" s="47"/>
    </row>
    <row r="1653" spans="4:34" ht="15" hidden="1" customHeight="1">
      <c r="D1653" s="163"/>
      <c r="AH1653" s="47"/>
    </row>
    <row r="1654" spans="4:34" ht="15" hidden="1" customHeight="1">
      <c r="D1654" s="163"/>
      <c r="AH1654" s="47"/>
    </row>
    <row r="1655" spans="4:34" ht="15" hidden="1" customHeight="1">
      <c r="D1655" s="163"/>
      <c r="AH1655" s="47"/>
    </row>
    <row r="1656" spans="4:34" ht="15" hidden="1" customHeight="1">
      <c r="D1656" s="163"/>
      <c r="AH1656" s="47"/>
    </row>
    <row r="1657" spans="4:34" ht="15" hidden="1" customHeight="1">
      <c r="D1657" s="163"/>
      <c r="AH1657" s="47"/>
    </row>
    <row r="1658" spans="4:34" ht="15" hidden="1" customHeight="1">
      <c r="D1658" s="163"/>
      <c r="AH1658" s="47"/>
    </row>
    <row r="1659" spans="4:34" ht="15" hidden="1" customHeight="1">
      <c r="D1659" s="163"/>
      <c r="AH1659" s="47"/>
    </row>
    <row r="1660" spans="4:34" ht="15" hidden="1" customHeight="1">
      <c r="D1660" s="163"/>
      <c r="AH1660" s="47"/>
    </row>
    <row r="1661" spans="4:34" ht="15" hidden="1" customHeight="1">
      <c r="D1661" s="163"/>
      <c r="AH1661" s="47"/>
    </row>
    <row r="1662" spans="4:34" ht="15" hidden="1" customHeight="1">
      <c r="D1662" s="163"/>
      <c r="AH1662" s="47"/>
    </row>
    <row r="1663" spans="4:34" ht="15" hidden="1" customHeight="1">
      <c r="D1663" s="163"/>
      <c r="AH1663" s="47"/>
    </row>
    <row r="1664" spans="4:34" ht="15" hidden="1" customHeight="1">
      <c r="D1664" s="163"/>
      <c r="AH1664" s="47"/>
    </row>
    <row r="1665" spans="4:34" ht="15" hidden="1" customHeight="1">
      <c r="D1665" s="163"/>
      <c r="AH1665" s="47"/>
    </row>
    <row r="1666" spans="4:34" ht="15" hidden="1" customHeight="1">
      <c r="D1666" s="163"/>
      <c r="AH1666" s="47"/>
    </row>
    <row r="1667" spans="4:34" ht="15" hidden="1" customHeight="1">
      <c r="D1667" s="163"/>
      <c r="AH1667" s="47"/>
    </row>
    <row r="1668" spans="4:34" ht="15" hidden="1" customHeight="1">
      <c r="D1668" s="163"/>
      <c r="AH1668" s="47"/>
    </row>
    <row r="1669" spans="4:34" ht="15" hidden="1" customHeight="1">
      <c r="D1669" s="163"/>
      <c r="AH1669" s="47"/>
    </row>
    <row r="1670" spans="4:34" ht="15" hidden="1" customHeight="1">
      <c r="D1670" s="163"/>
      <c r="AH1670" s="47"/>
    </row>
    <row r="1671" spans="4:34" ht="15" hidden="1" customHeight="1">
      <c r="D1671" s="163"/>
      <c r="AH1671" s="47"/>
    </row>
    <row r="1672" spans="4:34" ht="15" hidden="1" customHeight="1">
      <c r="D1672" s="163"/>
      <c r="AH1672" s="47"/>
    </row>
    <row r="1673" spans="4:34" ht="15" hidden="1" customHeight="1">
      <c r="D1673" s="163"/>
      <c r="AH1673" s="47"/>
    </row>
    <row r="1674" spans="4:34" ht="15" hidden="1" customHeight="1">
      <c r="D1674" s="163"/>
      <c r="AH1674" s="47"/>
    </row>
    <row r="1675" spans="4:34" ht="15" hidden="1" customHeight="1">
      <c r="D1675" s="163"/>
      <c r="AH1675" s="47"/>
    </row>
    <row r="1676" spans="4:34" ht="15" hidden="1" customHeight="1">
      <c r="D1676" s="163"/>
      <c r="AH1676" s="47"/>
    </row>
    <row r="1677" spans="4:34" ht="15" hidden="1" customHeight="1">
      <c r="D1677" s="163"/>
      <c r="AH1677" s="47"/>
    </row>
    <row r="1678" spans="4:34" ht="15" hidden="1" customHeight="1">
      <c r="D1678" s="163"/>
      <c r="AH1678" s="47"/>
    </row>
    <row r="1679" spans="4:34" ht="15" hidden="1" customHeight="1">
      <c r="D1679" s="163"/>
      <c r="AH1679" s="47"/>
    </row>
    <row r="1680" spans="4:34" ht="15" hidden="1" customHeight="1">
      <c r="D1680" s="163"/>
      <c r="AH1680" s="47"/>
    </row>
    <row r="1681" spans="3:34" ht="15" hidden="1" customHeight="1">
      <c r="D1681" s="163"/>
      <c r="AH1681" s="47"/>
    </row>
    <row r="1682" spans="3:34" ht="15" hidden="1" customHeight="1">
      <c r="D1682" s="163"/>
      <c r="AH1682" s="47"/>
    </row>
    <row r="1683" spans="3:34" ht="15" hidden="1" customHeight="1">
      <c r="D1683" s="163"/>
      <c r="AH1683" s="47"/>
    </row>
    <row r="1684" spans="3:34" ht="15" hidden="1" customHeight="1">
      <c r="D1684" s="163"/>
      <c r="AH1684" s="47"/>
    </row>
    <row r="1685" spans="3:34" ht="15" hidden="1" customHeight="1">
      <c r="D1685" s="163"/>
      <c r="AH1685" s="47"/>
    </row>
    <row r="1686" spans="3:34" ht="15" hidden="1" customHeight="1">
      <c r="D1686" s="163"/>
      <c r="AH1686" s="47"/>
    </row>
    <row r="1687" spans="3:34" ht="15" hidden="1" customHeight="1">
      <c r="D1687" s="163"/>
      <c r="AH1687" s="47"/>
    </row>
    <row r="1688" spans="3:34" ht="15" hidden="1" customHeight="1">
      <c r="D1688" s="163"/>
      <c r="AH1688" s="47"/>
    </row>
    <row r="1689" spans="3:34" ht="15" hidden="1" customHeight="1">
      <c r="C1689" s="164"/>
      <c r="D1689" s="158"/>
      <c r="E1689" s="158"/>
      <c r="F1689" s="158"/>
      <c r="G1689" s="158"/>
      <c r="H1689" s="158"/>
      <c r="I1689" s="158"/>
      <c r="J1689" s="158"/>
      <c r="K1689" s="158"/>
      <c r="L1689" s="158"/>
      <c r="M1689" s="158"/>
      <c r="N1689" s="158"/>
      <c r="O1689" s="158"/>
      <c r="P1689" s="158"/>
      <c r="Q1689" s="158"/>
      <c r="R1689" s="158"/>
      <c r="S1689" s="158"/>
      <c r="T1689" s="158"/>
      <c r="U1689" s="158"/>
      <c r="V1689" s="158"/>
      <c r="W1689" s="158"/>
      <c r="X1689" s="158"/>
      <c r="Y1689" s="158"/>
      <c r="Z1689" s="158"/>
      <c r="AA1689" s="158"/>
      <c r="AB1689" s="158"/>
      <c r="AC1689" s="158"/>
      <c r="AD1689" s="158"/>
      <c r="AE1689" s="158"/>
      <c r="AF1689" s="158"/>
      <c r="AG1689" s="158"/>
      <c r="AH1689" s="158"/>
    </row>
    <row r="1690" spans="3:34" ht="15" hidden="1" customHeight="1"/>
    <row r="1691" spans="3:34" ht="15" hidden="1" customHeight="1"/>
    <row r="1692" spans="3:34" ht="0" hidden="1" customHeight="1"/>
    <row r="1693" spans="3:34" ht="0" hidden="1" customHeight="1"/>
    <row r="1694" spans="3:34" ht="0" hidden="1" customHeight="1"/>
    <row r="1695" spans="3:34" ht="0" hidden="1" customHeight="1"/>
    <row r="1696" spans="3:34" ht="0" hidden="1" customHeight="1"/>
    <row r="1697" ht="0" hidden="1" customHeight="1"/>
    <row r="1698" ht="0" hidden="1" customHeight="1"/>
    <row r="1699" ht="0" hidden="1" customHeight="1"/>
    <row r="1700" ht="0" hidden="1" customHeight="1"/>
    <row r="1701" ht="0" hidden="1" customHeight="1"/>
    <row r="1702" ht="0" hidden="1" customHeight="1"/>
    <row r="1703" ht="0" hidden="1" customHeight="1"/>
    <row r="1704" ht="0" hidden="1" customHeight="1"/>
    <row r="1705" ht="0" hidden="1" customHeight="1"/>
    <row r="1706" ht="0" hidden="1" customHeight="1"/>
    <row r="1707" ht="0" hidden="1" customHeight="1"/>
    <row r="1708" ht="0" hidden="1" customHeight="1"/>
    <row r="1709" ht="0" hidden="1" customHeight="1"/>
    <row r="1710" ht="0" hidden="1" customHeight="1"/>
    <row r="1711" ht="0" hidden="1" customHeight="1"/>
    <row r="1712" ht="0" hidden="1" customHeight="1"/>
    <row r="1713" ht="0" hidden="1" customHeight="1"/>
    <row r="1714" ht="0" hidden="1" customHeight="1"/>
    <row r="1715" ht="0" hidden="1" customHeight="1"/>
    <row r="1716" ht="0" hidden="1" customHeight="1"/>
    <row r="1717" ht="0" hidden="1" customHeight="1"/>
    <row r="1718" ht="0" hidden="1" customHeight="1"/>
    <row r="1719" ht="0" hidden="1" customHeight="1"/>
    <row r="1720" ht="0" hidden="1" customHeight="1"/>
    <row r="1721" ht="0" hidden="1" customHeight="1"/>
    <row r="1722" ht="0" hidden="1" customHeight="1"/>
    <row r="1723" ht="0" hidden="1" customHeight="1"/>
    <row r="1724" ht="0" hidden="1" customHeight="1"/>
    <row r="1725" ht="0" hidden="1" customHeight="1"/>
    <row r="1726" ht="0" hidden="1" customHeight="1"/>
    <row r="1727" ht="0" hidden="1" customHeight="1"/>
    <row r="1728" ht="0" hidden="1" customHeight="1"/>
    <row r="1729" ht="0" hidden="1" customHeight="1"/>
    <row r="1730" ht="0" hidden="1" customHeight="1"/>
    <row r="1731" ht="0" hidden="1" customHeight="1"/>
    <row r="1732" ht="0" hidden="1" customHeight="1"/>
    <row r="1733" ht="0" hidden="1" customHeight="1"/>
    <row r="1734" ht="0" hidden="1" customHeight="1"/>
    <row r="1735" ht="0" hidden="1" customHeight="1"/>
    <row r="1736" ht="0" hidden="1" customHeight="1"/>
    <row r="1737" ht="0" hidden="1" customHeight="1"/>
    <row r="1738" ht="0" hidden="1" customHeight="1"/>
    <row r="1739" ht="0" hidden="1" customHeight="1"/>
    <row r="1740" ht="0" hidden="1" customHeight="1"/>
    <row r="1741" ht="0" hidden="1" customHeight="1"/>
    <row r="1742" ht="0" hidden="1" customHeight="1"/>
    <row r="1743" ht="0" hidden="1" customHeight="1"/>
    <row r="1744" ht="0" hidden="1" customHeight="1"/>
    <row r="1745" ht="0" hidden="1" customHeight="1"/>
    <row r="1746" ht="0" hidden="1" customHeight="1"/>
    <row r="1747" ht="0" hidden="1" customHeight="1"/>
    <row r="1748" ht="0" hidden="1" customHeight="1"/>
    <row r="1749" ht="0" hidden="1" customHeight="1"/>
    <row r="1750" ht="0" hidden="1" customHeight="1"/>
    <row r="1751" ht="0" hidden="1" customHeight="1"/>
    <row r="1752" ht="0" hidden="1" customHeight="1"/>
    <row r="1753" ht="0" hidden="1" customHeight="1"/>
    <row r="1754" ht="0" hidden="1" customHeight="1"/>
    <row r="1755" ht="0" hidden="1" customHeight="1"/>
    <row r="1756" ht="0" hidden="1" customHeight="1"/>
    <row r="1757" ht="0" hidden="1" customHeight="1"/>
    <row r="1758" ht="0" hidden="1" customHeight="1"/>
    <row r="1759" ht="0" hidden="1" customHeight="1"/>
    <row r="1760" ht="0" hidden="1" customHeight="1"/>
    <row r="1761" ht="0" hidden="1" customHeight="1"/>
    <row r="1762" ht="0" hidden="1" customHeight="1"/>
    <row r="1763" ht="0" hidden="1" customHeight="1"/>
    <row r="1764" ht="0" hidden="1" customHeight="1"/>
    <row r="1765" ht="0" hidden="1" customHeight="1"/>
    <row r="1766" ht="0" hidden="1" customHeight="1"/>
    <row r="1767" ht="0" hidden="1" customHeight="1"/>
    <row r="1768" ht="0" hidden="1" customHeight="1"/>
    <row r="1769" ht="0" hidden="1" customHeight="1"/>
    <row r="1770" ht="0" hidden="1" customHeight="1"/>
    <row r="1771" ht="0" hidden="1" customHeight="1"/>
    <row r="1772" ht="0" hidden="1" customHeight="1"/>
    <row r="1773" ht="0" hidden="1" customHeight="1"/>
    <row r="1774" ht="0" hidden="1" customHeight="1"/>
    <row r="1775" ht="0" hidden="1" customHeight="1"/>
    <row r="1776" ht="0" hidden="1" customHeight="1"/>
    <row r="1777" ht="0" hidden="1" customHeight="1"/>
    <row r="1778" ht="0" hidden="1" customHeight="1"/>
    <row r="1779" ht="0" hidden="1" customHeight="1"/>
    <row r="1780" ht="0" hidden="1" customHeight="1"/>
    <row r="1781" ht="0" hidden="1" customHeight="1"/>
    <row r="1782" ht="0" hidden="1" customHeight="1"/>
    <row r="1783" ht="0" hidden="1" customHeight="1"/>
    <row r="1784" ht="0" hidden="1" customHeight="1"/>
    <row r="1785" ht="0" hidden="1" customHeight="1"/>
    <row r="1786" ht="0" hidden="1" customHeight="1"/>
    <row r="1787" ht="0" hidden="1" customHeight="1"/>
    <row r="1788" ht="0" hidden="1" customHeight="1"/>
    <row r="1789" ht="0" hidden="1" customHeight="1"/>
    <row r="1790" ht="0" hidden="1" customHeight="1"/>
    <row r="1791" ht="0" hidden="1" customHeight="1"/>
    <row r="1792" ht="0" hidden="1" customHeight="1"/>
    <row r="1793" ht="0" hidden="1" customHeight="1"/>
    <row r="1794" ht="0" hidden="1" customHeight="1"/>
    <row r="1795" ht="0" hidden="1" customHeight="1"/>
    <row r="1796" ht="0" hidden="1" customHeight="1"/>
    <row r="1797" ht="0" hidden="1" customHeight="1"/>
    <row r="1798" ht="0" hidden="1" customHeight="1"/>
    <row r="1799" ht="0" hidden="1" customHeight="1"/>
    <row r="1800" ht="0" hidden="1" customHeight="1"/>
    <row r="1801" ht="0" hidden="1" customHeight="1"/>
    <row r="1802" ht="0" hidden="1" customHeight="1"/>
    <row r="1803" ht="0" hidden="1" customHeight="1"/>
    <row r="1804" ht="0" hidden="1" customHeight="1"/>
    <row r="1805" ht="0" hidden="1" customHeight="1"/>
    <row r="1806" ht="0" hidden="1" customHeight="1"/>
    <row r="1807" ht="0" hidden="1" customHeight="1"/>
    <row r="1808" ht="0" hidden="1" customHeight="1"/>
    <row r="1809" ht="0" hidden="1" customHeight="1"/>
    <row r="1810" ht="0" hidden="1" customHeight="1"/>
    <row r="1811" ht="0" hidden="1" customHeight="1"/>
    <row r="1812" ht="0" hidden="1" customHeight="1"/>
    <row r="1813" ht="0" hidden="1" customHeight="1"/>
    <row r="1814" ht="0" hidden="1" customHeight="1"/>
    <row r="1815" ht="0" hidden="1" customHeight="1"/>
    <row r="1816" ht="0" hidden="1" customHeight="1"/>
    <row r="1817" ht="0" hidden="1" customHeight="1"/>
    <row r="1818" ht="0" hidden="1" customHeight="1"/>
    <row r="1819" ht="0" hidden="1" customHeight="1"/>
    <row r="1820" ht="0" hidden="1" customHeight="1"/>
    <row r="1821" ht="0" hidden="1" customHeight="1"/>
    <row r="1822" ht="0" hidden="1" customHeight="1"/>
    <row r="1823" ht="0" hidden="1" customHeight="1"/>
    <row r="1824" ht="0" hidden="1" customHeight="1"/>
    <row r="1825" ht="0" hidden="1" customHeight="1"/>
    <row r="1826" ht="0" hidden="1" customHeight="1"/>
    <row r="1827" ht="0" hidden="1" customHeight="1"/>
    <row r="1828" ht="0" hidden="1" customHeight="1"/>
    <row r="1829" ht="0" hidden="1" customHeight="1"/>
    <row r="1830" ht="0" hidden="1" customHeight="1"/>
    <row r="1831" ht="0" hidden="1" customHeight="1"/>
    <row r="1832" ht="0" hidden="1" customHeight="1"/>
    <row r="1833" ht="0" hidden="1" customHeight="1"/>
    <row r="1834" ht="0" hidden="1" customHeight="1"/>
    <row r="1835" ht="0" hidden="1" customHeight="1"/>
    <row r="1836" ht="0" hidden="1" customHeight="1"/>
    <row r="1837" ht="0" hidden="1" customHeight="1"/>
    <row r="1838" ht="0" hidden="1" customHeight="1"/>
    <row r="1839" ht="0" hidden="1" customHeight="1"/>
    <row r="1840" ht="0" hidden="1" customHeight="1"/>
    <row r="1841" ht="0" hidden="1" customHeight="1"/>
    <row r="1842" ht="0" hidden="1" customHeight="1"/>
    <row r="1843" ht="0" hidden="1" customHeight="1"/>
    <row r="1844" ht="0" hidden="1" customHeight="1"/>
    <row r="1845" ht="0" hidden="1" customHeight="1"/>
    <row r="1846" ht="0" hidden="1" customHeight="1"/>
    <row r="1847" ht="0" hidden="1" customHeight="1"/>
    <row r="1848" ht="0" hidden="1" customHeight="1"/>
    <row r="1849" ht="0" hidden="1" customHeight="1"/>
    <row r="1850" ht="0" hidden="1" customHeight="1"/>
    <row r="1851" ht="0" hidden="1" customHeight="1"/>
    <row r="1852" ht="0" hidden="1" customHeight="1"/>
    <row r="1853" ht="0" hidden="1" customHeight="1"/>
    <row r="1854" ht="0" hidden="1" customHeight="1"/>
    <row r="1855" ht="0" hidden="1" customHeight="1"/>
    <row r="1856" ht="0" hidden="1" customHeight="1"/>
    <row r="1857" ht="0" hidden="1" customHeight="1"/>
    <row r="1858" ht="0" hidden="1" customHeight="1"/>
    <row r="1859" ht="0" hidden="1" customHeight="1"/>
    <row r="1860" ht="0" hidden="1" customHeight="1"/>
    <row r="1861" ht="0" hidden="1" customHeight="1"/>
    <row r="1862" ht="0" hidden="1" customHeight="1"/>
    <row r="1863" ht="0" hidden="1" customHeight="1"/>
    <row r="1864" ht="0" hidden="1" customHeight="1"/>
    <row r="1865" ht="0" hidden="1" customHeight="1"/>
    <row r="1866" ht="0" hidden="1" customHeight="1"/>
    <row r="1867" ht="0" hidden="1" customHeight="1"/>
    <row r="1868" ht="0" hidden="1" customHeight="1"/>
    <row r="1869" ht="0" hidden="1" customHeight="1"/>
    <row r="1870" ht="0" hidden="1" customHeight="1"/>
    <row r="1871" ht="0" hidden="1" customHeight="1"/>
    <row r="1872" ht="0" hidden="1" customHeight="1"/>
    <row r="1873" ht="0" hidden="1" customHeight="1"/>
    <row r="1874" ht="0" hidden="1" customHeight="1"/>
    <row r="1875" ht="0" hidden="1" customHeight="1"/>
    <row r="1876" ht="0" hidden="1" customHeight="1"/>
    <row r="1877" ht="0" hidden="1" customHeight="1"/>
    <row r="1878" ht="0" hidden="1" customHeight="1"/>
    <row r="1879" ht="0" hidden="1" customHeight="1"/>
    <row r="1880" ht="0" hidden="1" customHeight="1"/>
    <row r="1881" ht="0" hidden="1" customHeight="1"/>
    <row r="1882" ht="0" hidden="1" customHeight="1"/>
    <row r="1883" ht="0" hidden="1" customHeight="1"/>
    <row r="1884" ht="0" hidden="1" customHeight="1"/>
    <row r="1885" ht="0" hidden="1" customHeight="1"/>
    <row r="1886" ht="0" hidden="1" customHeight="1"/>
    <row r="1887" ht="0" hidden="1" customHeight="1"/>
    <row r="1888" ht="0" hidden="1" customHeight="1"/>
    <row r="1889" ht="0" hidden="1" customHeight="1"/>
    <row r="1890" ht="0" hidden="1" customHeight="1"/>
    <row r="1891" ht="0" hidden="1" customHeight="1"/>
    <row r="1892" ht="0" hidden="1" customHeight="1"/>
    <row r="1893" ht="0" hidden="1" customHeight="1"/>
    <row r="1894" ht="0" hidden="1" customHeight="1"/>
    <row r="1895" ht="0" hidden="1" customHeight="1"/>
    <row r="1896" ht="0" hidden="1" customHeight="1"/>
    <row r="1897" ht="0" hidden="1" customHeight="1"/>
    <row r="1898" ht="0" hidden="1" customHeight="1"/>
    <row r="1899" ht="0" hidden="1" customHeight="1"/>
    <row r="1900" ht="0" hidden="1" customHeight="1"/>
    <row r="1901" ht="0" hidden="1" customHeight="1"/>
    <row r="1902" ht="0" hidden="1" customHeight="1"/>
    <row r="1903" ht="0" hidden="1" customHeight="1"/>
    <row r="1904" ht="0" hidden="1" customHeight="1"/>
    <row r="1905" ht="0" hidden="1" customHeight="1"/>
    <row r="1906" ht="0" hidden="1" customHeight="1"/>
    <row r="1907" ht="0" hidden="1" customHeight="1"/>
    <row r="1908" ht="0" hidden="1" customHeight="1"/>
    <row r="1909" ht="0" hidden="1" customHeight="1"/>
    <row r="1910" ht="0" hidden="1" customHeight="1"/>
    <row r="1911" ht="0" hidden="1" customHeight="1"/>
    <row r="1912" ht="0" hidden="1" customHeight="1"/>
    <row r="1913" ht="0" hidden="1" customHeight="1"/>
    <row r="1914" ht="0" hidden="1" customHeight="1"/>
    <row r="1915" ht="0" hidden="1" customHeight="1"/>
    <row r="1916" ht="0" hidden="1" customHeight="1"/>
    <row r="1917" ht="0" hidden="1" customHeight="1"/>
    <row r="1918" ht="0" hidden="1" customHeight="1"/>
    <row r="1919" ht="0" hidden="1" customHeight="1"/>
    <row r="1920" ht="0" hidden="1" customHeight="1"/>
    <row r="1921" ht="0" hidden="1" customHeight="1"/>
    <row r="1922" ht="0" hidden="1" customHeight="1"/>
    <row r="1923" ht="0" hidden="1" customHeight="1"/>
    <row r="1924" ht="0" hidden="1" customHeight="1"/>
    <row r="1925" ht="0" hidden="1" customHeight="1"/>
    <row r="1926" ht="0" hidden="1" customHeight="1"/>
    <row r="1927" ht="0" hidden="1" customHeight="1"/>
    <row r="1928" ht="0" hidden="1" customHeight="1"/>
    <row r="1929" ht="0" hidden="1" customHeight="1"/>
    <row r="1930" ht="0" hidden="1" customHeight="1"/>
    <row r="1931" ht="0" hidden="1" customHeight="1"/>
    <row r="1932" ht="0" hidden="1" customHeight="1"/>
  </sheetData>
  <sheetProtection algorithmName="SHA-512" hashValue="CPI6fN+wMnRE7X0C1cceOYkk6K6lc4myDS7HWxcvB16cVnk4iE4LqBQnz8IfmaaJrhq9dU/QHNJU8GChh2j4tQ==" saltValue="fHC3UHbYuIOx3CDTbKXIJg==" spinCount="100000" sheet="1" objects="1" scenarios="1"/>
  <conditionalFormatting sqref="AW1:XFD7 AW557:XFD563 AW682:XFD686 AW321:XFD325 AW499:XFD499 AW688:XFD697 AW699:XFD721 E741:AH741 D499 E779:AH779 AW795:XFD1048576 D501:D513 E559:AH563 AW501:XFD521 AW527:XFD528 AW464:XFD466 AW496:XFD497 D496:D497 AW9:XFD32 AW37:XFD40 AW724:XFD737 AW581:XFD608 C599:C607 D738:D739 AW649:XFD678 AW411:XFD455 D339:D409 AW337:XFD409 AW105:XFD120 AW46:XFD92 E526:AH528 B9:C11 B466:C466 B27:C27 B12:B26 B28:B32 B527:B528 B650:C663 B608:C609 B556:C556 B679:C679 B552:C553 B456:C460 B336 B537:C541 B469:B486 B496:B522 B596:B607 B664:B668 B1:C7 D650:D668 D514:AH521 D527:D528 B688:D697 B542:D544 B337:C409 B1689:AH1689 B795:D1688 B1690:D1048576 B558:D565 B554:D555 B680:D686 B576:C595 B566:C574 B468:D468 B523:D523 B669:D678 D462:D466 D336:AH338 B548:D551 AW542:XFD551 D7:D62 B33:C62 B65:D120 B122:C124 B410:D455 B461:B467 B529:D534 E332:AH336 E357:AH357 E339:AH340 E363:AH397 E419:AH420 E430:AH431 E441:AH442 E449:AH449 E455:AH455 B487:AH495 B524:AH526 E466:AH466 B535:AH536 E542:AH543 B545:AH547 B649:AH649 E682:AH682 B687:AH687 B698:AH698 D578:AH582 E784:AH784 E62:AH62 E8:AH8 D566:D576 B319:D326 AW329:XFD335 B329:D335 AW627:XFD631 B627:C631 D583:D646 AW638:XFD642 B638:C642 B699:D737 B767:C789 AW122:XFD314 B126:D314 E126:AH291 B738:C753 D741:D754 D767:D792">
    <cfRule type="cellIs" dxfId="3379" priority="1194" operator="equal">
      <formula>"nok"</formula>
    </cfRule>
    <cfRule type="cellIs" dxfId="3378" priority="1195" operator="equal">
      <formula>"ok"</formula>
    </cfRule>
  </conditionalFormatting>
  <conditionalFormatting sqref="AW580:XFD580 AW741:XFD741">
    <cfRule type="cellIs" dxfId="3377" priority="1192" operator="equal">
      <formula>"nok"</formula>
    </cfRule>
    <cfRule type="cellIs" dxfId="3376" priority="1193" operator="equal">
      <formula>"ok"</formula>
    </cfRule>
  </conditionalFormatting>
  <conditionalFormatting sqref="AW779:XFD779 AW784:XFD784">
    <cfRule type="cellIs" dxfId="3375" priority="1190" operator="equal">
      <formula>"nok"</formula>
    </cfRule>
    <cfRule type="cellIs" dxfId="3374" priority="1191" operator="equal">
      <formula>"ok"</formula>
    </cfRule>
  </conditionalFormatting>
  <conditionalFormatting sqref="AW8:XFD8 C8">
    <cfRule type="cellIs" dxfId="3373" priority="1188" operator="equal">
      <formula>"nok"</formula>
    </cfRule>
    <cfRule type="cellIs" dxfId="3372" priority="1189" operator="equal">
      <formula>"ok"</formula>
    </cfRule>
  </conditionalFormatting>
  <conditionalFormatting sqref="B8">
    <cfRule type="cellIs" dxfId="3371" priority="1186" operator="equal">
      <formula>"nok"</formula>
    </cfRule>
    <cfRule type="cellIs" dxfId="3370" priority="1187" operator="equal">
      <formula>"ok"</formula>
    </cfRule>
  </conditionalFormatting>
  <conditionalFormatting sqref="Z5:AH5 AW680:XFD686 F7:AH7 O5:Q5 X6:AH6 N1:Q2 F6:Q6 F1:K2 D499 AW574:XFD574 E779:AH779 X1:AH2 AW795:XFD1048576 AW527:XFD528 D496:D497 E496:AH521 AW496:XFD521 AW463:XFD466 AW1:XFD40 E741:AH741 AW577:XFD608 C599:C607 D738:D739 AW688:XFD739 AW649:XFD678 E651:AH678 AW411:XFD461 AW337:XFD409 D339:D455 AW105:XFD120 E192:AH206 E191:K191 AW46:XFD92 B466:C466 B27:C27 B28:B32 B527:B528 B650:C663 B608:C609 B556:C556 B679:C679 B336 B537:C541 B469:B486 B496:B522 B596:B607 B664:B668 C1:C11 B1:B26 D501:D521 D527:AH528 D650:D668 B337:D338 B795:AH1048576 B688:D697 B680:D686 B576:C595 B566:C574 B468:D468 B523:D523 B130:AH131 B669:D678 D462:D463 AW542:XFD570 D7:D62 B33:C62 B122:D124 B339:C460 B461:B467 B65:AH120 B126:AH128 B188:AH190 E337:AH455 B487:AH495 B524:AH526 D464:AH466 B529:AH536 B557:AH565 B649:AH649 E682:AH682 B687:AH687 B698:AH698 E784:AH784 B542:AH555 E8:AH62 D566:D576 F5:K5 B134:AH179 B319:AH326 AW319:XFD325 AW329:XFD335 B329:C335 D329:AH336 B627:C631 AW627:XFD631 D577:AH646 B638:C642 AW638:XFD642 B699:D737 B767:C789 AW122:XFD314 B126:D314 E208:AH314 B738:C753 AW741:XFD754 D741:D754 D767:D792 AW767:XFD788">
    <cfRule type="expression" dxfId="3369" priority="1185">
      <formula>ISNA(B1)</formula>
    </cfRule>
  </conditionalFormatting>
  <conditionalFormatting sqref="D70">
    <cfRule type="cellIs" dxfId="3368" priority="1183" operator="equal">
      <formula>"nok"</formula>
    </cfRule>
    <cfRule type="cellIs" dxfId="3367" priority="1184" operator="equal">
      <formula>"ok"</formula>
    </cfRule>
  </conditionalFormatting>
  <conditionalFormatting sqref="D71">
    <cfRule type="cellIs" dxfId="3366" priority="1181" operator="equal">
      <formula>"nok"</formula>
    </cfRule>
    <cfRule type="cellIs" dxfId="3365" priority="1182" operator="equal">
      <formula>"ok"</formula>
    </cfRule>
  </conditionalFormatting>
  <conditionalFormatting sqref="E581:AH582">
    <cfRule type="cellIs" dxfId="3364" priority="1179" operator="equal">
      <formula>"nok"</formula>
    </cfRule>
    <cfRule type="cellIs" dxfId="3363" priority="1180" operator="equal">
      <formula>"ok"</formula>
    </cfRule>
  </conditionalFormatting>
  <conditionalFormatting sqref="D11">
    <cfRule type="cellIs" dxfId="3362" priority="1177" operator="equal">
      <formula>"nok"</formula>
    </cfRule>
    <cfRule type="cellIs" dxfId="3361" priority="1178" operator="equal">
      <formula>"ok"</formula>
    </cfRule>
  </conditionalFormatting>
  <conditionalFormatting sqref="AW545:XFD546">
    <cfRule type="cellIs" dxfId="3360" priority="1175" operator="equal">
      <formula>"nok"</formula>
    </cfRule>
    <cfRule type="cellIs" dxfId="3359" priority="1176" operator="equal">
      <formula>"ok"</formula>
    </cfRule>
  </conditionalFormatting>
  <conditionalFormatting sqref="E545:AH547">
    <cfRule type="cellIs" dxfId="3358" priority="1173" operator="equal">
      <formula>"nok"</formula>
    </cfRule>
    <cfRule type="cellIs" dxfId="3357" priority="1174" operator="equal">
      <formula>"ok"</formula>
    </cfRule>
  </conditionalFormatting>
  <conditionalFormatting sqref="AW785:XFD787">
    <cfRule type="cellIs" dxfId="3356" priority="1171" operator="equal">
      <formula>"nok"</formula>
    </cfRule>
    <cfRule type="cellIs" dxfId="3355" priority="1172" operator="equal">
      <formula>"ok"</formula>
    </cfRule>
  </conditionalFormatting>
  <conditionalFormatting sqref="E785:AH787">
    <cfRule type="expression" dxfId="3354" priority="1170">
      <formula>ISNA(E785)</formula>
    </cfRule>
  </conditionalFormatting>
  <conditionalFormatting sqref="D122:D124 AW33:XFD36">
    <cfRule type="cellIs" dxfId="3353" priority="1168" operator="equal">
      <formula>"nok"</formula>
    </cfRule>
    <cfRule type="cellIs" dxfId="3352" priority="1169" operator="equal">
      <formula>"ok"</formula>
    </cfRule>
  </conditionalFormatting>
  <conditionalFormatting sqref="D122:D124">
    <cfRule type="expression" dxfId="3351" priority="1167">
      <formula>ISNA(D122)</formula>
    </cfRule>
  </conditionalFormatting>
  <conditionalFormatting sqref="AW643:XFD646 B643:C646">
    <cfRule type="cellIs" dxfId="3350" priority="1165" operator="equal">
      <formula>"nok"</formula>
    </cfRule>
    <cfRule type="cellIs" dxfId="3349" priority="1166" operator="equal">
      <formula>"ok"</formula>
    </cfRule>
  </conditionalFormatting>
  <conditionalFormatting sqref="B643:C646 AW643:XFD646">
    <cfRule type="expression" dxfId="3348" priority="1164">
      <formula>ISNA(B643)</formula>
    </cfRule>
  </conditionalFormatting>
  <conditionalFormatting sqref="AW632:XFD637 B632:C637">
    <cfRule type="cellIs" dxfId="3347" priority="1159" operator="equal">
      <formula>"nok"</formula>
    </cfRule>
    <cfRule type="cellIs" dxfId="3346" priority="1160" operator="equal">
      <formula>"ok"</formula>
    </cfRule>
  </conditionalFormatting>
  <conditionalFormatting sqref="B632:C637 AW632:XFD637">
    <cfRule type="expression" dxfId="3345" priority="1158">
      <formula>ISNA(B632)</formula>
    </cfRule>
  </conditionalFormatting>
  <conditionalFormatting sqref="AW621:XFD626 B621:C626">
    <cfRule type="cellIs" dxfId="3344" priority="1153" operator="equal">
      <formula>"nok"</formula>
    </cfRule>
    <cfRule type="cellIs" dxfId="3343" priority="1154" operator="equal">
      <formula>"ok"</formula>
    </cfRule>
  </conditionalFormatting>
  <conditionalFormatting sqref="B621:C626 AW621:XFD626">
    <cfRule type="expression" dxfId="3342" priority="1152">
      <formula>ISNA(B621)</formula>
    </cfRule>
  </conditionalFormatting>
  <conditionalFormatting sqref="AW615:XFD620 B615:C620">
    <cfRule type="cellIs" dxfId="3341" priority="1150" operator="equal">
      <formula>"nok"</formula>
    </cfRule>
    <cfRule type="cellIs" dxfId="3340" priority="1151" operator="equal">
      <formula>"ok"</formula>
    </cfRule>
  </conditionalFormatting>
  <conditionalFormatting sqref="B615:C620 AW615:XFD620">
    <cfRule type="expression" dxfId="3339" priority="1149">
      <formula>ISNA(B615)</formula>
    </cfRule>
  </conditionalFormatting>
  <conditionalFormatting sqref="AW609:XFD614 B610:C614">
    <cfRule type="cellIs" dxfId="3338" priority="1147" operator="equal">
      <formula>"nok"</formula>
    </cfRule>
    <cfRule type="cellIs" dxfId="3337" priority="1148" operator="equal">
      <formula>"ok"</formula>
    </cfRule>
  </conditionalFormatting>
  <conditionalFormatting sqref="B610:C614 AW609:XFD614">
    <cfRule type="expression" dxfId="3336" priority="1146">
      <formula>ISNA(B609)</formula>
    </cfRule>
  </conditionalFormatting>
  <conditionalFormatting sqref="AW456:XFD461 D456:D461 AW463:XFD463 E456:AH456">
    <cfRule type="cellIs" dxfId="3335" priority="1144" operator="equal">
      <formula>"nok"</formula>
    </cfRule>
    <cfRule type="cellIs" dxfId="3334" priority="1145" operator="equal">
      <formula>"ok"</formula>
    </cfRule>
  </conditionalFormatting>
  <conditionalFormatting sqref="D456:D461 E456:AH456">
    <cfRule type="expression" dxfId="3333" priority="1143">
      <formula>ISNA(D456)</formula>
    </cfRule>
  </conditionalFormatting>
  <conditionalFormatting sqref="AW554:XFD554">
    <cfRule type="cellIs" dxfId="3332" priority="1141" operator="equal">
      <formula>"nok"</formula>
    </cfRule>
    <cfRule type="cellIs" dxfId="3331" priority="1142" operator="equal">
      <formula>"ok"</formula>
    </cfRule>
  </conditionalFormatting>
  <conditionalFormatting sqref="AW556:XFD556 D556">
    <cfRule type="cellIs" dxfId="3330" priority="1139" operator="equal">
      <formula>"nok"</formula>
    </cfRule>
    <cfRule type="cellIs" dxfId="3329" priority="1140" operator="equal">
      <formula>"ok"</formula>
    </cfRule>
  </conditionalFormatting>
  <conditionalFormatting sqref="D556:AH556">
    <cfRule type="expression" dxfId="3328" priority="1138">
      <formula>ISNA(D556)</formula>
    </cfRule>
  </conditionalFormatting>
  <conditionalFormatting sqref="AW679:XFD679 D679:AH679">
    <cfRule type="cellIs" dxfId="3327" priority="1136" operator="equal">
      <formula>"nok"</formula>
    </cfRule>
    <cfRule type="cellIs" dxfId="3326" priority="1137" operator="equal">
      <formula>"ok"</formula>
    </cfRule>
  </conditionalFormatting>
  <conditionalFormatting sqref="AW679:XFD679 D679:AH679">
    <cfRule type="expression" dxfId="3325" priority="1135">
      <formula>ISNA(D679)</formula>
    </cfRule>
  </conditionalFormatting>
  <conditionalFormatting sqref="E564:AH564 D552:AH553">
    <cfRule type="cellIs" dxfId="3324" priority="1132" operator="equal">
      <formula>"nok"</formula>
    </cfRule>
    <cfRule type="cellIs" dxfId="3323" priority="1133" operator="equal">
      <formula>"ok"</formula>
    </cfRule>
  </conditionalFormatting>
  <conditionalFormatting sqref="AW552:XFD553">
    <cfRule type="cellIs" dxfId="3322" priority="1130" operator="equal">
      <formula>"nok"</formula>
    </cfRule>
    <cfRule type="cellIs" dxfId="3321" priority="1131" operator="equal">
      <formula>"ok"</formula>
    </cfRule>
  </conditionalFormatting>
  <conditionalFormatting sqref="AW564:XFD564">
    <cfRule type="cellIs" dxfId="3320" priority="1128" operator="equal">
      <formula>"nok"</formula>
    </cfRule>
    <cfRule type="cellIs" dxfId="3319" priority="1129" operator="equal">
      <formula>"ok"</formula>
    </cfRule>
  </conditionalFormatting>
  <conditionalFormatting sqref="AW574:XFD574">
    <cfRule type="cellIs" dxfId="3318" priority="1126" operator="equal">
      <formula>"nok"</formula>
    </cfRule>
    <cfRule type="cellIs" dxfId="3317" priority="1127" operator="equal">
      <formula>"ok"</formula>
    </cfRule>
  </conditionalFormatting>
  <conditionalFormatting sqref="AW569:XFD569">
    <cfRule type="cellIs" dxfId="3316" priority="1124" operator="equal">
      <formula>"nok"</formula>
    </cfRule>
    <cfRule type="cellIs" dxfId="3315" priority="1125" operator="equal">
      <formula>"ok"</formula>
    </cfRule>
  </conditionalFormatting>
  <conditionalFormatting sqref="AW570:XFD570">
    <cfRule type="cellIs" dxfId="3314" priority="1122" operator="equal">
      <formula>"nok"</formula>
    </cfRule>
    <cfRule type="cellIs" dxfId="3313" priority="1123" operator="equal">
      <formula>"ok"</formula>
    </cfRule>
  </conditionalFormatting>
  <conditionalFormatting sqref="AW567:XFD567">
    <cfRule type="cellIs" dxfId="3312" priority="1120" operator="equal">
      <formula>"nok"</formula>
    </cfRule>
    <cfRule type="cellIs" dxfId="3311" priority="1121" operator="equal">
      <formula>"ok"</formula>
    </cfRule>
  </conditionalFormatting>
  <conditionalFormatting sqref="AW568:XFD568">
    <cfRule type="cellIs" dxfId="3310" priority="1118" operator="equal">
      <formula>"nok"</formula>
    </cfRule>
    <cfRule type="cellIs" dxfId="3309" priority="1119" operator="equal">
      <formula>"ok"</formula>
    </cfRule>
  </conditionalFormatting>
  <conditionalFormatting sqref="AW565:XFD565">
    <cfRule type="cellIs" dxfId="3308" priority="1116" operator="equal">
      <formula>"nok"</formula>
    </cfRule>
    <cfRule type="cellIs" dxfId="3307" priority="1117" operator="equal">
      <formula>"ok"</formula>
    </cfRule>
  </conditionalFormatting>
  <conditionalFormatting sqref="AW566:XFD566">
    <cfRule type="cellIs" dxfId="3306" priority="1114" operator="equal">
      <formula>"nok"</formula>
    </cfRule>
    <cfRule type="cellIs" dxfId="3305" priority="1115" operator="equal">
      <formula>"ok"</formula>
    </cfRule>
  </conditionalFormatting>
  <conditionalFormatting sqref="D577:AH577">
    <cfRule type="cellIs" dxfId="3304" priority="1112" operator="equal">
      <formula>"nok"</formula>
    </cfRule>
    <cfRule type="cellIs" dxfId="3303" priority="1113" operator="equal">
      <formula>"ok"</formula>
    </cfRule>
  </conditionalFormatting>
  <conditionalFormatting sqref="AW577:XFD577">
    <cfRule type="cellIs" dxfId="3302" priority="1110" operator="equal">
      <formula>"nok"</formula>
    </cfRule>
    <cfRule type="cellIs" dxfId="3301" priority="1111" operator="equal">
      <formula>"ok"</formula>
    </cfRule>
  </conditionalFormatting>
  <conditionalFormatting sqref="AW788:XFD788">
    <cfRule type="cellIs" dxfId="3300" priority="1108" operator="equal">
      <formula>"nok"</formula>
    </cfRule>
    <cfRule type="cellIs" dxfId="3299" priority="1109" operator="equal">
      <formula>"ok"</formula>
    </cfRule>
  </conditionalFormatting>
  <conditionalFormatting sqref="AW738:XFD739 E738:AH739">
    <cfRule type="cellIs" dxfId="3298" priority="1106" operator="equal">
      <formula>"nok"</formula>
    </cfRule>
    <cfRule type="cellIs" dxfId="3297" priority="1107" operator="equal">
      <formula>"ok"</formula>
    </cfRule>
  </conditionalFormatting>
  <conditionalFormatting sqref="E738:AH739">
    <cfRule type="expression" dxfId="3296" priority="1105">
      <formula>ISNA(E738)</formula>
    </cfRule>
  </conditionalFormatting>
  <conditionalFormatting sqref="AW738:XFD739">
    <cfRule type="cellIs" dxfId="3295" priority="1103" operator="equal">
      <formula>"nok"</formula>
    </cfRule>
    <cfRule type="cellIs" dxfId="3294" priority="1104" operator="equal">
      <formula>"ok"</formula>
    </cfRule>
  </conditionalFormatting>
  <conditionalFormatting sqref="E738:AH739">
    <cfRule type="cellIs" dxfId="3293" priority="1101" operator="equal">
      <formula>"nok"</formula>
    </cfRule>
    <cfRule type="cellIs" dxfId="3292" priority="1102" operator="equal">
      <formula>"ok"</formula>
    </cfRule>
  </conditionalFormatting>
  <conditionalFormatting sqref="E292:AH314 E321:AH325">
    <cfRule type="cellIs" dxfId="3291" priority="1099" operator="equal">
      <formula>"nok"</formula>
    </cfRule>
    <cfRule type="cellIs" dxfId="3290" priority="1100" operator="equal">
      <formula>"ok"</formula>
    </cfRule>
  </conditionalFormatting>
  <conditionalFormatting sqref="E329:AH331">
    <cfRule type="cellIs" dxfId="3289" priority="1097" operator="equal">
      <formula>"nok"</formula>
    </cfRule>
    <cfRule type="cellIs" dxfId="3288" priority="1098" operator="equal">
      <formula>"ok"</formula>
    </cfRule>
  </conditionalFormatting>
  <conditionalFormatting sqref="E341:AH356">
    <cfRule type="cellIs" dxfId="3287" priority="1095" operator="equal">
      <formula>"nok"</formula>
    </cfRule>
    <cfRule type="cellIs" dxfId="3286" priority="1096" operator="equal">
      <formula>"ok"</formula>
    </cfRule>
  </conditionalFormatting>
  <conditionalFormatting sqref="E358:AH362">
    <cfRule type="cellIs" dxfId="3285" priority="1093" operator="equal">
      <formula>"nok"</formula>
    </cfRule>
    <cfRule type="cellIs" dxfId="3284" priority="1094" operator="equal">
      <formula>"ok"</formula>
    </cfRule>
  </conditionalFormatting>
  <conditionalFormatting sqref="E398:AH409 E411:AH418">
    <cfRule type="cellIs" dxfId="3283" priority="1091" operator="equal">
      <formula>"nok"</formula>
    </cfRule>
    <cfRule type="cellIs" dxfId="3282" priority="1092" operator="equal">
      <formula>"ok"</formula>
    </cfRule>
  </conditionalFormatting>
  <conditionalFormatting sqref="E421:E429">
    <cfRule type="cellIs" dxfId="3281" priority="1089" operator="equal">
      <formula>"nok"</formula>
    </cfRule>
    <cfRule type="cellIs" dxfId="3280" priority="1090" operator="equal">
      <formula>"ok"</formula>
    </cfRule>
  </conditionalFormatting>
  <conditionalFormatting sqref="E432:E440">
    <cfRule type="cellIs" dxfId="3279" priority="1087" operator="equal">
      <formula>"nok"</formula>
    </cfRule>
    <cfRule type="cellIs" dxfId="3278" priority="1088" operator="equal">
      <formula>"ok"</formula>
    </cfRule>
  </conditionalFormatting>
  <conditionalFormatting sqref="E443:E448">
    <cfRule type="cellIs" dxfId="3277" priority="1085" operator="equal">
      <formula>"nok"</formula>
    </cfRule>
    <cfRule type="cellIs" dxfId="3276" priority="1086" operator="equal">
      <formula>"ok"</formula>
    </cfRule>
  </conditionalFormatting>
  <conditionalFormatting sqref="E450:E454">
    <cfRule type="cellIs" dxfId="3275" priority="1083" operator="equal">
      <formula>"nok"</formula>
    </cfRule>
    <cfRule type="cellIs" dxfId="3274" priority="1084" operator="equal">
      <formula>"ok"</formula>
    </cfRule>
  </conditionalFormatting>
  <conditionalFormatting sqref="E457:AH461 E463:AH463">
    <cfRule type="expression" dxfId="3273" priority="1082">
      <formula>ISNA(E457)</formula>
    </cfRule>
  </conditionalFormatting>
  <conditionalFormatting sqref="E457:E461 E463">
    <cfRule type="cellIs" dxfId="3272" priority="1080" operator="equal">
      <formula>"nok"</formula>
    </cfRule>
    <cfRule type="cellIs" dxfId="3271" priority="1081" operator="equal">
      <formula>"ok"</formula>
    </cfRule>
  </conditionalFormatting>
  <conditionalFormatting sqref="E464:E465">
    <cfRule type="cellIs" dxfId="3270" priority="1078" operator="equal">
      <formula>"nok"</formula>
    </cfRule>
    <cfRule type="cellIs" dxfId="3269" priority="1079" operator="equal">
      <formula>"ok"</formula>
    </cfRule>
  </conditionalFormatting>
  <conditionalFormatting sqref="E496:AH513">
    <cfRule type="cellIs" dxfId="3268" priority="1076" operator="equal">
      <formula>"nok"</formula>
    </cfRule>
    <cfRule type="cellIs" dxfId="3267" priority="1077" operator="equal">
      <formula>"ok"</formula>
    </cfRule>
  </conditionalFormatting>
  <conditionalFormatting sqref="E544">
    <cfRule type="cellIs" dxfId="3266" priority="1074" operator="equal">
      <formula>"nok"</formula>
    </cfRule>
    <cfRule type="cellIs" dxfId="3265" priority="1075" operator="equal">
      <formula>"ok"</formula>
    </cfRule>
  </conditionalFormatting>
  <conditionalFormatting sqref="AW578:XFD578">
    <cfRule type="cellIs" dxfId="3264" priority="1072" operator="equal">
      <formula>"nok"</formula>
    </cfRule>
    <cfRule type="cellIs" dxfId="3263" priority="1073" operator="equal">
      <formula>"ok"</formula>
    </cfRule>
  </conditionalFormatting>
  <conditionalFormatting sqref="E578:AH578">
    <cfRule type="cellIs" dxfId="3262" priority="1070" operator="equal">
      <formula>"nok"</formula>
    </cfRule>
    <cfRule type="cellIs" dxfId="3261" priority="1071" operator="equal">
      <formula>"ok"</formula>
    </cfRule>
  </conditionalFormatting>
  <conditionalFormatting sqref="AW579:XFD579">
    <cfRule type="cellIs" dxfId="3260" priority="1068" operator="equal">
      <formula>"nok"</formula>
    </cfRule>
    <cfRule type="cellIs" dxfId="3259" priority="1069" operator="equal">
      <formula>"ok"</formula>
    </cfRule>
  </conditionalFormatting>
  <conditionalFormatting sqref="E579:AH579">
    <cfRule type="cellIs" dxfId="3258" priority="1066" operator="equal">
      <formula>"nok"</formula>
    </cfRule>
    <cfRule type="cellIs" dxfId="3257" priority="1067" operator="equal">
      <formula>"ok"</formula>
    </cfRule>
  </conditionalFormatting>
  <conditionalFormatting sqref="E788:AH788">
    <cfRule type="cellIs" dxfId="3256" priority="1064" operator="equal">
      <formula>"nok"</formula>
    </cfRule>
    <cfRule type="cellIs" dxfId="3255" priority="1065" operator="equal">
      <formula>"ok"</formula>
    </cfRule>
  </conditionalFormatting>
  <conditionalFormatting sqref="E788:AH788">
    <cfRule type="expression" dxfId="3254" priority="1063">
      <formula>ISNA(E788)</formula>
    </cfRule>
  </conditionalFormatting>
  <conditionalFormatting sqref="D557:AH557">
    <cfRule type="cellIs" dxfId="3253" priority="1061" operator="equal">
      <formula>"nok"</formula>
    </cfRule>
    <cfRule type="cellIs" dxfId="3252" priority="1062" operator="equal">
      <formula>"ok"</formula>
    </cfRule>
  </conditionalFormatting>
  <conditionalFormatting sqref="B557:C557">
    <cfRule type="cellIs" dxfId="3251" priority="1059" operator="equal">
      <formula>"nok"</formula>
    </cfRule>
    <cfRule type="cellIs" dxfId="3250" priority="1060" operator="equal">
      <formula>"ok"</formula>
    </cfRule>
  </conditionalFormatting>
  <conditionalFormatting sqref="AW555:XFD555">
    <cfRule type="cellIs" dxfId="3249" priority="1057" operator="equal">
      <formula>"nok"</formula>
    </cfRule>
    <cfRule type="cellIs" dxfId="3248" priority="1058" operator="equal">
      <formula>"ok"</formula>
    </cfRule>
  </conditionalFormatting>
  <conditionalFormatting sqref="E682:AH682">
    <cfRule type="cellIs" dxfId="3247" priority="1055" operator="equal">
      <formula>"nok"</formula>
    </cfRule>
    <cfRule type="cellIs" dxfId="3246" priority="1056" operator="equal">
      <formula>"ok"</formula>
    </cfRule>
  </conditionalFormatting>
  <conditionalFormatting sqref="E682:AH682">
    <cfRule type="expression" dxfId="3245" priority="1054">
      <formula>ISNA(E682)</formula>
    </cfRule>
  </conditionalFormatting>
  <conditionalFormatting sqref="E742:AH742">
    <cfRule type="cellIs" dxfId="3244" priority="1047" operator="equal">
      <formula>"nok"</formula>
    </cfRule>
    <cfRule type="cellIs" dxfId="3243" priority="1048" operator="equal">
      <formula>"ok"</formula>
    </cfRule>
  </conditionalFormatting>
  <conditionalFormatting sqref="AW753:XFD753 AW742:XFD742">
    <cfRule type="cellIs" dxfId="3242" priority="1045" operator="equal">
      <formula>"nok"</formula>
    </cfRule>
    <cfRule type="cellIs" dxfId="3241" priority="1046" operator="equal">
      <formula>"ok"</formula>
    </cfRule>
  </conditionalFormatting>
  <conditionalFormatting sqref="E753:AH753 E742:AH742">
    <cfRule type="expression" dxfId="3240" priority="1044">
      <formula>ISNA(E742)</formula>
    </cfRule>
  </conditionalFormatting>
  <conditionalFormatting sqref="AW752:XFD752">
    <cfRule type="cellIs" dxfId="3239" priority="1042" operator="equal">
      <formula>"nok"</formula>
    </cfRule>
    <cfRule type="cellIs" dxfId="3238" priority="1043" operator="equal">
      <formula>"ok"</formula>
    </cfRule>
  </conditionalFormatting>
  <conditionalFormatting sqref="E752:AH752">
    <cfRule type="expression" dxfId="3237" priority="1041">
      <formula>ISNA(E752)</formula>
    </cfRule>
  </conditionalFormatting>
  <conditionalFormatting sqref="AW751:XFD751">
    <cfRule type="cellIs" dxfId="3236" priority="1039" operator="equal">
      <formula>"nok"</formula>
    </cfRule>
    <cfRule type="cellIs" dxfId="3235" priority="1040" operator="equal">
      <formula>"ok"</formula>
    </cfRule>
  </conditionalFormatting>
  <conditionalFormatting sqref="E751:AH751">
    <cfRule type="expression" dxfId="3234" priority="1038">
      <formula>ISNA(E751)</formula>
    </cfRule>
  </conditionalFormatting>
  <conditionalFormatting sqref="AW750:XFD750">
    <cfRule type="cellIs" dxfId="3233" priority="1036" operator="equal">
      <formula>"nok"</formula>
    </cfRule>
    <cfRule type="cellIs" dxfId="3232" priority="1037" operator="equal">
      <formula>"ok"</formula>
    </cfRule>
  </conditionalFormatting>
  <conditionalFormatting sqref="E750:AH750">
    <cfRule type="expression" dxfId="3231" priority="1035">
      <formula>ISNA(E750)</formula>
    </cfRule>
  </conditionalFormatting>
  <conditionalFormatting sqref="AW749:XFD749">
    <cfRule type="cellIs" dxfId="3230" priority="1033" operator="equal">
      <formula>"nok"</formula>
    </cfRule>
    <cfRule type="cellIs" dxfId="3229" priority="1034" operator="equal">
      <formula>"ok"</formula>
    </cfRule>
  </conditionalFormatting>
  <conditionalFormatting sqref="E749:AH749">
    <cfRule type="expression" dxfId="3228" priority="1032">
      <formula>ISNA(E749)</formula>
    </cfRule>
  </conditionalFormatting>
  <conditionalFormatting sqref="AW748:XFD748">
    <cfRule type="cellIs" dxfId="3227" priority="1030" operator="equal">
      <formula>"nok"</formula>
    </cfRule>
    <cfRule type="cellIs" dxfId="3226" priority="1031" operator="equal">
      <formula>"ok"</formula>
    </cfRule>
  </conditionalFormatting>
  <conditionalFormatting sqref="E748:AH748">
    <cfRule type="expression" dxfId="3225" priority="1029">
      <formula>ISNA(E748)</formula>
    </cfRule>
  </conditionalFormatting>
  <conditionalFormatting sqref="AW744:XFD744">
    <cfRule type="cellIs" dxfId="3224" priority="1027" operator="equal">
      <formula>"nok"</formula>
    </cfRule>
    <cfRule type="cellIs" dxfId="3223" priority="1028" operator="equal">
      <formula>"ok"</formula>
    </cfRule>
  </conditionalFormatting>
  <conditionalFormatting sqref="E744:AH744">
    <cfRule type="expression" dxfId="3222" priority="1026">
      <formula>ISNA(E744)</formula>
    </cfRule>
  </conditionalFormatting>
  <conditionalFormatting sqref="AW743:XFD743">
    <cfRule type="cellIs" dxfId="3221" priority="1024" operator="equal">
      <formula>"nok"</formula>
    </cfRule>
    <cfRule type="cellIs" dxfId="3220" priority="1025" operator="equal">
      <formula>"ok"</formula>
    </cfRule>
  </conditionalFormatting>
  <conditionalFormatting sqref="E743:AH743">
    <cfRule type="expression" dxfId="3219" priority="1023">
      <formula>ISNA(E743)</formula>
    </cfRule>
  </conditionalFormatting>
  <conditionalFormatting sqref="AW747:XFD747">
    <cfRule type="cellIs" dxfId="3218" priority="1021" operator="equal">
      <formula>"nok"</formula>
    </cfRule>
    <cfRule type="cellIs" dxfId="3217" priority="1022" operator="equal">
      <formula>"ok"</formula>
    </cfRule>
  </conditionalFormatting>
  <conditionalFormatting sqref="E747:AH747">
    <cfRule type="expression" dxfId="3216" priority="1020">
      <formula>ISNA(E747)</formula>
    </cfRule>
  </conditionalFormatting>
  <conditionalFormatting sqref="AW746:XFD746">
    <cfRule type="cellIs" dxfId="3215" priority="1018" operator="equal">
      <formula>"nok"</formula>
    </cfRule>
    <cfRule type="cellIs" dxfId="3214" priority="1019" operator="equal">
      <formula>"ok"</formula>
    </cfRule>
  </conditionalFormatting>
  <conditionalFormatting sqref="E746:AH746">
    <cfRule type="expression" dxfId="3213" priority="1017">
      <formula>ISNA(E746)</formula>
    </cfRule>
  </conditionalFormatting>
  <conditionalFormatting sqref="AW745:XFD745">
    <cfRule type="cellIs" dxfId="3212" priority="1015" operator="equal">
      <formula>"nok"</formula>
    </cfRule>
    <cfRule type="cellIs" dxfId="3211" priority="1016" operator="equal">
      <formula>"ok"</formula>
    </cfRule>
  </conditionalFormatting>
  <conditionalFormatting sqref="E745:AH745">
    <cfRule type="expression" dxfId="3210" priority="1014">
      <formula>ISNA(E745)</formula>
    </cfRule>
  </conditionalFormatting>
  <conditionalFormatting sqref="C749">
    <cfRule type="cellIs" dxfId="3209" priority="1012" operator="equal">
      <formula>"nok"</formula>
    </cfRule>
    <cfRule type="cellIs" dxfId="3208" priority="1013" operator="equal">
      <formula>"ok"</formula>
    </cfRule>
  </conditionalFormatting>
  <conditionalFormatting sqref="C749">
    <cfRule type="expression" dxfId="3207" priority="1011">
      <formula>ISNA(C749)</formula>
    </cfRule>
  </conditionalFormatting>
  <conditionalFormatting sqref="C748">
    <cfRule type="cellIs" dxfId="3206" priority="1009" operator="equal">
      <formula>"nok"</formula>
    </cfRule>
    <cfRule type="cellIs" dxfId="3205" priority="1010" operator="equal">
      <formula>"ok"</formula>
    </cfRule>
  </conditionalFormatting>
  <conditionalFormatting sqref="C748">
    <cfRule type="expression" dxfId="3204" priority="1008">
      <formula>ISNA(C748)</formula>
    </cfRule>
  </conditionalFormatting>
  <conditionalFormatting sqref="C747">
    <cfRule type="cellIs" dxfId="3203" priority="1006" operator="equal">
      <formula>"nok"</formula>
    </cfRule>
    <cfRule type="cellIs" dxfId="3202" priority="1007" operator="equal">
      <formula>"ok"</formula>
    </cfRule>
  </conditionalFormatting>
  <conditionalFormatting sqref="C747">
    <cfRule type="expression" dxfId="3201" priority="1005">
      <formula>ISNA(C747)</formula>
    </cfRule>
  </conditionalFormatting>
  <conditionalFormatting sqref="C746">
    <cfRule type="cellIs" dxfId="3200" priority="1003" operator="equal">
      <formula>"nok"</formula>
    </cfRule>
    <cfRule type="cellIs" dxfId="3199" priority="1004" operator="equal">
      <formula>"ok"</formula>
    </cfRule>
  </conditionalFormatting>
  <conditionalFormatting sqref="C746">
    <cfRule type="expression" dxfId="3198" priority="1002">
      <formula>ISNA(C746)</formula>
    </cfRule>
  </conditionalFormatting>
  <conditionalFormatting sqref="C745">
    <cfRule type="cellIs" dxfId="3197" priority="1000" operator="equal">
      <formula>"nok"</formula>
    </cfRule>
    <cfRule type="cellIs" dxfId="3196" priority="1001" operator="equal">
      <formula>"ok"</formula>
    </cfRule>
  </conditionalFormatting>
  <conditionalFormatting sqref="C745">
    <cfRule type="expression" dxfId="3195" priority="999">
      <formula>ISNA(C745)</formula>
    </cfRule>
  </conditionalFormatting>
  <conditionalFormatting sqref="AW319:XFD320">
    <cfRule type="cellIs" dxfId="3194" priority="952" operator="equal">
      <formula>"nok"</formula>
    </cfRule>
    <cfRule type="cellIs" dxfId="3193" priority="953" operator="equal">
      <formula>"ok"</formula>
    </cfRule>
  </conditionalFormatting>
  <conditionalFormatting sqref="E319:AH320">
    <cfRule type="cellIs" dxfId="3192" priority="950" operator="equal">
      <formula>"nok"</formula>
    </cfRule>
    <cfRule type="cellIs" dxfId="3191" priority="951" operator="equal">
      <formula>"ok"</formula>
    </cfRule>
  </conditionalFormatting>
  <conditionalFormatting sqref="AW498:XFD498 D498">
    <cfRule type="cellIs" dxfId="3190" priority="948" operator="equal">
      <formula>"nok"</formula>
    </cfRule>
    <cfRule type="cellIs" dxfId="3189" priority="949" operator="equal">
      <formula>"ok"</formula>
    </cfRule>
  </conditionalFormatting>
  <conditionalFormatting sqref="D498">
    <cfRule type="expression" dxfId="3188" priority="947">
      <formula>ISNA(D498)</formula>
    </cfRule>
  </conditionalFormatting>
  <conditionalFormatting sqref="AW500:XFD500 D500">
    <cfRule type="cellIs" dxfId="3187" priority="945" operator="equal">
      <formula>"nok"</formula>
    </cfRule>
    <cfRule type="cellIs" dxfId="3186" priority="946" operator="equal">
      <formula>"ok"</formula>
    </cfRule>
  </conditionalFormatting>
  <conditionalFormatting sqref="D500">
    <cfRule type="expression" dxfId="3185" priority="944">
      <formula>ISNA(D500)</formula>
    </cfRule>
  </conditionalFormatting>
  <conditionalFormatting sqref="AW687:XFD687">
    <cfRule type="cellIs" dxfId="3184" priority="942" operator="equal">
      <formula>"nok"</formula>
    </cfRule>
    <cfRule type="cellIs" dxfId="3183" priority="943" operator="equal">
      <formula>"ok"</formula>
    </cfRule>
  </conditionalFormatting>
  <conditionalFormatting sqref="AW687:XFD687">
    <cfRule type="expression" dxfId="3182" priority="941">
      <formula>ISNA(AW687)</formula>
    </cfRule>
  </conditionalFormatting>
  <conditionalFormatting sqref="E780:AH780">
    <cfRule type="cellIs" dxfId="3181" priority="939" operator="equal">
      <formula>"nok"</formula>
    </cfRule>
    <cfRule type="cellIs" dxfId="3180" priority="940" operator="equal">
      <formula>"ok"</formula>
    </cfRule>
  </conditionalFormatting>
  <conditionalFormatting sqref="AW780:XFD780">
    <cfRule type="cellIs" dxfId="3179" priority="937" operator="equal">
      <formula>"nok"</formula>
    </cfRule>
    <cfRule type="cellIs" dxfId="3178" priority="938" operator="equal">
      <formula>"ok"</formula>
    </cfRule>
  </conditionalFormatting>
  <conditionalFormatting sqref="E780:AH780">
    <cfRule type="expression" dxfId="3177" priority="936">
      <formula>ISNA(E780)</formula>
    </cfRule>
  </conditionalFormatting>
  <conditionalFormatting sqref="AW783:XFD783">
    <cfRule type="cellIs" dxfId="3176" priority="934" operator="equal">
      <formula>"nok"</formula>
    </cfRule>
    <cfRule type="cellIs" dxfId="3175" priority="935" operator="equal">
      <formula>"ok"</formula>
    </cfRule>
  </conditionalFormatting>
  <conditionalFormatting sqref="AW781:XFD782">
    <cfRule type="cellIs" dxfId="3174" priority="932" operator="equal">
      <formula>"nok"</formula>
    </cfRule>
    <cfRule type="cellIs" dxfId="3173" priority="933" operator="equal">
      <formula>"ok"</formula>
    </cfRule>
  </conditionalFormatting>
  <conditionalFormatting sqref="E781:AH782">
    <cfRule type="expression" dxfId="3172" priority="931">
      <formula>ISNA(E781)</formula>
    </cfRule>
  </conditionalFormatting>
  <conditionalFormatting sqref="E783:AH783">
    <cfRule type="expression" dxfId="3171" priority="930">
      <formula>ISNA(E783)</formula>
    </cfRule>
  </conditionalFormatting>
  <conditionalFormatting sqref="AW680:XFD681 F681:AH681 E680:AH680">
    <cfRule type="cellIs" dxfId="3170" priority="928" operator="equal">
      <formula>"nok"</formula>
    </cfRule>
    <cfRule type="cellIs" dxfId="3169" priority="929" operator="equal">
      <formula>"ok"</formula>
    </cfRule>
  </conditionalFormatting>
  <conditionalFormatting sqref="F681:AH681 E680:AH680">
    <cfRule type="expression" dxfId="3168" priority="927">
      <formula>ISNA(E680)</formula>
    </cfRule>
  </conditionalFormatting>
  <conditionalFormatting sqref="AW722:XFD723">
    <cfRule type="cellIs" dxfId="3167" priority="925" operator="equal">
      <formula>"nok"</formula>
    </cfRule>
    <cfRule type="cellIs" dxfId="3166" priority="926" operator="equal">
      <formula>"ok"</formula>
    </cfRule>
  </conditionalFormatting>
  <conditionalFormatting sqref="E681">
    <cfRule type="cellIs" dxfId="3165" priority="921" operator="equal">
      <formula>"nok"</formula>
    </cfRule>
    <cfRule type="cellIs" dxfId="3164" priority="922" operator="equal">
      <formula>"ok"</formula>
    </cfRule>
  </conditionalFormatting>
  <conditionalFormatting sqref="AW698:XFD698">
    <cfRule type="cellIs" dxfId="3163" priority="923" operator="equal">
      <formula>"nok"</formula>
    </cfRule>
    <cfRule type="cellIs" dxfId="3162" priority="924" operator="equal">
      <formula>"ok"</formula>
    </cfRule>
  </conditionalFormatting>
  <conditionalFormatting sqref="E681">
    <cfRule type="expression" dxfId="3161" priority="920">
      <formula>ISNA(E681)</formula>
    </cfRule>
  </conditionalFormatting>
  <conditionalFormatting sqref="F683:AH686">
    <cfRule type="cellIs" dxfId="3160" priority="918" operator="equal">
      <formula>"nok"</formula>
    </cfRule>
    <cfRule type="cellIs" dxfId="3159" priority="919" operator="equal">
      <formula>"ok"</formula>
    </cfRule>
  </conditionalFormatting>
  <conditionalFormatting sqref="F683:AH686">
    <cfRule type="expression" dxfId="3158" priority="917">
      <formula>ISNA(F683)</formula>
    </cfRule>
  </conditionalFormatting>
  <conditionalFormatting sqref="E683:E686">
    <cfRule type="cellIs" dxfId="3157" priority="915" operator="equal">
      <formula>"nok"</formula>
    </cfRule>
    <cfRule type="cellIs" dxfId="3156" priority="916" operator="equal">
      <formula>"ok"</formula>
    </cfRule>
  </conditionalFormatting>
  <conditionalFormatting sqref="E683:E686">
    <cfRule type="expression" dxfId="3155" priority="914">
      <formula>ISNA(E683)</formula>
    </cfRule>
  </conditionalFormatting>
  <conditionalFormatting sqref="F688:AH697">
    <cfRule type="cellIs" dxfId="3154" priority="912" operator="equal">
      <formula>"nok"</formula>
    </cfRule>
    <cfRule type="cellIs" dxfId="3153" priority="913" operator="equal">
      <formula>"ok"</formula>
    </cfRule>
  </conditionalFormatting>
  <conditionalFormatting sqref="F688:AH697">
    <cfRule type="expression" dxfId="3152" priority="911">
      <formula>ISNA(F688)</formula>
    </cfRule>
  </conditionalFormatting>
  <conditionalFormatting sqref="E688:E697">
    <cfRule type="cellIs" dxfId="3151" priority="909" operator="equal">
      <formula>"nok"</formula>
    </cfRule>
    <cfRule type="cellIs" dxfId="3150" priority="910" operator="equal">
      <formula>"ok"</formula>
    </cfRule>
  </conditionalFormatting>
  <conditionalFormatting sqref="E688:E697">
    <cfRule type="expression" dxfId="3149" priority="908">
      <formula>ISNA(E688)</formula>
    </cfRule>
  </conditionalFormatting>
  <conditionalFormatting sqref="F699:AH737">
    <cfRule type="cellIs" dxfId="3148" priority="906" operator="equal">
      <formula>"nok"</formula>
    </cfRule>
    <cfRule type="cellIs" dxfId="3147" priority="907" operator="equal">
      <formula>"ok"</formula>
    </cfRule>
  </conditionalFormatting>
  <conditionalFormatting sqref="F699:AH737">
    <cfRule type="expression" dxfId="3146" priority="905">
      <formula>ISNA(F699)</formula>
    </cfRule>
  </conditionalFormatting>
  <conditionalFormatting sqref="E699:E737">
    <cfRule type="cellIs" dxfId="3145" priority="903" operator="equal">
      <formula>"nok"</formula>
    </cfRule>
    <cfRule type="cellIs" dxfId="3144" priority="904" operator="equal">
      <formula>"ok"</formula>
    </cfRule>
  </conditionalFormatting>
  <conditionalFormatting sqref="E699:E737">
    <cfRule type="expression" dxfId="3143" priority="902">
      <formula>ISNA(E699)</formula>
    </cfRule>
  </conditionalFormatting>
  <conditionalFormatting sqref="E7:AH7">
    <cfRule type="expression" dxfId="3142" priority="901">
      <formula>ISNA(E7)</formula>
    </cfRule>
  </conditionalFormatting>
  <conditionalFormatting sqref="AW326:XFD326">
    <cfRule type="cellIs" dxfId="3141" priority="899" operator="equal">
      <formula>"nok"</formula>
    </cfRule>
    <cfRule type="cellIs" dxfId="3140" priority="900" operator="equal">
      <formula>"ok"</formula>
    </cfRule>
  </conditionalFormatting>
  <conditionalFormatting sqref="AW326:XFD326">
    <cfRule type="expression" dxfId="3139" priority="898">
      <formula>ISNA(AW326)</formula>
    </cfRule>
  </conditionalFormatting>
  <conditionalFormatting sqref="E326:AH326">
    <cfRule type="cellIs" dxfId="3138" priority="896" operator="equal">
      <formula>"nok"</formula>
    </cfRule>
    <cfRule type="cellIs" dxfId="3137" priority="897" operator="equal">
      <formula>"ok"</formula>
    </cfRule>
  </conditionalFormatting>
  <conditionalFormatting sqref="C122">
    <cfRule type="cellIs" dxfId="3136" priority="894" operator="equal">
      <formula>"nok"</formula>
    </cfRule>
    <cfRule type="cellIs" dxfId="3135" priority="895" operator="equal">
      <formula>"ok"</formula>
    </cfRule>
  </conditionalFormatting>
  <conditionalFormatting sqref="C122">
    <cfRule type="expression" dxfId="3134" priority="893">
      <formula>ISNA(C122)</formula>
    </cfRule>
  </conditionalFormatting>
  <conditionalFormatting sqref="C123">
    <cfRule type="cellIs" dxfId="3133" priority="891" operator="equal">
      <formula>"nok"</formula>
    </cfRule>
    <cfRule type="cellIs" dxfId="3132" priority="892" operator="equal">
      <formula>"ok"</formula>
    </cfRule>
  </conditionalFormatting>
  <conditionalFormatting sqref="C123">
    <cfRule type="expression" dxfId="3131" priority="890">
      <formula>ISNA(C123)</formula>
    </cfRule>
  </conditionalFormatting>
  <conditionalFormatting sqref="C122:C124">
    <cfRule type="cellIs" dxfId="3130" priority="888" operator="equal">
      <formula>"nok"</formula>
    </cfRule>
    <cfRule type="cellIs" dxfId="3129" priority="889" operator="equal">
      <formula>"ok"</formula>
    </cfRule>
  </conditionalFormatting>
  <conditionalFormatting sqref="C122:C124">
    <cfRule type="expression" dxfId="3128" priority="887">
      <formula>ISNA(C122)</formula>
    </cfRule>
  </conditionalFormatting>
  <conditionalFormatting sqref="L1:M2">
    <cfRule type="expression" dxfId="3127" priority="886">
      <formula>ISNA(L1)</formula>
    </cfRule>
  </conditionalFormatting>
  <conditionalFormatting sqref="AW398:XFD410 B400:B418">
    <cfRule type="cellIs" dxfId="3126" priority="884" operator="equal">
      <formula>"nok"</formula>
    </cfRule>
    <cfRule type="cellIs" dxfId="3125" priority="885" operator="equal">
      <formula>"ok"</formula>
    </cfRule>
  </conditionalFormatting>
  <conditionalFormatting sqref="AW398:XFD410">
    <cfRule type="expression" dxfId="3124" priority="883">
      <formula>ISNA(AW398)</formula>
    </cfRule>
  </conditionalFormatting>
  <conditionalFormatting sqref="E398:AH410">
    <cfRule type="cellIs" dxfId="3123" priority="881" operator="equal">
      <formula>"nok"</formula>
    </cfRule>
    <cfRule type="cellIs" dxfId="3122" priority="882" operator="equal">
      <formula>"ok"</formula>
    </cfRule>
  </conditionalFormatting>
  <conditionalFormatting sqref="E566:AH566">
    <cfRule type="expression" dxfId="3121" priority="858">
      <formula>ISNA(E566)</formula>
    </cfRule>
  </conditionalFormatting>
  <conditionalFormatting sqref="E567:AH567">
    <cfRule type="expression" dxfId="3120" priority="857">
      <formula>ISNA(E567)</formula>
    </cfRule>
  </conditionalFormatting>
  <conditionalFormatting sqref="E568:AH568">
    <cfRule type="expression" dxfId="3119" priority="856">
      <formula>ISNA(E568)</formula>
    </cfRule>
  </conditionalFormatting>
  <conditionalFormatting sqref="E569:AH569">
    <cfRule type="expression" dxfId="3118" priority="855">
      <formula>ISNA(E569)</formula>
    </cfRule>
  </conditionalFormatting>
  <conditionalFormatting sqref="E570:AH570">
    <cfRule type="expression" dxfId="3117" priority="854">
      <formula>ISNA(E570)</formula>
    </cfRule>
  </conditionalFormatting>
  <conditionalFormatting sqref="E574:AH574">
    <cfRule type="expression" dxfId="3116" priority="853">
      <formula>ISNA(E574)</formula>
    </cfRule>
  </conditionalFormatting>
  <conditionalFormatting sqref="AW457:XFD458">
    <cfRule type="expression" dxfId="3115" priority="846">
      <formula>ISNA(AW457)</formula>
    </cfRule>
  </conditionalFormatting>
  <conditionalFormatting sqref="AW457:XFD458">
    <cfRule type="cellIs" dxfId="3114" priority="844" operator="equal">
      <formula>"nok"</formula>
    </cfRule>
    <cfRule type="cellIs" dxfId="3113" priority="845" operator="equal">
      <formula>"ok"</formula>
    </cfRule>
  </conditionalFormatting>
  <conditionalFormatting sqref="C464">
    <cfRule type="cellIs" dxfId="3112" priority="842" operator="equal">
      <formula>"nok"</formula>
    </cfRule>
    <cfRule type="cellIs" dxfId="3111" priority="843" operator="equal">
      <formula>"ok"</formula>
    </cfRule>
  </conditionalFormatting>
  <conditionalFormatting sqref="C464">
    <cfRule type="expression" dxfId="3110" priority="841">
      <formula>ISNA(C464)</formula>
    </cfRule>
  </conditionalFormatting>
  <conditionalFormatting sqref="C465">
    <cfRule type="cellIs" dxfId="3109" priority="839" operator="equal">
      <formula>"nok"</formula>
    </cfRule>
    <cfRule type="cellIs" dxfId="3108" priority="840" operator="equal">
      <formula>"ok"</formula>
    </cfRule>
  </conditionalFormatting>
  <conditionalFormatting sqref="C465">
    <cfRule type="expression" dxfId="3107" priority="838">
      <formula>ISNA(C465)</formula>
    </cfRule>
  </conditionalFormatting>
  <conditionalFormatting sqref="C461">
    <cfRule type="cellIs" dxfId="3106" priority="836" operator="equal">
      <formula>"nok"</formula>
    </cfRule>
    <cfRule type="cellIs" dxfId="3105" priority="837" operator="equal">
      <formula>"ok"</formula>
    </cfRule>
  </conditionalFormatting>
  <conditionalFormatting sqref="C461">
    <cfRule type="expression" dxfId="3104" priority="835">
      <formula>ISNA(C461)</formula>
    </cfRule>
  </conditionalFormatting>
  <conditionalFormatting sqref="C463">
    <cfRule type="cellIs" dxfId="3103" priority="833" operator="equal">
      <formula>"nok"</formula>
    </cfRule>
    <cfRule type="cellIs" dxfId="3102" priority="834" operator="equal">
      <formula>"ok"</formula>
    </cfRule>
  </conditionalFormatting>
  <conditionalFormatting sqref="C463">
    <cfRule type="expression" dxfId="3101" priority="832">
      <formula>ISNA(C463)</formula>
    </cfRule>
  </conditionalFormatting>
  <conditionalFormatting sqref="AW462:XFD462">
    <cfRule type="expression" dxfId="3100" priority="831">
      <formula>ISNA(AW462)</formula>
    </cfRule>
  </conditionalFormatting>
  <conditionalFormatting sqref="AW462:XFD462">
    <cfRule type="cellIs" dxfId="3099" priority="829" operator="equal">
      <formula>"nok"</formula>
    </cfRule>
    <cfRule type="cellIs" dxfId="3098" priority="830" operator="equal">
      <formula>"ok"</formula>
    </cfRule>
  </conditionalFormatting>
  <conditionalFormatting sqref="E462:AH462">
    <cfRule type="expression" dxfId="3097" priority="828">
      <formula>ISNA(E462)</formula>
    </cfRule>
  </conditionalFormatting>
  <conditionalFormatting sqref="E462">
    <cfRule type="cellIs" dxfId="3096" priority="826" operator="equal">
      <formula>"nok"</formula>
    </cfRule>
    <cfRule type="cellIs" dxfId="3095" priority="827" operator="equal">
      <formula>"ok"</formula>
    </cfRule>
  </conditionalFormatting>
  <conditionalFormatting sqref="C462">
    <cfRule type="cellIs" dxfId="3094" priority="824" operator="equal">
      <formula>"nok"</formula>
    </cfRule>
    <cfRule type="cellIs" dxfId="3093" priority="825" operator="equal">
      <formula>"ok"</formula>
    </cfRule>
  </conditionalFormatting>
  <conditionalFormatting sqref="C462">
    <cfRule type="expression" dxfId="3092" priority="823">
      <formula>ISNA(C462)</formula>
    </cfRule>
  </conditionalFormatting>
  <conditionalFormatting sqref="E754:AH754">
    <cfRule type="cellIs" dxfId="3091" priority="821" operator="equal">
      <formula>"nok"</formula>
    </cfRule>
    <cfRule type="cellIs" dxfId="3090" priority="822" operator="equal">
      <formula>"ok"</formula>
    </cfRule>
  </conditionalFormatting>
  <conditionalFormatting sqref="AW754:XFD754 C754">
    <cfRule type="cellIs" dxfId="3089" priority="819" operator="equal">
      <formula>"nok"</formula>
    </cfRule>
    <cfRule type="cellIs" dxfId="3088" priority="820" operator="equal">
      <formula>"ok"</formula>
    </cfRule>
  </conditionalFormatting>
  <conditionalFormatting sqref="C754 E754:AH754">
    <cfRule type="expression" dxfId="3087" priority="818">
      <formula>ISNA(C754)</formula>
    </cfRule>
  </conditionalFormatting>
  <conditionalFormatting sqref="E767:AH767">
    <cfRule type="cellIs" dxfId="3086" priority="811" operator="equal">
      <formula>"nok"</formula>
    </cfRule>
    <cfRule type="cellIs" dxfId="3085" priority="812" operator="equal">
      <formula>"ok"</formula>
    </cfRule>
  </conditionalFormatting>
  <conditionalFormatting sqref="AW778:XFD778 AW767:XFD767">
    <cfRule type="cellIs" dxfId="3084" priority="809" operator="equal">
      <formula>"nok"</formula>
    </cfRule>
    <cfRule type="cellIs" dxfId="3083" priority="810" operator="equal">
      <formula>"ok"</formula>
    </cfRule>
  </conditionalFormatting>
  <conditionalFormatting sqref="E778:AH778 E767:AH767">
    <cfRule type="expression" dxfId="3082" priority="808">
      <formula>ISNA(E767)</formula>
    </cfRule>
  </conditionalFormatting>
  <conditionalFormatting sqref="AW777:XFD777">
    <cfRule type="cellIs" dxfId="3081" priority="806" operator="equal">
      <formula>"nok"</formula>
    </cfRule>
    <cfRule type="cellIs" dxfId="3080" priority="807" operator="equal">
      <formula>"ok"</formula>
    </cfRule>
  </conditionalFormatting>
  <conditionalFormatting sqref="E777:AH777">
    <cfRule type="expression" dxfId="3079" priority="805">
      <formula>ISNA(E777)</formula>
    </cfRule>
  </conditionalFormatting>
  <conditionalFormatting sqref="AW776:XFD776">
    <cfRule type="cellIs" dxfId="3078" priority="803" operator="equal">
      <formula>"nok"</formula>
    </cfRule>
    <cfRule type="cellIs" dxfId="3077" priority="804" operator="equal">
      <formula>"ok"</formula>
    </cfRule>
  </conditionalFormatting>
  <conditionalFormatting sqref="E776:AH776">
    <cfRule type="expression" dxfId="3076" priority="802">
      <formula>ISNA(E776)</formula>
    </cfRule>
  </conditionalFormatting>
  <conditionalFormatting sqref="AW775:XFD775">
    <cfRule type="cellIs" dxfId="3075" priority="800" operator="equal">
      <formula>"nok"</formula>
    </cfRule>
    <cfRule type="cellIs" dxfId="3074" priority="801" operator="equal">
      <formula>"ok"</formula>
    </cfRule>
  </conditionalFormatting>
  <conditionalFormatting sqref="E775:AH775">
    <cfRule type="expression" dxfId="3073" priority="799">
      <formula>ISNA(E775)</formula>
    </cfRule>
  </conditionalFormatting>
  <conditionalFormatting sqref="AW774:XFD774">
    <cfRule type="cellIs" dxfId="3072" priority="797" operator="equal">
      <formula>"nok"</formula>
    </cfRule>
    <cfRule type="cellIs" dxfId="3071" priority="798" operator="equal">
      <formula>"ok"</formula>
    </cfRule>
  </conditionalFormatting>
  <conditionalFormatting sqref="E774:AH774">
    <cfRule type="expression" dxfId="3070" priority="796">
      <formula>ISNA(E774)</formula>
    </cfRule>
  </conditionalFormatting>
  <conditionalFormatting sqref="AW773:XFD773">
    <cfRule type="cellIs" dxfId="3069" priority="794" operator="equal">
      <formula>"nok"</formula>
    </cfRule>
    <cfRule type="cellIs" dxfId="3068" priority="795" operator="equal">
      <formula>"ok"</formula>
    </cfRule>
  </conditionalFormatting>
  <conditionalFormatting sqref="E773:AH773">
    <cfRule type="expression" dxfId="3067" priority="793">
      <formula>ISNA(E773)</formula>
    </cfRule>
  </conditionalFormatting>
  <conditionalFormatting sqref="AW769:XFD769">
    <cfRule type="cellIs" dxfId="3066" priority="791" operator="equal">
      <formula>"nok"</formula>
    </cfRule>
    <cfRule type="cellIs" dxfId="3065" priority="792" operator="equal">
      <formula>"ok"</formula>
    </cfRule>
  </conditionalFormatting>
  <conditionalFormatting sqref="E769:AH769">
    <cfRule type="expression" dxfId="3064" priority="790">
      <formula>ISNA(E769)</formula>
    </cfRule>
  </conditionalFormatting>
  <conditionalFormatting sqref="AW768:XFD768">
    <cfRule type="cellIs" dxfId="3063" priority="788" operator="equal">
      <formula>"nok"</formula>
    </cfRule>
    <cfRule type="cellIs" dxfId="3062" priority="789" operator="equal">
      <formula>"ok"</formula>
    </cfRule>
  </conditionalFormatting>
  <conditionalFormatting sqref="E768:AH768">
    <cfRule type="expression" dxfId="3061" priority="787">
      <formula>ISNA(E768)</formula>
    </cfRule>
  </conditionalFormatting>
  <conditionalFormatting sqref="AW772:XFD772">
    <cfRule type="cellIs" dxfId="3060" priority="785" operator="equal">
      <formula>"nok"</formula>
    </cfRule>
    <cfRule type="cellIs" dxfId="3059" priority="786" operator="equal">
      <formula>"ok"</formula>
    </cfRule>
  </conditionalFormatting>
  <conditionalFormatting sqref="E772:AH772">
    <cfRule type="expression" dxfId="3058" priority="784">
      <formula>ISNA(E772)</formula>
    </cfRule>
  </conditionalFormatting>
  <conditionalFormatting sqref="AW771:XFD771">
    <cfRule type="cellIs" dxfId="3057" priority="782" operator="equal">
      <formula>"nok"</formula>
    </cfRule>
    <cfRule type="cellIs" dxfId="3056" priority="783" operator="equal">
      <formula>"ok"</formula>
    </cfRule>
  </conditionalFormatting>
  <conditionalFormatting sqref="E771:AH771">
    <cfRule type="expression" dxfId="3055" priority="781">
      <formula>ISNA(E771)</formula>
    </cfRule>
  </conditionalFormatting>
  <conditionalFormatting sqref="AW770:XFD770">
    <cfRule type="cellIs" dxfId="3054" priority="779" operator="equal">
      <formula>"nok"</formula>
    </cfRule>
    <cfRule type="cellIs" dxfId="3053" priority="780" operator="equal">
      <formula>"ok"</formula>
    </cfRule>
  </conditionalFormatting>
  <conditionalFormatting sqref="E770:AH770">
    <cfRule type="expression" dxfId="3052" priority="778">
      <formula>ISNA(E770)</formula>
    </cfRule>
  </conditionalFormatting>
  <conditionalFormatting sqref="C774">
    <cfRule type="cellIs" dxfId="3051" priority="776" operator="equal">
      <formula>"nok"</formula>
    </cfRule>
    <cfRule type="cellIs" dxfId="3050" priority="777" operator="equal">
      <formula>"ok"</formula>
    </cfRule>
  </conditionalFormatting>
  <conditionalFormatting sqref="C774">
    <cfRule type="expression" dxfId="3049" priority="775">
      <formula>ISNA(C774)</formula>
    </cfRule>
  </conditionalFormatting>
  <conditionalFormatting sqref="C773">
    <cfRule type="cellIs" dxfId="3048" priority="773" operator="equal">
      <formula>"nok"</formula>
    </cfRule>
    <cfRule type="cellIs" dxfId="3047" priority="774" operator="equal">
      <formula>"ok"</formula>
    </cfRule>
  </conditionalFormatting>
  <conditionalFormatting sqref="C773">
    <cfRule type="expression" dxfId="3046" priority="772">
      <formula>ISNA(C773)</formula>
    </cfRule>
  </conditionalFormatting>
  <conditionalFormatting sqref="C772">
    <cfRule type="cellIs" dxfId="3045" priority="770" operator="equal">
      <formula>"nok"</formula>
    </cfRule>
    <cfRule type="cellIs" dxfId="3044" priority="771" operator="equal">
      <formula>"ok"</formula>
    </cfRule>
  </conditionalFormatting>
  <conditionalFormatting sqref="C772">
    <cfRule type="expression" dxfId="3043" priority="769">
      <formula>ISNA(C772)</formula>
    </cfRule>
  </conditionalFormatting>
  <conditionalFormatting sqref="C771">
    <cfRule type="cellIs" dxfId="3042" priority="767" operator="equal">
      <formula>"nok"</formula>
    </cfRule>
    <cfRule type="cellIs" dxfId="3041" priority="768" operator="equal">
      <formula>"ok"</formula>
    </cfRule>
  </conditionalFormatting>
  <conditionalFormatting sqref="C771">
    <cfRule type="expression" dxfId="3040" priority="766">
      <formula>ISNA(C771)</formula>
    </cfRule>
  </conditionalFormatting>
  <conditionalFormatting sqref="C770">
    <cfRule type="cellIs" dxfId="3039" priority="764" operator="equal">
      <formula>"nok"</formula>
    </cfRule>
    <cfRule type="cellIs" dxfId="3038" priority="765" operator="equal">
      <formula>"ok"</formula>
    </cfRule>
  </conditionalFormatting>
  <conditionalFormatting sqref="C770">
    <cfRule type="expression" dxfId="3037" priority="763">
      <formula>ISNA(C770)</formula>
    </cfRule>
  </conditionalFormatting>
  <conditionalFormatting sqref="AW790:XFD791">
    <cfRule type="expression" dxfId="3036" priority="717">
      <formula>ISNA(AW790)</formula>
    </cfRule>
  </conditionalFormatting>
  <conditionalFormatting sqref="AW790:XFD791">
    <cfRule type="cellIs" dxfId="3035" priority="715" operator="equal">
      <formula>"nok"</formula>
    </cfRule>
    <cfRule type="cellIs" dxfId="3034" priority="716" operator="equal">
      <formula>"ok"</formula>
    </cfRule>
  </conditionalFormatting>
  <conditionalFormatting sqref="F790:AH790">
    <cfRule type="cellIs" dxfId="3033" priority="713" operator="equal">
      <formula>"nok"</formula>
    </cfRule>
    <cfRule type="cellIs" dxfId="3032" priority="714" operator="equal">
      <formula>"ok"</formula>
    </cfRule>
  </conditionalFormatting>
  <conditionalFormatting sqref="F790:AH790">
    <cfRule type="expression" dxfId="3031" priority="712">
      <formula>ISNA(F790)</formula>
    </cfRule>
  </conditionalFormatting>
  <conditionalFormatting sqref="C790">
    <cfRule type="cellIs" dxfId="3030" priority="710" operator="equal">
      <formula>"nok"</formula>
    </cfRule>
    <cfRule type="cellIs" dxfId="3029" priority="711" operator="equal">
      <formula>"ok"</formula>
    </cfRule>
  </conditionalFormatting>
  <conditionalFormatting sqref="C790">
    <cfRule type="expression" dxfId="3028" priority="709">
      <formula>ISNA(C790)</formula>
    </cfRule>
  </conditionalFormatting>
  <conditionalFormatting sqref="F790:AH790">
    <cfRule type="cellIs" dxfId="3027" priority="707" operator="equal">
      <formula>"nok"</formula>
    </cfRule>
    <cfRule type="cellIs" dxfId="3026" priority="708" operator="equal">
      <formula>"ok"</formula>
    </cfRule>
  </conditionalFormatting>
  <conditionalFormatting sqref="C791">
    <cfRule type="cellIs" dxfId="3025" priority="705" operator="equal">
      <formula>"nok"</formula>
    </cfRule>
    <cfRule type="cellIs" dxfId="3024" priority="706" operator="equal">
      <formula>"ok"</formula>
    </cfRule>
  </conditionalFormatting>
  <conditionalFormatting sqref="C791">
    <cfRule type="expression" dxfId="3023" priority="704">
      <formula>ISNA(C791)</formula>
    </cfRule>
  </conditionalFormatting>
  <conditionalFormatting sqref="E789:AH789">
    <cfRule type="cellIs" dxfId="3022" priority="702" operator="equal">
      <formula>"nok"</formula>
    </cfRule>
    <cfRule type="cellIs" dxfId="3021" priority="703" operator="equal">
      <formula>"ok"</formula>
    </cfRule>
  </conditionalFormatting>
  <conditionalFormatting sqref="AW789:XFD789 E789:AH789">
    <cfRule type="expression" dxfId="3020" priority="701">
      <formula>ISNA(E789)</formula>
    </cfRule>
  </conditionalFormatting>
  <conditionalFormatting sqref="AW789:XFD789 B790 B792">
    <cfRule type="cellIs" dxfId="3019" priority="699" operator="equal">
      <formula>"nok"</formula>
    </cfRule>
    <cfRule type="cellIs" dxfId="3018" priority="700" operator="equal">
      <formula>"ok"</formula>
    </cfRule>
  </conditionalFormatting>
  <conditionalFormatting sqref="B790 B792">
    <cfRule type="expression" dxfId="3017" priority="698">
      <formula>ISNA(B790)</formula>
    </cfRule>
  </conditionalFormatting>
  <conditionalFormatting sqref="E789:AH789">
    <cfRule type="cellIs" dxfId="3016" priority="696" operator="equal">
      <formula>"nok"</formula>
    </cfRule>
    <cfRule type="cellIs" dxfId="3015" priority="697" operator="equal">
      <formula>"ok"</formula>
    </cfRule>
  </conditionalFormatting>
  <conditionalFormatting sqref="AW792:XFD792">
    <cfRule type="expression" dxfId="3014" priority="695">
      <formula>ISNA(AW792)</formula>
    </cfRule>
  </conditionalFormatting>
  <conditionalFormatting sqref="AW792:XFD792">
    <cfRule type="cellIs" dxfId="3013" priority="693" operator="equal">
      <formula>"nok"</formula>
    </cfRule>
    <cfRule type="cellIs" dxfId="3012" priority="694" operator="equal">
      <formula>"ok"</formula>
    </cfRule>
  </conditionalFormatting>
  <conditionalFormatting sqref="F792:AH792">
    <cfRule type="cellIs" dxfId="3011" priority="691" operator="equal">
      <formula>"nok"</formula>
    </cfRule>
    <cfRule type="cellIs" dxfId="3010" priority="692" operator="equal">
      <formula>"ok"</formula>
    </cfRule>
  </conditionalFormatting>
  <conditionalFormatting sqref="F792:AH792">
    <cfRule type="expression" dxfId="3009" priority="690">
      <formula>ISNA(F792)</formula>
    </cfRule>
  </conditionalFormatting>
  <conditionalFormatting sqref="C792">
    <cfRule type="cellIs" dxfId="3008" priority="688" operator="equal">
      <formula>"nok"</formula>
    </cfRule>
    <cfRule type="cellIs" dxfId="3007" priority="689" operator="equal">
      <formula>"ok"</formula>
    </cfRule>
  </conditionalFormatting>
  <conditionalFormatting sqref="C792">
    <cfRule type="expression" dxfId="3006" priority="687">
      <formula>ISNA(C792)</formula>
    </cfRule>
  </conditionalFormatting>
  <conditionalFormatting sqref="F792:AH792">
    <cfRule type="cellIs" dxfId="3005" priority="685" operator="equal">
      <formula>"nok"</formula>
    </cfRule>
    <cfRule type="cellIs" dxfId="3004" priority="686" operator="equal">
      <formula>"ok"</formula>
    </cfRule>
  </conditionalFormatting>
  <conditionalFormatting sqref="F791:AH791">
    <cfRule type="cellIs" dxfId="3003" priority="683" operator="equal">
      <formula>"nok"</formula>
    </cfRule>
    <cfRule type="cellIs" dxfId="3002" priority="684" operator="equal">
      <formula>"ok"</formula>
    </cfRule>
  </conditionalFormatting>
  <conditionalFormatting sqref="F791:AH791">
    <cfRule type="expression" dxfId="3001" priority="682">
      <formula>ISNA(F791)</formula>
    </cfRule>
  </conditionalFormatting>
  <conditionalFormatting sqref="F791:AH791">
    <cfRule type="cellIs" dxfId="3000" priority="680" operator="equal">
      <formula>"nok"</formula>
    </cfRule>
    <cfRule type="cellIs" dxfId="2999" priority="681" operator="equal">
      <formula>"ok"</formula>
    </cfRule>
  </conditionalFormatting>
  <conditionalFormatting sqref="E790">
    <cfRule type="cellIs" dxfId="2998" priority="678" operator="equal">
      <formula>"nok"</formula>
    </cfRule>
    <cfRule type="cellIs" dxfId="2997" priority="679" operator="equal">
      <formula>"ok"</formula>
    </cfRule>
  </conditionalFormatting>
  <conditionalFormatting sqref="E790">
    <cfRule type="expression" dxfId="2996" priority="677">
      <formula>ISNA(E790)</formula>
    </cfRule>
  </conditionalFormatting>
  <conditionalFormatting sqref="E790">
    <cfRule type="cellIs" dxfId="2995" priority="675" operator="equal">
      <formula>"nok"</formula>
    </cfRule>
    <cfRule type="cellIs" dxfId="2994" priority="676" operator="equal">
      <formula>"ok"</formula>
    </cfRule>
  </conditionalFormatting>
  <conditionalFormatting sqref="E791">
    <cfRule type="cellIs" dxfId="2993" priority="673" operator="equal">
      <formula>"nok"</formula>
    </cfRule>
    <cfRule type="cellIs" dxfId="2992" priority="674" operator="equal">
      <formula>"ok"</formula>
    </cfRule>
  </conditionalFormatting>
  <conditionalFormatting sqref="E791">
    <cfRule type="expression" dxfId="2991" priority="672">
      <formula>ISNA(E791)</formula>
    </cfRule>
  </conditionalFormatting>
  <conditionalFormatting sqref="E791">
    <cfRule type="cellIs" dxfId="2990" priority="670" operator="equal">
      <formula>"nok"</formula>
    </cfRule>
    <cfRule type="cellIs" dxfId="2989" priority="671" operator="equal">
      <formula>"ok"</formula>
    </cfRule>
  </conditionalFormatting>
  <conditionalFormatting sqref="E792">
    <cfRule type="cellIs" dxfId="2988" priority="668" operator="equal">
      <formula>"nok"</formula>
    </cfRule>
    <cfRule type="cellIs" dxfId="2987" priority="669" operator="equal">
      <formula>"ok"</formula>
    </cfRule>
  </conditionalFormatting>
  <conditionalFormatting sqref="E792">
    <cfRule type="expression" dxfId="2986" priority="667">
      <formula>ISNA(E792)</formula>
    </cfRule>
  </conditionalFormatting>
  <conditionalFormatting sqref="E792">
    <cfRule type="cellIs" dxfId="2985" priority="665" operator="equal">
      <formula>"nok"</formula>
    </cfRule>
    <cfRule type="cellIs" dxfId="2984" priority="666" operator="equal">
      <formula>"ok"</formula>
    </cfRule>
  </conditionalFormatting>
  <conditionalFormatting sqref="D537:D540 AW537:XFD540">
    <cfRule type="cellIs" dxfId="2983" priority="660" operator="equal">
      <formula>"nok"</formula>
    </cfRule>
    <cfRule type="cellIs" dxfId="2982" priority="661" operator="equal">
      <formula>"ok"</formula>
    </cfRule>
  </conditionalFormatting>
  <conditionalFormatting sqref="AW537:XFD540 D537:D540">
    <cfRule type="expression" dxfId="2981" priority="659">
      <formula>ISNA(D537)</formula>
    </cfRule>
  </conditionalFormatting>
  <conditionalFormatting sqref="E537:AH540">
    <cfRule type="expression" dxfId="2980" priority="658">
      <formula>ISNA(E537)</formula>
    </cfRule>
  </conditionalFormatting>
  <conditionalFormatting sqref="E537:E540">
    <cfRule type="cellIs" dxfId="2979" priority="656" operator="equal">
      <formula>"nok"</formula>
    </cfRule>
    <cfRule type="cellIs" dxfId="2978" priority="657" operator="equal">
      <formula>"ok"</formula>
    </cfRule>
  </conditionalFormatting>
  <conditionalFormatting sqref="AW336:XFD336">
    <cfRule type="cellIs" dxfId="2977" priority="654" operator="equal">
      <formula>"nok"</formula>
    </cfRule>
    <cfRule type="cellIs" dxfId="2976" priority="655" operator="equal">
      <formula>"ok"</formula>
    </cfRule>
  </conditionalFormatting>
  <conditionalFormatting sqref="AW336:XFD336">
    <cfRule type="expression" dxfId="2975" priority="653">
      <formula>ISNA(AW336)</formula>
    </cfRule>
  </conditionalFormatting>
  <conditionalFormatting sqref="C336">
    <cfRule type="cellIs" dxfId="2974" priority="651" operator="equal">
      <formula>"nok"</formula>
    </cfRule>
    <cfRule type="cellIs" dxfId="2973" priority="652" operator="equal">
      <formula>"ok"</formula>
    </cfRule>
  </conditionalFormatting>
  <conditionalFormatting sqref="C336">
    <cfRule type="expression" dxfId="2972" priority="650">
      <formula>ISNA(C336)</formula>
    </cfRule>
  </conditionalFormatting>
  <conditionalFormatting sqref="AW576:XFD576">
    <cfRule type="expression" dxfId="2971" priority="619">
      <formula>ISNA(AW576)</formula>
    </cfRule>
  </conditionalFormatting>
  <conditionalFormatting sqref="AW576:XFD576">
    <cfRule type="cellIs" dxfId="2970" priority="617" operator="equal">
      <formula>"nok"</formula>
    </cfRule>
    <cfRule type="cellIs" dxfId="2969" priority="618" operator="equal">
      <formula>"ok"</formula>
    </cfRule>
  </conditionalFormatting>
  <conditionalFormatting sqref="E576:AH576">
    <cfRule type="expression" dxfId="2968" priority="616">
      <formula>ISNA(E576)</formula>
    </cfRule>
  </conditionalFormatting>
  <conditionalFormatting sqref="D541 AW541:XFD541">
    <cfRule type="cellIs" dxfId="2967" priority="614" operator="equal">
      <formula>"nok"</formula>
    </cfRule>
    <cfRule type="cellIs" dxfId="2966" priority="615" operator="equal">
      <formula>"ok"</formula>
    </cfRule>
  </conditionalFormatting>
  <conditionalFormatting sqref="AW541:XFD541 D541">
    <cfRule type="expression" dxfId="2965" priority="613">
      <formula>ISNA(D541)</formula>
    </cfRule>
  </conditionalFormatting>
  <conditionalFormatting sqref="E541:AH541">
    <cfRule type="expression" dxfId="2964" priority="612">
      <formula>ISNA(E541)</formula>
    </cfRule>
  </conditionalFormatting>
  <conditionalFormatting sqref="E541">
    <cfRule type="cellIs" dxfId="2963" priority="610" operator="equal">
      <formula>"nok"</formula>
    </cfRule>
    <cfRule type="cellIs" dxfId="2962" priority="611" operator="equal">
      <formula>"ok"</formula>
    </cfRule>
  </conditionalFormatting>
  <conditionalFormatting sqref="AW573:XFD573">
    <cfRule type="expression" dxfId="2961" priority="609">
      <formula>ISNA(AW573)</formula>
    </cfRule>
  </conditionalFormatting>
  <conditionalFormatting sqref="AW573:XFD573">
    <cfRule type="cellIs" dxfId="2960" priority="607" operator="equal">
      <formula>"nok"</formula>
    </cfRule>
    <cfRule type="cellIs" dxfId="2959" priority="608" operator="equal">
      <formula>"ok"</formula>
    </cfRule>
  </conditionalFormatting>
  <conditionalFormatting sqref="E573:AH573">
    <cfRule type="expression" dxfId="2958" priority="603">
      <formula>ISNA(E573)</formula>
    </cfRule>
  </conditionalFormatting>
  <conditionalFormatting sqref="AW572:XFD572">
    <cfRule type="expression" dxfId="2957" priority="596">
      <formula>ISNA(AW572)</formula>
    </cfRule>
  </conditionalFormatting>
  <conditionalFormatting sqref="AW572:XFD572">
    <cfRule type="cellIs" dxfId="2956" priority="594" operator="equal">
      <formula>"nok"</formula>
    </cfRule>
    <cfRule type="cellIs" dxfId="2955" priority="595" operator="equal">
      <formula>"ok"</formula>
    </cfRule>
  </conditionalFormatting>
  <conditionalFormatting sqref="E572:AH572">
    <cfRule type="expression" dxfId="2954" priority="590">
      <formula>ISNA(E572)</formula>
    </cfRule>
  </conditionalFormatting>
  <conditionalFormatting sqref="AW571:XFD571">
    <cfRule type="expression" dxfId="2953" priority="583">
      <formula>ISNA(AW571)</formula>
    </cfRule>
  </conditionalFormatting>
  <conditionalFormatting sqref="AW571:XFD571">
    <cfRule type="cellIs" dxfId="2952" priority="581" operator="equal">
      <formula>"nok"</formula>
    </cfRule>
    <cfRule type="cellIs" dxfId="2951" priority="582" operator="equal">
      <formula>"ok"</formula>
    </cfRule>
  </conditionalFormatting>
  <conditionalFormatting sqref="E571:AH571">
    <cfRule type="expression" dxfId="2950" priority="577">
      <formula>ISNA(E571)</formula>
    </cfRule>
  </conditionalFormatting>
  <conditionalFormatting sqref="AW575:XFD575">
    <cfRule type="expression" dxfId="2949" priority="522">
      <formula>ISNA(AW575)</formula>
    </cfRule>
  </conditionalFormatting>
  <conditionalFormatting sqref="AW575:XFD575">
    <cfRule type="cellIs" dxfId="2948" priority="520" operator="equal">
      <formula>"nok"</formula>
    </cfRule>
    <cfRule type="cellIs" dxfId="2947" priority="521" operator="equal">
      <formula>"ok"</formula>
    </cfRule>
  </conditionalFormatting>
  <conditionalFormatting sqref="E575:AH575">
    <cfRule type="expression" dxfId="2946" priority="516">
      <formula>ISNA(E575)</formula>
    </cfRule>
  </conditionalFormatting>
  <conditionalFormatting sqref="B575:C575">
    <cfRule type="cellIs" dxfId="2945" priority="505" operator="equal">
      <formula>"nok"</formula>
    </cfRule>
    <cfRule type="cellIs" dxfId="2944" priority="506" operator="equal">
      <formula>"ok"</formula>
    </cfRule>
  </conditionalFormatting>
  <conditionalFormatting sqref="B575:C575">
    <cfRule type="expression" dxfId="2943" priority="504">
      <formula>ISNA(B575)</formula>
    </cfRule>
  </conditionalFormatting>
  <conditionalFormatting sqref="AW487:XFD494 AW524:XFD525">
    <cfRule type="cellIs" dxfId="2942" priority="499" operator="equal">
      <formula>"nok"</formula>
    </cfRule>
    <cfRule type="cellIs" dxfId="2941" priority="500" operator="equal">
      <formula>"ok"</formula>
    </cfRule>
  </conditionalFormatting>
  <conditionalFormatting sqref="AW487:XFD494 AW524:XFD525">
    <cfRule type="expression" dxfId="2940" priority="498">
      <formula>ISNA(AW487)</formula>
    </cfRule>
  </conditionalFormatting>
  <conditionalFormatting sqref="E469:AH486">
    <cfRule type="cellIs" dxfId="2939" priority="493" operator="equal">
      <formula>"nok"</formula>
    </cfRule>
    <cfRule type="cellIs" dxfId="2938" priority="494" operator="equal">
      <formula>"ok"</formula>
    </cfRule>
  </conditionalFormatting>
  <conditionalFormatting sqref="AW472:XFD472 D472 AW469:XFD470 D469:D470 AW474:XFD486 D474:D486 C469:C486">
    <cfRule type="cellIs" dxfId="2937" priority="496" operator="equal">
      <formula>"nok"</formula>
    </cfRule>
    <cfRule type="cellIs" dxfId="2936" priority="497" operator="equal">
      <formula>"ok"</formula>
    </cfRule>
  </conditionalFormatting>
  <conditionalFormatting sqref="D472 D469:D470 D474:D486 AW469:XFD486 C469:C486 E469:AH486">
    <cfRule type="expression" dxfId="2935" priority="495">
      <formula>ISNA(C469)</formula>
    </cfRule>
  </conditionalFormatting>
  <conditionalFormatting sqref="AW471:XFD471 D471">
    <cfRule type="cellIs" dxfId="2934" priority="491" operator="equal">
      <formula>"nok"</formula>
    </cfRule>
    <cfRule type="cellIs" dxfId="2933" priority="492" operator="equal">
      <formula>"ok"</formula>
    </cfRule>
  </conditionalFormatting>
  <conditionalFormatting sqref="D471">
    <cfRule type="expression" dxfId="2932" priority="490">
      <formula>ISNA(D471)</formula>
    </cfRule>
  </conditionalFormatting>
  <conditionalFormatting sqref="AW473:XFD473 D473">
    <cfRule type="cellIs" dxfId="2931" priority="488" operator="equal">
      <formula>"nok"</formula>
    </cfRule>
    <cfRule type="cellIs" dxfId="2930" priority="489" operator="equal">
      <formula>"ok"</formula>
    </cfRule>
  </conditionalFormatting>
  <conditionalFormatting sqref="D473">
    <cfRule type="expression" dxfId="2929" priority="487">
      <formula>ISNA(D473)</formula>
    </cfRule>
  </conditionalFormatting>
  <conditionalFormatting sqref="AW467:XFD467 E467:AH467">
    <cfRule type="cellIs" dxfId="2928" priority="485" operator="equal">
      <formula>"nok"</formula>
    </cfRule>
    <cfRule type="cellIs" dxfId="2927" priority="486" operator="equal">
      <formula>"ok"</formula>
    </cfRule>
  </conditionalFormatting>
  <conditionalFormatting sqref="AW467:XFD467 E467:AH467">
    <cfRule type="expression" dxfId="2926" priority="484">
      <formula>ISNA(E467)</formula>
    </cfRule>
  </conditionalFormatting>
  <conditionalFormatting sqref="C467">
    <cfRule type="cellIs" dxfId="2925" priority="482" operator="equal">
      <formula>"nok"</formula>
    </cfRule>
    <cfRule type="cellIs" dxfId="2924" priority="483" operator="equal">
      <formula>"ok"</formula>
    </cfRule>
  </conditionalFormatting>
  <conditionalFormatting sqref="C467">
    <cfRule type="expression" dxfId="2923" priority="481">
      <formula>ISNA(C467)</formula>
    </cfRule>
  </conditionalFormatting>
  <conditionalFormatting sqref="AW495:XFD495">
    <cfRule type="cellIs" dxfId="2922" priority="479" operator="equal">
      <formula>"nok"</formula>
    </cfRule>
    <cfRule type="cellIs" dxfId="2921" priority="480" operator="equal">
      <formula>"ok"</formula>
    </cfRule>
  </conditionalFormatting>
  <conditionalFormatting sqref="AW495:XFD495">
    <cfRule type="expression" dxfId="2920" priority="478">
      <formula>ISNA(AW495)</formula>
    </cfRule>
  </conditionalFormatting>
  <conditionalFormatting sqref="AW468:XFD468">
    <cfRule type="cellIs" dxfId="2919" priority="476" operator="equal">
      <formula>"nok"</formula>
    </cfRule>
    <cfRule type="cellIs" dxfId="2918" priority="477" operator="equal">
      <formula>"ok"</formula>
    </cfRule>
  </conditionalFormatting>
  <conditionalFormatting sqref="AW468:XFD468">
    <cfRule type="expression" dxfId="2917" priority="475">
      <formula>ISNA(AW468)</formula>
    </cfRule>
  </conditionalFormatting>
  <conditionalFormatting sqref="E468:AH468">
    <cfRule type="cellIs" dxfId="2916" priority="473" operator="equal">
      <formula>"nok"</formula>
    </cfRule>
    <cfRule type="cellIs" dxfId="2915" priority="474" operator="equal">
      <formula>"ok"</formula>
    </cfRule>
  </conditionalFormatting>
  <conditionalFormatting sqref="E468:AH468">
    <cfRule type="expression" dxfId="2914" priority="472">
      <formula>ISNA(E468)</formula>
    </cfRule>
  </conditionalFormatting>
  <conditionalFormatting sqref="D467">
    <cfRule type="cellIs" dxfId="2913" priority="470" operator="equal">
      <formula>"nok"</formula>
    </cfRule>
    <cfRule type="cellIs" dxfId="2912" priority="471" operator="equal">
      <formula>"ok"</formula>
    </cfRule>
  </conditionalFormatting>
  <conditionalFormatting sqref="D467">
    <cfRule type="expression" dxfId="2911" priority="469">
      <formula>ISNA(D467)</formula>
    </cfRule>
  </conditionalFormatting>
  <conditionalFormatting sqref="AW522:XFD522 E522:AH522">
    <cfRule type="cellIs" dxfId="2910" priority="467" operator="equal">
      <formula>"nok"</formula>
    </cfRule>
    <cfRule type="cellIs" dxfId="2909" priority="468" operator="equal">
      <formula>"ok"</formula>
    </cfRule>
  </conditionalFormatting>
  <conditionalFormatting sqref="AW522:XFD522 E522:AH522">
    <cfRule type="expression" dxfId="2908" priority="466">
      <formula>ISNA(E522)</formula>
    </cfRule>
  </conditionalFormatting>
  <conditionalFormatting sqref="C522">
    <cfRule type="cellIs" dxfId="2907" priority="464" operator="equal">
      <formula>"nok"</formula>
    </cfRule>
    <cfRule type="cellIs" dxfId="2906" priority="465" operator="equal">
      <formula>"ok"</formula>
    </cfRule>
  </conditionalFormatting>
  <conditionalFormatting sqref="C522">
    <cfRule type="expression" dxfId="2905" priority="463">
      <formula>ISNA(C522)</formula>
    </cfRule>
  </conditionalFormatting>
  <conditionalFormatting sqref="D522">
    <cfRule type="cellIs" dxfId="2904" priority="461" operator="equal">
      <formula>"nok"</formula>
    </cfRule>
    <cfRule type="cellIs" dxfId="2903" priority="462" operator="equal">
      <formula>"ok"</formula>
    </cfRule>
  </conditionalFormatting>
  <conditionalFormatting sqref="D522">
    <cfRule type="expression" dxfId="2902" priority="460">
      <formula>ISNA(D522)</formula>
    </cfRule>
  </conditionalFormatting>
  <conditionalFormatting sqref="AW523:XFD523">
    <cfRule type="cellIs" dxfId="2901" priority="458" operator="equal">
      <formula>"nok"</formula>
    </cfRule>
    <cfRule type="cellIs" dxfId="2900" priority="459" operator="equal">
      <formula>"ok"</formula>
    </cfRule>
  </conditionalFormatting>
  <conditionalFormatting sqref="AW523:XFD523">
    <cfRule type="expression" dxfId="2899" priority="457">
      <formula>ISNA(AW523)</formula>
    </cfRule>
  </conditionalFormatting>
  <conditionalFormatting sqref="E523:AH523">
    <cfRule type="cellIs" dxfId="2898" priority="455" operator="equal">
      <formula>"nok"</formula>
    </cfRule>
    <cfRule type="cellIs" dxfId="2897" priority="456" operator="equal">
      <formula>"ok"</formula>
    </cfRule>
  </conditionalFormatting>
  <conditionalFormatting sqref="E523:AH523">
    <cfRule type="expression" dxfId="2896" priority="454">
      <formula>ISNA(E523)</formula>
    </cfRule>
  </conditionalFormatting>
  <conditionalFormatting sqref="AW526:XFD526">
    <cfRule type="cellIs" dxfId="2895" priority="452" operator="equal">
      <formula>"nok"</formula>
    </cfRule>
    <cfRule type="cellIs" dxfId="2894" priority="453" operator="equal">
      <formula>"ok"</formula>
    </cfRule>
  </conditionalFormatting>
  <conditionalFormatting sqref="AW526:XFD526">
    <cfRule type="expression" dxfId="2893" priority="451">
      <formula>ISNA(AW526)</formula>
    </cfRule>
  </conditionalFormatting>
  <conditionalFormatting sqref="C12:C26">
    <cfRule type="cellIs" dxfId="2892" priority="449" operator="equal">
      <formula>"nok"</formula>
    </cfRule>
    <cfRule type="cellIs" dxfId="2891" priority="450" operator="equal">
      <formula>"ok"</formula>
    </cfRule>
  </conditionalFormatting>
  <conditionalFormatting sqref="C12:C26">
    <cfRule type="expression" dxfId="2890" priority="448">
      <formula>ISNA(C12)</formula>
    </cfRule>
  </conditionalFormatting>
  <conditionalFormatting sqref="C28:C32">
    <cfRule type="cellIs" dxfId="2889" priority="446" operator="equal">
      <formula>"nok"</formula>
    </cfRule>
    <cfRule type="cellIs" dxfId="2888" priority="447" operator="equal">
      <formula>"ok"</formula>
    </cfRule>
  </conditionalFormatting>
  <conditionalFormatting sqref="C28:C32">
    <cfRule type="expression" dxfId="2887" priority="445">
      <formula>ISNA(C28)</formula>
    </cfRule>
  </conditionalFormatting>
  <conditionalFormatting sqref="C496:C521">
    <cfRule type="cellIs" dxfId="2886" priority="443" operator="equal">
      <formula>"nok"</formula>
    </cfRule>
    <cfRule type="cellIs" dxfId="2885" priority="444" operator="equal">
      <formula>"ok"</formula>
    </cfRule>
  </conditionalFormatting>
  <conditionalFormatting sqref="C496:C521">
    <cfRule type="expression" dxfId="2884" priority="442">
      <formula>ISNA(C496)</formula>
    </cfRule>
  </conditionalFormatting>
  <conditionalFormatting sqref="C527:C528">
    <cfRule type="cellIs" dxfId="2883" priority="440" operator="equal">
      <formula>"nok"</formula>
    </cfRule>
    <cfRule type="cellIs" dxfId="2882" priority="441" operator="equal">
      <formula>"ok"</formula>
    </cfRule>
  </conditionalFormatting>
  <conditionalFormatting sqref="C527:C528">
    <cfRule type="expression" dxfId="2881" priority="439">
      <formula>ISNA(C527)</formula>
    </cfRule>
  </conditionalFormatting>
  <conditionalFormatting sqref="AW529:XFD531 E529:AH530">
    <cfRule type="cellIs" dxfId="2880" priority="437" operator="equal">
      <formula>"nok"</formula>
    </cfRule>
    <cfRule type="cellIs" dxfId="2879" priority="438" operator="equal">
      <formula>"ok"</formula>
    </cfRule>
  </conditionalFormatting>
  <conditionalFormatting sqref="AW529:XFD531">
    <cfRule type="expression" dxfId="2878" priority="436">
      <formula>ISNA(AW529)</formula>
    </cfRule>
  </conditionalFormatting>
  <conditionalFormatting sqref="E531">
    <cfRule type="cellIs" dxfId="2877" priority="434" operator="equal">
      <formula>"nok"</formula>
    </cfRule>
    <cfRule type="cellIs" dxfId="2876" priority="435" operator="equal">
      <formula>"ok"</formula>
    </cfRule>
  </conditionalFormatting>
  <conditionalFormatting sqref="AW535:XFD536">
    <cfRule type="cellIs" dxfId="2875" priority="432" operator="equal">
      <formula>"nok"</formula>
    </cfRule>
    <cfRule type="cellIs" dxfId="2874" priority="433" operator="equal">
      <formula>"ok"</formula>
    </cfRule>
  </conditionalFormatting>
  <conditionalFormatting sqref="AW535:XFD536">
    <cfRule type="expression" dxfId="2873" priority="431">
      <formula>ISNA(AW535)</formula>
    </cfRule>
  </conditionalFormatting>
  <conditionalFormatting sqref="AW532:XFD534 E532:AH533">
    <cfRule type="cellIs" dxfId="2872" priority="429" operator="equal">
      <formula>"nok"</formula>
    </cfRule>
    <cfRule type="cellIs" dxfId="2871" priority="430" operator="equal">
      <formula>"ok"</formula>
    </cfRule>
  </conditionalFormatting>
  <conditionalFormatting sqref="AW532:XFD534">
    <cfRule type="expression" dxfId="2870" priority="428">
      <formula>ISNA(AW532)</formula>
    </cfRule>
  </conditionalFormatting>
  <conditionalFormatting sqref="E534">
    <cfRule type="cellIs" dxfId="2869" priority="426" operator="equal">
      <formula>"nok"</formula>
    </cfRule>
    <cfRule type="cellIs" dxfId="2868" priority="427" operator="equal">
      <formula>"ok"</formula>
    </cfRule>
  </conditionalFormatting>
  <conditionalFormatting sqref="AW44:XFD45 AW93:XFD93">
    <cfRule type="cellIs" dxfId="2867" priority="424" operator="equal">
      <formula>"nok"</formula>
    </cfRule>
    <cfRule type="cellIs" dxfId="2866" priority="425" operator="equal">
      <formula>"ok"</formula>
    </cfRule>
  </conditionalFormatting>
  <conditionalFormatting sqref="AW44:XFD45 AW93:XFD93 M179:AH179 E133:AH133">
    <cfRule type="expression" dxfId="2865" priority="423">
      <formula>ISNA(E44)</formula>
    </cfRule>
  </conditionalFormatting>
  <conditionalFormatting sqref="AW41:XFD41">
    <cfRule type="cellIs" dxfId="2864" priority="421" operator="equal">
      <formula>"nok"</formula>
    </cfRule>
    <cfRule type="cellIs" dxfId="2863" priority="422" operator="equal">
      <formula>"ok"</formula>
    </cfRule>
  </conditionalFormatting>
  <conditionalFormatting sqref="AW41:XFD41">
    <cfRule type="expression" dxfId="2862" priority="420">
      <formula>ISNA(AW41)</formula>
    </cfRule>
  </conditionalFormatting>
  <conditionalFormatting sqref="AW42:XFD43">
    <cfRule type="cellIs" dxfId="2861" priority="418" operator="equal">
      <formula>"nok"</formula>
    </cfRule>
    <cfRule type="cellIs" dxfId="2860" priority="419" operator="equal">
      <formula>"ok"</formula>
    </cfRule>
  </conditionalFormatting>
  <conditionalFormatting sqref="AW42:XFD43">
    <cfRule type="expression" dxfId="2859" priority="417">
      <formula>ISNA(AW42)</formula>
    </cfRule>
  </conditionalFormatting>
  <conditionalFormatting sqref="E129:AH129">
    <cfRule type="expression" dxfId="2858" priority="416">
      <formula>ISNA(E129)</formula>
    </cfRule>
  </conditionalFormatting>
  <conditionalFormatting sqref="E132:AH132">
    <cfRule type="expression" dxfId="2857" priority="415">
      <formula>ISNA(E132)</formula>
    </cfRule>
  </conditionalFormatting>
  <conditionalFormatting sqref="AW104:XFD104">
    <cfRule type="cellIs" dxfId="2856" priority="413" operator="equal">
      <formula>"nok"</formula>
    </cfRule>
    <cfRule type="cellIs" dxfId="2855" priority="414" operator="equal">
      <formula>"ok"</formula>
    </cfRule>
  </conditionalFormatting>
  <conditionalFormatting sqref="AW104:XFD104">
    <cfRule type="expression" dxfId="2854" priority="412">
      <formula>ISNA(AW104)</formula>
    </cfRule>
  </conditionalFormatting>
  <conditionalFormatting sqref="AW121:XFD121">
    <cfRule type="cellIs" dxfId="2853" priority="410" operator="equal">
      <formula>"nok"</formula>
    </cfRule>
    <cfRule type="cellIs" dxfId="2852" priority="411" operator="equal">
      <formula>"ok"</formula>
    </cfRule>
  </conditionalFormatting>
  <conditionalFormatting sqref="AW121:XFD121">
    <cfRule type="expression" dxfId="2851" priority="409">
      <formula>ISNA(AW121)</formula>
    </cfRule>
  </conditionalFormatting>
  <conditionalFormatting sqref="B791">
    <cfRule type="cellIs" dxfId="2850" priority="405" operator="equal">
      <formula>"nok"</formula>
    </cfRule>
    <cfRule type="cellIs" dxfId="2849" priority="406" operator="equal">
      <formula>"ok"</formula>
    </cfRule>
  </conditionalFormatting>
  <conditionalFormatting sqref="B791">
    <cfRule type="expression" dxfId="2848" priority="404">
      <formula>ISNA(B791)</formula>
    </cfRule>
  </conditionalFormatting>
  <conditionalFormatting sqref="D740">
    <cfRule type="cellIs" dxfId="2847" priority="402" operator="equal">
      <formula>"nok"</formula>
    </cfRule>
    <cfRule type="cellIs" dxfId="2846" priority="403" operator="equal">
      <formula>"ok"</formula>
    </cfRule>
  </conditionalFormatting>
  <conditionalFormatting sqref="D740 AW740:XFD740">
    <cfRule type="expression" dxfId="2845" priority="401">
      <formula>ISNA(D740)</formula>
    </cfRule>
  </conditionalFormatting>
  <conditionalFormatting sqref="AW740:XFD740">
    <cfRule type="cellIs" dxfId="2844" priority="399" operator="equal">
      <formula>"nok"</formula>
    </cfRule>
    <cfRule type="cellIs" dxfId="2843" priority="400" operator="equal">
      <formula>"ok"</formula>
    </cfRule>
  </conditionalFormatting>
  <conditionalFormatting sqref="E740:AH740">
    <cfRule type="cellIs" dxfId="2842" priority="397" operator="equal">
      <formula>"nok"</formula>
    </cfRule>
    <cfRule type="cellIs" dxfId="2841" priority="398" operator="equal">
      <formula>"ok"</formula>
    </cfRule>
  </conditionalFormatting>
  <conditionalFormatting sqref="E740:AH740">
    <cfRule type="expression" dxfId="2840" priority="396">
      <formula>ISNA(E740)</formula>
    </cfRule>
  </conditionalFormatting>
  <conditionalFormatting sqref="B754">
    <cfRule type="cellIs" dxfId="2839" priority="394" operator="equal">
      <formula>"nok"</formula>
    </cfRule>
    <cfRule type="cellIs" dxfId="2838" priority="395" operator="equal">
      <formula>"ok"</formula>
    </cfRule>
  </conditionalFormatting>
  <conditionalFormatting sqref="B754">
    <cfRule type="expression" dxfId="2837" priority="393">
      <formula>ISNA(B754)</formula>
    </cfRule>
  </conditionalFormatting>
  <conditionalFormatting sqref="B779">
    <cfRule type="cellIs" dxfId="2836" priority="391" operator="equal">
      <formula>"nok"</formula>
    </cfRule>
    <cfRule type="cellIs" dxfId="2835" priority="392" operator="equal">
      <formula>"ok"</formula>
    </cfRule>
  </conditionalFormatting>
  <conditionalFormatting sqref="C598">
    <cfRule type="cellIs" dxfId="2834" priority="389" operator="equal">
      <formula>"nok"</formula>
    </cfRule>
    <cfRule type="cellIs" dxfId="2833" priority="390" operator="equal">
      <formula>"ok"</formula>
    </cfRule>
  </conditionalFormatting>
  <conditionalFormatting sqref="C598">
    <cfRule type="expression" dxfId="2832" priority="388">
      <formula>ISNA(C598)</formula>
    </cfRule>
  </conditionalFormatting>
  <conditionalFormatting sqref="F650:AH650">
    <cfRule type="expression" dxfId="2831" priority="387">
      <formula>ISNA(F650)</formula>
    </cfRule>
  </conditionalFormatting>
  <conditionalFormatting sqref="E649:AH649">
    <cfRule type="cellIs" dxfId="2830" priority="385" operator="equal">
      <formula>"nok"</formula>
    </cfRule>
    <cfRule type="cellIs" dxfId="2829" priority="386" operator="equal">
      <formula>"ok"</formula>
    </cfRule>
  </conditionalFormatting>
  <conditionalFormatting sqref="C664:C678">
    <cfRule type="cellIs" dxfId="2828" priority="383" operator="equal">
      <formula>"nok"</formula>
    </cfRule>
    <cfRule type="cellIs" dxfId="2827" priority="384" operator="equal">
      <formula>"ok"</formula>
    </cfRule>
  </conditionalFormatting>
  <conditionalFormatting sqref="C664:C678">
    <cfRule type="expression" dxfId="2826" priority="382">
      <formula>ISNA(C664)</formula>
    </cfRule>
  </conditionalFormatting>
  <conditionalFormatting sqref="D647:D648">
    <cfRule type="cellIs" dxfId="2825" priority="380" operator="equal">
      <formula>"nok"</formula>
    </cfRule>
    <cfRule type="cellIs" dxfId="2824" priority="381" operator="equal">
      <formula>"ok"</formula>
    </cfRule>
  </conditionalFormatting>
  <conditionalFormatting sqref="D647:D648">
    <cfRule type="expression" dxfId="2823" priority="379">
      <formula>ISNA(D647)</formula>
    </cfRule>
  </conditionalFormatting>
  <conditionalFormatting sqref="AW647:XFD648 B647:C648">
    <cfRule type="cellIs" dxfId="2822" priority="377" operator="equal">
      <formula>"nok"</formula>
    </cfRule>
    <cfRule type="cellIs" dxfId="2821" priority="378" operator="equal">
      <formula>"ok"</formula>
    </cfRule>
  </conditionalFormatting>
  <conditionalFormatting sqref="B647:C648 AW647:XFD648">
    <cfRule type="expression" dxfId="2820" priority="376">
      <formula>ISNA(B647)</formula>
    </cfRule>
  </conditionalFormatting>
  <conditionalFormatting sqref="C596:C597">
    <cfRule type="cellIs" dxfId="2819" priority="374" operator="equal">
      <formula>"nok"</formula>
    </cfRule>
    <cfRule type="cellIs" dxfId="2818" priority="375" operator="equal">
      <formula>"ok"</formula>
    </cfRule>
  </conditionalFormatting>
  <conditionalFormatting sqref="C596:C597">
    <cfRule type="expression" dxfId="2817" priority="373">
      <formula>ISNA(C596)</formula>
    </cfRule>
  </conditionalFormatting>
  <conditionalFormatting sqref="E647:AH648">
    <cfRule type="expression" dxfId="2816" priority="371">
      <formula>ISNA(E647)</formula>
    </cfRule>
  </conditionalFormatting>
  <conditionalFormatting sqref="E650">
    <cfRule type="expression" dxfId="2815" priority="370">
      <formula>ISNA(E650)</formula>
    </cfRule>
  </conditionalFormatting>
  <conditionalFormatting sqref="AW94:XFD101 B180:C186">
    <cfRule type="cellIs" dxfId="2814" priority="368" operator="equal">
      <formula>"nok"</formula>
    </cfRule>
    <cfRule type="cellIs" dxfId="2813" priority="369" operator="equal">
      <formula>"ok"</formula>
    </cfRule>
  </conditionalFormatting>
  <conditionalFormatting sqref="AW94:XFD101 E180:K187 M180:AH187">
    <cfRule type="expression" dxfId="2812" priority="367">
      <formula>ISNA(E94)</formula>
    </cfRule>
  </conditionalFormatting>
  <conditionalFormatting sqref="B187:C187">
    <cfRule type="cellIs" dxfId="2811" priority="365" operator="equal">
      <formula>"nok"</formula>
    </cfRule>
    <cfRule type="cellIs" dxfId="2810" priority="366" operator="equal">
      <formula>"ok"</formula>
    </cfRule>
  </conditionalFormatting>
  <conditionalFormatting sqref="AW103:XFD103">
    <cfRule type="cellIs" dxfId="2809" priority="363" operator="equal">
      <formula>"nok"</formula>
    </cfRule>
    <cfRule type="cellIs" dxfId="2808" priority="364" operator="equal">
      <formula>"ok"</formula>
    </cfRule>
  </conditionalFormatting>
  <conditionalFormatting sqref="AW103:XFD103">
    <cfRule type="expression" dxfId="2807" priority="362">
      <formula>ISNA(AW103)</formula>
    </cfRule>
  </conditionalFormatting>
  <conditionalFormatting sqref="F191:AH191">
    <cfRule type="expression" dxfId="2806" priority="361">
      <formula>ISNA(F191)</formula>
    </cfRule>
  </conditionalFormatting>
  <conditionalFormatting sqref="E207:AH207">
    <cfRule type="expression" dxfId="2805" priority="360">
      <formula>ISNA(E207)</formula>
    </cfRule>
  </conditionalFormatting>
  <conditionalFormatting sqref="L179">
    <cfRule type="expression" dxfId="2804" priority="359">
      <formula>ISNA(L179)</formula>
    </cfRule>
  </conditionalFormatting>
  <conditionalFormatting sqref="L180:L187">
    <cfRule type="expression" dxfId="2803" priority="358">
      <formula>ISNA(L180)</formula>
    </cfRule>
  </conditionalFormatting>
  <conditionalFormatting sqref="AW102:XFD102">
    <cfRule type="cellIs" dxfId="2802" priority="356" operator="equal">
      <formula>"nok"</formula>
    </cfRule>
    <cfRule type="cellIs" dxfId="2801" priority="357" operator="equal">
      <formula>"ok"</formula>
    </cfRule>
  </conditionalFormatting>
  <conditionalFormatting sqref="AW102:XFD102">
    <cfRule type="expression" dxfId="2800" priority="355">
      <formula>ISNA(AW102)</formula>
    </cfRule>
  </conditionalFormatting>
  <conditionalFormatting sqref="L188">
    <cfRule type="expression" dxfId="2799" priority="354">
      <formula>ISNA(L188)</formula>
    </cfRule>
  </conditionalFormatting>
  <conditionalFormatting sqref="E793:AH793">
    <cfRule type="cellIs" dxfId="2798" priority="352" operator="equal">
      <formula>"nok"</formula>
    </cfRule>
    <cfRule type="cellIs" dxfId="2797" priority="353" operator="equal">
      <formula>"ok"</formula>
    </cfRule>
  </conditionalFormatting>
  <conditionalFormatting sqref="E793:AH793">
    <cfRule type="expression" dxfId="2796" priority="351">
      <formula>ISNA(E793)</formula>
    </cfRule>
  </conditionalFormatting>
  <conditionalFormatting sqref="D793">
    <cfRule type="cellIs" dxfId="2795" priority="349" operator="equal">
      <formula>"nok"</formula>
    </cfRule>
    <cfRule type="cellIs" dxfId="2794" priority="350" operator="equal">
      <formula>"ok"</formula>
    </cfRule>
  </conditionalFormatting>
  <conditionalFormatting sqref="D793">
    <cfRule type="expression" dxfId="2793" priority="348">
      <formula>ISNA(D793)</formula>
    </cfRule>
  </conditionalFormatting>
  <conditionalFormatting sqref="C4">
    <cfRule type="cellIs" dxfId="2792" priority="346" operator="equal">
      <formula>"nok"</formula>
    </cfRule>
    <cfRule type="cellIs" dxfId="2791" priority="347" operator="equal">
      <formula>"ok"</formula>
    </cfRule>
  </conditionalFormatting>
  <conditionalFormatting sqref="C4">
    <cfRule type="expression" dxfId="2790" priority="345">
      <formula>ISNA(C4)</formula>
    </cfRule>
  </conditionalFormatting>
  <conditionalFormatting sqref="D1:E6">
    <cfRule type="expression" dxfId="2789" priority="344">
      <formula>ISNA(D1)</formula>
    </cfRule>
  </conditionalFormatting>
  <conditionalFormatting sqref="C63:D63">
    <cfRule type="cellIs" dxfId="2788" priority="342" operator="equal">
      <formula>"nok"</formula>
    </cfRule>
    <cfRule type="cellIs" dxfId="2787" priority="343" operator="equal">
      <formula>"ok"</formula>
    </cfRule>
  </conditionalFormatting>
  <conditionalFormatting sqref="C63:AH63">
    <cfRule type="expression" dxfId="2786" priority="341">
      <formula>ISNA(C63)</formula>
    </cfRule>
  </conditionalFormatting>
  <conditionalFormatting sqref="B64:D64">
    <cfRule type="cellIs" dxfId="2785" priority="339" operator="equal">
      <formula>"nok"</formula>
    </cfRule>
    <cfRule type="cellIs" dxfId="2784" priority="340" operator="equal">
      <formula>"ok"</formula>
    </cfRule>
  </conditionalFormatting>
  <conditionalFormatting sqref="B64:AH64">
    <cfRule type="expression" dxfId="2783" priority="338">
      <formula>ISNA(B64)</formula>
    </cfRule>
  </conditionalFormatting>
  <conditionalFormatting sqref="D64">
    <cfRule type="cellIs" dxfId="2782" priority="336" operator="equal">
      <formula>"nok"</formula>
    </cfRule>
    <cfRule type="cellIs" dxfId="2781" priority="337" operator="equal">
      <formula>"ok"</formula>
    </cfRule>
  </conditionalFormatting>
  <conditionalFormatting sqref="B63">
    <cfRule type="cellIs" dxfId="2780" priority="334" operator="equal">
      <formula>"nok"</formula>
    </cfRule>
    <cfRule type="cellIs" dxfId="2779" priority="335" operator="equal">
      <formula>"ok"</formula>
    </cfRule>
  </conditionalFormatting>
  <conditionalFormatting sqref="B63">
    <cfRule type="expression" dxfId="2778" priority="333">
      <formula>ISNA(B63)</formula>
    </cfRule>
  </conditionalFormatting>
  <conditionalFormatting sqref="B121:D121">
    <cfRule type="cellIs" dxfId="2777" priority="331" operator="equal">
      <formula>"nok"</formula>
    </cfRule>
    <cfRule type="cellIs" dxfId="2776" priority="332" operator="equal">
      <formula>"ok"</formula>
    </cfRule>
  </conditionalFormatting>
  <conditionalFormatting sqref="B121:AH121">
    <cfRule type="expression" dxfId="2775" priority="330">
      <formula>ISNA(B121)</formula>
    </cfRule>
  </conditionalFormatting>
  <conditionalFormatting sqref="B125:D125">
    <cfRule type="cellIs" dxfId="2774" priority="328" operator="equal">
      <formula>"nok"</formula>
    </cfRule>
    <cfRule type="cellIs" dxfId="2773" priority="329" operator="equal">
      <formula>"ok"</formula>
    </cfRule>
  </conditionalFormatting>
  <conditionalFormatting sqref="B125:AH125">
    <cfRule type="expression" dxfId="2772" priority="327">
      <formula>ISNA(B125)</formula>
    </cfRule>
  </conditionalFormatting>
  <conditionalFormatting sqref="E122:AH124">
    <cfRule type="cellIs" dxfId="2771" priority="325" operator="equal">
      <formula>"nok"</formula>
    </cfRule>
    <cfRule type="cellIs" dxfId="2770" priority="326" operator="equal">
      <formula>"ok"</formula>
    </cfRule>
  </conditionalFormatting>
  <conditionalFormatting sqref="E122:AH124">
    <cfRule type="expression" dxfId="2769" priority="324">
      <formula>ISNA(E122)</formula>
    </cfRule>
  </conditionalFormatting>
  <conditionalFormatting sqref="AW317:XFD318 B315:D318">
    <cfRule type="cellIs" dxfId="2768" priority="322" operator="equal">
      <formula>"nok"</formula>
    </cfRule>
    <cfRule type="cellIs" dxfId="2767" priority="323" operator="equal">
      <formula>"ok"</formula>
    </cfRule>
  </conditionalFormatting>
  <conditionalFormatting sqref="B315:AH318 AW315:XFD318">
    <cfRule type="expression" dxfId="2766" priority="321">
      <formula>ISNA(B315)</formula>
    </cfRule>
  </conditionalFormatting>
  <conditionalFormatting sqref="E317:AH318">
    <cfRule type="cellIs" dxfId="2765" priority="319" operator="equal">
      <formula>"nok"</formula>
    </cfRule>
    <cfRule type="cellIs" dxfId="2764" priority="320" operator="equal">
      <formula>"ok"</formula>
    </cfRule>
  </conditionalFormatting>
  <conditionalFormatting sqref="AW315:XFD316">
    <cfRule type="cellIs" dxfId="2763" priority="317" operator="equal">
      <formula>"nok"</formula>
    </cfRule>
    <cfRule type="cellIs" dxfId="2762" priority="318" operator="equal">
      <formula>"ok"</formula>
    </cfRule>
  </conditionalFormatting>
  <conditionalFormatting sqref="E315:AH316">
    <cfRule type="cellIs" dxfId="2761" priority="315" operator="equal">
      <formula>"nok"</formula>
    </cfRule>
    <cfRule type="cellIs" dxfId="2760" priority="316" operator="equal">
      <formula>"ok"</formula>
    </cfRule>
  </conditionalFormatting>
  <conditionalFormatting sqref="B327:D327">
    <cfRule type="cellIs" dxfId="2759" priority="313" operator="equal">
      <formula>"nok"</formula>
    </cfRule>
    <cfRule type="cellIs" dxfId="2758" priority="314" operator="equal">
      <formula>"ok"</formula>
    </cfRule>
  </conditionalFormatting>
  <conditionalFormatting sqref="B327:AH327">
    <cfRule type="expression" dxfId="2757" priority="312">
      <formula>ISNA(B327)</formula>
    </cfRule>
  </conditionalFormatting>
  <conditionalFormatting sqref="AW327:XFD327">
    <cfRule type="cellIs" dxfId="2756" priority="310" operator="equal">
      <formula>"nok"</formula>
    </cfRule>
    <cfRule type="cellIs" dxfId="2755" priority="311" operator="equal">
      <formula>"ok"</formula>
    </cfRule>
  </conditionalFormatting>
  <conditionalFormatting sqref="AW327:XFD327">
    <cfRule type="expression" dxfId="2754" priority="309">
      <formula>ISNA(AW327)</formula>
    </cfRule>
  </conditionalFormatting>
  <conditionalFormatting sqref="E327:AH327">
    <cfRule type="cellIs" dxfId="2753" priority="307" operator="equal">
      <formula>"nok"</formula>
    </cfRule>
    <cfRule type="cellIs" dxfId="2752" priority="308" operator="equal">
      <formula>"ok"</formula>
    </cfRule>
  </conditionalFormatting>
  <conditionalFormatting sqref="B328:D328">
    <cfRule type="cellIs" dxfId="2751" priority="305" operator="equal">
      <formula>"nok"</formula>
    </cfRule>
    <cfRule type="cellIs" dxfId="2750" priority="306" operator="equal">
      <formula>"ok"</formula>
    </cfRule>
  </conditionalFormatting>
  <conditionalFormatting sqref="B328:AH328">
    <cfRule type="expression" dxfId="2749" priority="304">
      <formula>ISNA(B328)</formula>
    </cfRule>
  </conditionalFormatting>
  <conditionalFormatting sqref="AW328:XFD328">
    <cfRule type="cellIs" dxfId="2748" priority="302" operator="equal">
      <formula>"nok"</formula>
    </cfRule>
    <cfRule type="cellIs" dxfId="2747" priority="303" operator="equal">
      <formula>"ok"</formula>
    </cfRule>
  </conditionalFormatting>
  <conditionalFormatting sqref="AW328:XFD328">
    <cfRule type="expression" dxfId="2746" priority="301">
      <formula>ISNA(AW328)</formula>
    </cfRule>
  </conditionalFormatting>
  <conditionalFormatting sqref="E328:AH328">
    <cfRule type="cellIs" dxfId="2745" priority="299" operator="equal">
      <formula>"nok"</formula>
    </cfRule>
    <cfRule type="cellIs" dxfId="2744" priority="300" operator="equal">
      <formula>"ok"</formula>
    </cfRule>
  </conditionalFormatting>
  <conditionalFormatting sqref="B756:D766 B755 D755">
    <cfRule type="cellIs" dxfId="2743" priority="55" operator="equal">
      <formula>"nok"</formula>
    </cfRule>
    <cfRule type="cellIs" dxfId="2742" priority="56" operator="equal">
      <formula>"ok"</formula>
    </cfRule>
  </conditionalFormatting>
  <conditionalFormatting sqref="B756:D766 AW755:XFD766 B755 D755">
    <cfRule type="expression" dxfId="2741" priority="54">
      <formula>ISNA(B755)</formula>
    </cfRule>
  </conditionalFormatting>
  <conditionalFormatting sqref="E755:AH755">
    <cfRule type="cellIs" dxfId="2740" priority="52" operator="equal">
      <formula>"nok"</formula>
    </cfRule>
    <cfRule type="cellIs" dxfId="2739" priority="53" operator="equal">
      <formula>"ok"</formula>
    </cfRule>
  </conditionalFormatting>
  <conditionalFormatting sqref="AW766:XFD766 AW755:XFD755">
    <cfRule type="cellIs" dxfId="2738" priority="50" operator="equal">
      <formula>"nok"</formula>
    </cfRule>
    <cfRule type="cellIs" dxfId="2737" priority="51" operator="equal">
      <formula>"ok"</formula>
    </cfRule>
  </conditionalFormatting>
  <conditionalFormatting sqref="E766:AH766 E755:AH755">
    <cfRule type="expression" dxfId="2736" priority="49">
      <formula>ISNA(E755)</formula>
    </cfRule>
  </conditionalFormatting>
  <conditionalFormatting sqref="AW765:XFD765">
    <cfRule type="cellIs" dxfId="2735" priority="47" operator="equal">
      <formula>"nok"</formula>
    </cfRule>
    <cfRule type="cellIs" dxfId="2734" priority="48" operator="equal">
      <formula>"ok"</formula>
    </cfRule>
  </conditionalFormatting>
  <conditionalFormatting sqref="E765:AH765">
    <cfRule type="expression" dxfId="2733" priority="46">
      <formula>ISNA(E765)</formula>
    </cfRule>
  </conditionalFormatting>
  <conditionalFormatting sqref="AW764:XFD764">
    <cfRule type="cellIs" dxfId="2732" priority="44" operator="equal">
      <formula>"nok"</formula>
    </cfRule>
    <cfRule type="cellIs" dxfId="2731" priority="45" operator="equal">
      <formula>"ok"</formula>
    </cfRule>
  </conditionalFormatting>
  <conditionalFormatting sqref="E764:AH764">
    <cfRule type="expression" dxfId="2730" priority="43">
      <formula>ISNA(E764)</formula>
    </cfRule>
  </conditionalFormatting>
  <conditionalFormatting sqref="AW763:XFD763">
    <cfRule type="cellIs" dxfId="2729" priority="41" operator="equal">
      <formula>"nok"</formula>
    </cfRule>
    <cfRule type="cellIs" dxfId="2728" priority="42" operator="equal">
      <formula>"ok"</formula>
    </cfRule>
  </conditionalFormatting>
  <conditionalFormatting sqref="E763:AH763">
    <cfRule type="expression" dxfId="2727" priority="40">
      <formula>ISNA(E763)</formula>
    </cfRule>
  </conditionalFormatting>
  <conditionalFormatting sqref="AW762:XFD762">
    <cfRule type="cellIs" dxfId="2726" priority="38" operator="equal">
      <formula>"nok"</formula>
    </cfRule>
    <cfRule type="cellIs" dxfId="2725" priority="39" operator="equal">
      <formula>"ok"</formula>
    </cfRule>
  </conditionalFormatting>
  <conditionalFormatting sqref="E762:AH762">
    <cfRule type="expression" dxfId="2724" priority="37">
      <formula>ISNA(E762)</formula>
    </cfRule>
  </conditionalFormatting>
  <conditionalFormatting sqref="AW761:XFD761">
    <cfRule type="cellIs" dxfId="2723" priority="35" operator="equal">
      <formula>"nok"</formula>
    </cfRule>
    <cfRule type="cellIs" dxfId="2722" priority="36" operator="equal">
      <formula>"ok"</formula>
    </cfRule>
  </conditionalFormatting>
  <conditionalFormatting sqref="E761:AH761">
    <cfRule type="expression" dxfId="2721" priority="34">
      <formula>ISNA(E761)</formula>
    </cfRule>
  </conditionalFormatting>
  <conditionalFormatting sqref="AW757:XFD757">
    <cfRule type="cellIs" dxfId="2720" priority="32" operator="equal">
      <formula>"nok"</formula>
    </cfRule>
    <cfRule type="cellIs" dxfId="2719" priority="33" operator="equal">
      <formula>"ok"</formula>
    </cfRule>
  </conditionalFormatting>
  <conditionalFormatting sqref="E757:AH757">
    <cfRule type="expression" dxfId="2718" priority="31">
      <formula>ISNA(E757)</formula>
    </cfRule>
  </conditionalFormatting>
  <conditionalFormatting sqref="AW756:XFD756">
    <cfRule type="cellIs" dxfId="2717" priority="29" operator="equal">
      <formula>"nok"</formula>
    </cfRule>
    <cfRule type="cellIs" dxfId="2716" priority="30" operator="equal">
      <formula>"ok"</formula>
    </cfRule>
  </conditionalFormatting>
  <conditionalFormatting sqref="E756:AH756">
    <cfRule type="expression" dxfId="2715" priority="28">
      <formula>ISNA(E756)</formula>
    </cfRule>
  </conditionalFormatting>
  <conditionalFormatting sqref="AW760:XFD760">
    <cfRule type="cellIs" dxfId="2714" priority="26" operator="equal">
      <formula>"nok"</formula>
    </cfRule>
    <cfRule type="cellIs" dxfId="2713" priority="27" operator="equal">
      <formula>"ok"</formula>
    </cfRule>
  </conditionalFormatting>
  <conditionalFormatting sqref="E760:AH760">
    <cfRule type="expression" dxfId="2712" priority="25">
      <formula>ISNA(E760)</formula>
    </cfRule>
  </conditionalFormatting>
  <conditionalFormatting sqref="AW759:XFD759">
    <cfRule type="cellIs" dxfId="2711" priority="23" operator="equal">
      <formula>"nok"</formula>
    </cfRule>
    <cfRule type="cellIs" dxfId="2710" priority="24" operator="equal">
      <formula>"ok"</formula>
    </cfRule>
  </conditionalFormatting>
  <conditionalFormatting sqref="E759:AH759">
    <cfRule type="expression" dxfId="2709" priority="22">
      <formula>ISNA(E759)</formula>
    </cfRule>
  </conditionalFormatting>
  <conditionalFormatting sqref="AW758:XFD758">
    <cfRule type="cellIs" dxfId="2708" priority="20" operator="equal">
      <formula>"nok"</formula>
    </cfRule>
    <cfRule type="cellIs" dxfId="2707" priority="21" operator="equal">
      <formula>"ok"</formula>
    </cfRule>
  </conditionalFormatting>
  <conditionalFormatting sqref="E758:AH758">
    <cfRule type="expression" dxfId="2706" priority="19">
      <formula>ISNA(E758)</formula>
    </cfRule>
  </conditionalFormatting>
  <conditionalFormatting sqref="C762">
    <cfRule type="cellIs" dxfId="2705" priority="17" operator="equal">
      <formula>"nok"</formula>
    </cfRule>
    <cfRule type="cellIs" dxfId="2704" priority="18" operator="equal">
      <formula>"ok"</formula>
    </cfRule>
  </conditionalFormatting>
  <conditionalFormatting sqref="C762">
    <cfRule type="expression" dxfId="2703" priority="16">
      <formula>ISNA(C762)</formula>
    </cfRule>
  </conditionalFormatting>
  <conditionalFormatting sqref="C761">
    <cfRule type="cellIs" dxfId="2702" priority="14" operator="equal">
      <formula>"nok"</formula>
    </cfRule>
    <cfRule type="cellIs" dxfId="2701" priority="15" operator="equal">
      <formula>"ok"</formula>
    </cfRule>
  </conditionalFormatting>
  <conditionalFormatting sqref="C761">
    <cfRule type="expression" dxfId="2700" priority="13">
      <formula>ISNA(C761)</formula>
    </cfRule>
  </conditionalFormatting>
  <conditionalFormatting sqref="C760">
    <cfRule type="cellIs" dxfId="2699" priority="11" operator="equal">
      <formula>"nok"</formula>
    </cfRule>
    <cfRule type="cellIs" dxfId="2698" priority="12" operator="equal">
      <formula>"ok"</formula>
    </cfRule>
  </conditionalFormatting>
  <conditionalFormatting sqref="C760">
    <cfRule type="expression" dxfId="2697" priority="10">
      <formula>ISNA(C760)</formula>
    </cfRule>
  </conditionalFormatting>
  <conditionalFormatting sqref="C759">
    <cfRule type="cellIs" dxfId="2696" priority="8" operator="equal">
      <formula>"nok"</formula>
    </cfRule>
    <cfRule type="cellIs" dxfId="2695" priority="9" operator="equal">
      <formula>"ok"</formula>
    </cfRule>
  </conditionalFormatting>
  <conditionalFormatting sqref="C759">
    <cfRule type="expression" dxfId="2694" priority="7">
      <formula>ISNA(C759)</formula>
    </cfRule>
  </conditionalFormatting>
  <conditionalFormatting sqref="C758">
    <cfRule type="cellIs" dxfId="2693" priority="5" operator="equal">
      <formula>"nok"</formula>
    </cfRule>
    <cfRule type="cellIs" dxfId="2692" priority="6" operator="equal">
      <formula>"ok"</formula>
    </cfRule>
  </conditionalFormatting>
  <conditionalFormatting sqref="C758">
    <cfRule type="expression" dxfId="2691" priority="4">
      <formula>ISNA(C758)</formula>
    </cfRule>
  </conditionalFormatting>
  <conditionalFormatting sqref="C755">
    <cfRule type="cellIs" dxfId="2690" priority="2" operator="equal">
      <formula>"nok"</formula>
    </cfRule>
    <cfRule type="cellIs" dxfId="2689" priority="3" operator="equal">
      <formula>"ok"</formula>
    </cfRule>
  </conditionalFormatting>
  <conditionalFormatting sqref="C755">
    <cfRule type="expression" dxfId="2688" priority="1">
      <formula>ISNA(C755)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ignoredErrors>
    <ignoredError sqref="B10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>
    <tabColor theme="1"/>
    <outlinePr summaryBelow="0"/>
  </sheetPr>
  <dimension ref="A1:G245"/>
  <sheetViews>
    <sheetView showGridLines="0" zoomScaleNormal="100" workbookViewId="0">
      <selection activeCell="E14" sqref="E14"/>
    </sheetView>
  </sheetViews>
  <sheetFormatPr defaultColWidth="0" defaultRowHeight="15" outlineLevelRow="2"/>
  <cols>
    <col min="1" max="1" width="21.28515625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3.7109375" style="27" customWidth="1"/>
    <col min="7" max="7" width="0" style="27" hidden="1" customWidth="1"/>
    <col min="8" max="16384" width="9.140625" style="27" hidden="1"/>
  </cols>
  <sheetData>
    <row r="1" spans="1:6">
      <c r="A1" s="10" t="s">
        <v>689</v>
      </c>
    </row>
    <row r="3" spans="1:6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6" s="31" customFormat="1" ht="15" customHeight="1">
      <c r="A4" s="15"/>
      <c r="B4" s="16"/>
      <c r="C4" s="32"/>
      <c r="D4" s="17"/>
      <c r="E4" s="18">
        <v>1196745468.3769543</v>
      </c>
    </row>
    <row r="5" spans="1:6" s="26" customFormat="1">
      <c r="A5" s="42" t="s">
        <v>25</v>
      </c>
      <c r="B5" s="20" t="s">
        <v>644</v>
      </c>
      <c r="C5" s="20" t="s">
        <v>32</v>
      </c>
      <c r="D5" s="21" t="s">
        <v>407</v>
      </c>
      <c r="E5" s="40">
        <v>67755118.583072022</v>
      </c>
      <c r="F5" s="39"/>
    </row>
    <row r="6" spans="1:6" s="26" customFormat="1" outlineLevel="1">
      <c r="A6" s="43" t="s">
        <v>194</v>
      </c>
      <c r="B6" s="34" t="s">
        <v>645</v>
      </c>
      <c r="C6" s="34" t="s">
        <v>32</v>
      </c>
      <c r="D6" s="35">
        <v>22</v>
      </c>
      <c r="E6" s="41">
        <v>13217748.377095332</v>
      </c>
    </row>
    <row r="7" spans="1:6" outlineLevel="2">
      <c r="A7" s="22">
        <v>1</v>
      </c>
      <c r="B7" s="23" t="s">
        <v>166</v>
      </c>
      <c r="C7" s="24">
        <v>79.058999999999997</v>
      </c>
      <c r="D7" s="25">
        <v>22</v>
      </c>
      <c r="E7" s="38">
        <v>4968155.9204759989</v>
      </c>
    </row>
    <row r="8" spans="1:6" outlineLevel="2">
      <c r="A8" s="22">
        <v>2</v>
      </c>
      <c r="B8" s="23" t="s">
        <v>170</v>
      </c>
      <c r="C8" s="24">
        <v>82.46</v>
      </c>
      <c r="D8" s="25">
        <v>22</v>
      </c>
      <c r="E8" s="38">
        <v>8249592.4566193335</v>
      </c>
    </row>
    <row r="9" spans="1:6" outlineLevel="1">
      <c r="A9" s="43" t="s">
        <v>195</v>
      </c>
      <c r="B9" s="34" t="s">
        <v>646</v>
      </c>
      <c r="C9" s="34" t="s">
        <v>32</v>
      </c>
      <c r="D9" s="35">
        <v>23</v>
      </c>
      <c r="E9" s="41">
        <v>25258756.12449358</v>
      </c>
    </row>
    <row r="10" spans="1:6" s="26" customFormat="1" outlineLevel="2">
      <c r="A10" s="22">
        <v>3</v>
      </c>
      <c r="B10" s="23" t="s">
        <v>170</v>
      </c>
      <c r="C10" s="24">
        <v>87.185000000000002</v>
      </c>
      <c r="D10" s="25">
        <v>23</v>
      </c>
      <c r="E10" s="38">
        <v>8249592.4566193335</v>
      </c>
    </row>
    <row r="11" spans="1:6" outlineLevel="2">
      <c r="A11" s="22">
        <v>4</v>
      </c>
      <c r="B11" s="23" t="s">
        <v>166</v>
      </c>
      <c r="C11" s="24">
        <v>91.79</v>
      </c>
      <c r="D11" s="25">
        <v>23</v>
      </c>
      <c r="E11" s="38">
        <v>4968155.9204759989</v>
      </c>
    </row>
    <row r="12" spans="1:6" outlineLevel="2">
      <c r="A12" s="22">
        <v>5</v>
      </c>
      <c r="B12" s="23" t="s">
        <v>168</v>
      </c>
      <c r="C12" s="24">
        <v>96.25</v>
      </c>
      <c r="D12" s="25">
        <v>23</v>
      </c>
      <c r="E12" s="38">
        <v>12041007.747398248</v>
      </c>
    </row>
    <row r="13" spans="1:6" outlineLevel="1">
      <c r="A13" s="43" t="s">
        <v>196</v>
      </c>
      <c r="B13" s="34" t="s">
        <v>647</v>
      </c>
      <c r="C13" s="34" t="s">
        <v>32</v>
      </c>
      <c r="D13" s="35">
        <v>24</v>
      </c>
      <c r="E13" s="41">
        <v>29278614.081483111</v>
      </c>
    </row>
    <row r="14" spans="1:6" s="26" customFormat="1" outlineLevel="2">
      <c r="A14" s="22">
        <v>6</v>
      </c>
      <c r="B14" s="23" t="s">
        <v>174</v>
      </c>
      <c r="C14" s="24">
        <v>103.57</v>
      </c>
      <c r="D14" s="25">
        <v>24</v>
      </c>
      <c r="E14" s="38">
        <v>5196598.5866866177</v>
      </c>
    </row>
    <row r="15" spans="1:6" outlineLevel="2">
      <c r="A15" s="22">
        <v>7</v>
      </c>
      <c r="B15" s="23" t="s">
        <v>168</v>
      </c>
      <c r="C15" s="24">
        <v>105.54</v>
      </c>
      <c r="D15" s="25">
        <v>24</v>
      </c>
      <c r="E15" s="38">
        <v>12041007.747398248</v>
      </c>
    </row>
    <row r="16" spans="1:6" outlineLevel="2">
      <c r="A16" s="22">
        <v>8</v>
      </c>
      <c r="B16" s="23" t="s">
        <v>168</v>
      </c>
      <c r="C16" s="24">
        <v>109.73</v>
      </c>
      <c r="D16" s="25">
        <v>24</v>
      </c>
      <c r="E16" s="38">
        <v>12041007.747398248</v>
      </c>
    </row>
    <row r="17" spans="1:5" s="26" customFormat="1">
      <c r="A17" s="42" t="s">
        <v>46</v>
      </c>
      <c r="B17" s="20" t="s">
        <v>666</v>
      </c>
      <c r="C17" s="20" t="s">
        <v>32</v>
      </c>
      <c r="D17" s="21" t="s">
        <v>408</v>
      </c>
      <c r="E17" s="40">
        <v>8224788.0511766048</v>
      </c>
    </row>
    <row r="18" spans="1:5" s="26" customFormat="1" outlineLevel="1">
      <c r="A18" s="43" t="s">
        <v>197</v>
      </c>
      <c r="B18" s="34" t="s">
        <v>667</v>
      </c>
      <c r="C18" s="34" t="s">
        <v>32</v>
      </c>
      <c r="D18" s="35">
        <v>8</v>
      </c>
      <c r="E18" s="41">
        <v>4112394.0255883024</v>
      </c>
    </row>
    <row r="19" spans="1:5" outlineLevel="2">
      <c r="A19" s="22">
        <v>9</v>
      </c>
      <c r="B19" s="23" t="s">
        <v>173</v>
      </c>
      <c r="C19" s="24">
        <v>4.8</v>
      </c>
      <c r="D19" s="25">
        <v>8</v>
      </c>
      <c r="E19" s="38">
        <v>4112394.0255883024</v>
      </c>
    </row>
    <row r="20" spans="1:5" s="26" customFormat="1" outlineLevel="1">
      <c r="A20" s="43" t="s">
        <v>198</v>
      </c>
      <c r="B20" s="34" t="s">
        <v>668</v>
      </c>
      <c r="C20" s="34" t="s">
        <v>32</v>
      </c>
      <c r="D20" s="35">
        <v>9</v>
      </c>
      <c r="E20" s="41">
        <v>4112394.0255883024</v>
      </c>
    </row>
    <row r="21" spans="1:5" outlineLevel="2">
      <c r="A21" s="22">
        <v>10</v>
      </c>
      <c r="B21" s="23" t="s">
        <v>173</v>
      </c>
      <c r="C21" s="24">
        <v>18.66</v>
      </c>
      <c r="D21" s="25">
        <v>9</v>
      </c>
      <c r="E21" s="38">
        <v>4112394.0255883024</v>
      </c>
    </row>
    <row r="22" spans="1:5" s="26" customFormat="1">
      <c r="A22" s="42" t="s">
        <v>27</v>
      </c>
      <c r="B22" s="20" t="s">
        <v>669</v>
      </c>
      <c r="C22" s="20" t="s">
        <v>32</v>
      </c>
      <c r="D22" s="21" t="s">
        <v>434</v>
      </c>
      <c r="E22" s="40">
        <v>12361986.482207635</v>
      </c>
    </row>
    <row r="23" spans="1:5" s="26" customFormat="1" outlineLevel="1">
      <c r="A23" s="43" t="s">
        <v>199</v>
      </c>
      <c r="B23" s="34" t="s">
        <v>670</v>
      </c>
      <c r="C23" s="34" t="s">
        <v>32</v>
      </c>
      <c r="D23" s="35">
        <v>21</v>
      </c>
      <c r="E23" s="41">
        <v>8249592.4566193335</v>
      </c>
    </row>
    <row r="24" spans="1:5" outlineLevel="2">
      <c r="A24" s="22">
        <v>11</v>
      </c>
      <c r="B24" s="23" t="s">
        <v>170</v>
      </c>
      <c r="C24" s="24">
        <v>7.2</v>
      </c>
      <c r="D24" s="25">
        <v>21</v>
      </c>
      <c r="E24" s="38">
        <v>8249592.4566193335</v>
      </c>
    </row>
    <row r="25" spans="1:5" outlineLevel="1">
      <c r="A25" s="43" t="s">
        <v>200</v>
      </c>
      <c r="B25" s="34" t="s">
        <v>671</v>
      </c>
      <c r="C25" s="34" t="s">
        <v>32</v>
      </c>
      <c r="D25" s="35">
        <v>22</v>
      </c>
      <c r="E25" s="41">
        <v>4112394.0255883024</v>
      </c>
    </row>
    <row r="26" spans="1:5" s="26" customFormat="1" outlineLevel="2">
      <c r="A26" s="22">
        <v>12</v>
      </c>
      <c r="B26" s="23" t="s">
        <v>173</v>
      </c>
      <c r="C26" s="24">
        <v>14.75</v>
      </c>
      <c r="D26" s="25">
        <v>22</v>
      </c>
      <c r="E26" s="38">
        <v>4112394.0255883024</v>
      </c>
    </row>
    <row r="27" spans="1:5">
      <c r="A27" s="42" t="s">
        <v>45</v>
      </c>
      <c r="B27" s="20" t="s">
        <v>661</v>
      </c>
      <c r="C27" s="20" t="s">
        <v>32</v>
      </c>
      <c r="D27" s="21" t="s">
        <v>409</v>
      </c>
      <c r="E27" s="40">
        <v>15589795.760059852</v>
      </c>
    </row>
    <row r="28" spans="1:5" s="26" customFormat="1" outlineLevel="1">
      <c r="A28" s="43" t="s">
        <v>201</v>
      </c>
      <c r="B28" s="34" t="s">
        <v>662</v>
      </c>
      <c r="C28" s="34" t="s">
        <v>32</v>
      </c>
      <c r="D28" s="35">
        <v>19</v>
      </c>
      <c r="E28" s="41">
        <v>10393197.173373235</v>
      </c>
    </row>
    <row r="29" spans="1:5" s="26" customFormat="1" outlineLevel="2">
      <c r="A29" s="22">
        <v>13</v>
      </c>
      <c r="B29" s="23" t="s">
        <v>174</v>
      </c>
      <c r="C29" s="24">
        <v>114.3</v>
      </c>
      <c r="D29" s="25">
        <v>19</v>
      </c>
      <c r="E29" s="38">
        <v>5196598.5866866177</v>
      </c>
    </row>
    <row r="30" spans="1:5" outlineLevel="2">
      <c r="A30" s="22">
        <v>14</v>
      </c>
      <c r="B30" s="23" t="s">
        <v>174</v>
      </c>
      <c r="C30" s="24">
        <v>112.35</v>
      </c>
      <c r="D30" s="25">
        <v>19</v>
      </c>
      <c r="E30" s="38">
        <v>5196598.5866866177</v>
      </c>
    </row>
    <row r="31" spans="1:5" outlineLevel="1">
      <c r="A31" s="43" t="s">
        <v>202</v>
      </c>
      <c r="B31" s="34" t="s">
        <v>663</v>
      </c>
      <c r="C31" s="34" t="s">
        <v>32</v>
      </c>
      <c r="D31" s="35">
        <v>20</v>
      </c>
      <c r="E31" s="41">
        <v>5196598.5866866177</v>
      </c>
    </row>
    <row r="32" spans="1:5" s="26" customFormat="1" outlineLevel="2">
      <c r="A32" s="22">
        <v>15</v>
      </c>
      <c r="B32" s="23" t="s">
        <v>174</v>
      </c>
      <c r="C32" s="24">
        <v>146.5</v>
      </c>
      <c r="D32" s="25">
        <v>20</v>
      </c>
      <c r="E32" s="38">
        <v>5196598.5866866177</v>
      </c>
    </row>
    <row r="33" spans="1:5">
      <c r="A33" s="42" t="s">
        <v>47</v>
      </c>
      <c r="B33" s="20" t="s">
        <v>672</v>
      </c>
      <c r="C33" s="20" t="s">
        <v>32</v>
      </c>
      <c r="D33" s="21" t="s">
        <v>408</v>
      </c>
      <c r="E33" s="40">
        <v>16449576.10235321</v>
      </c>
    </row>
    <row r="34" spans="1:5" s="26" customFormat="1" outlineLevel="1">
      <c r="A34" s="43" t="s">
        <v>203</v>
      </c>
      <c r="B34" s="34" t="s">
        <v>673</v>
      </c>
      <c r="C34" s="34" t="s">
        <v>32</v>
      </c>
      <c r="D34" s="35">
        <v>8</v>
      </c>
      <c r="E34" s="41">
        <v>12337182.076764908</v>
      </c>
    </row>
    <row r="35" spans="1:5" s="26" customFormat="1" outlineLevel="2">
      <c r="A35" s="22">
        <v>19</v>
      </c>
      <c r="B35" s="23" t="s">
        <v>173</v>
      </c>
      <c r="C35" s="24">
        <v>153.25</v>
      </c>
      <c r="D35" s="25">
        <v>8</v>
      </c>
      <c r="E35" s="38">
        <v>4112394.0255883024</v>
      </c>
    </row>
    <row r="36" spans="1:5" outlineLevel="2">
      <c r="A36" s="22">
        <v>20</v>
      </c>
      <c r="B36" s="23" t="s">
        <v>173</v>
      </c>
      <c r="C36" s="24">
        <v>157.15</v>
      </c>
      <c r="D36" s="25">
        <v>8</v>
      </c>
      <c r="E36" s="38">
        <v>4112394.0255883024</v>
      </c>
    </row>
    <row r="37" spans="1:5" outlineLevel="2">
      <c r="A37" s="22">
        <v>21</v>
      </c>
      <c r="B37" s="23" t="s">
        <v>173</v>
      </c>
      <c r="C37" s="24">
        <v>160.5</v>
      </c>
      <c r="D37" s="25">
        <v>8</v>
      </c>
      <c r="E37" s="38">
        <v>4112394.0255883024</v>
      </c>
    </row>
    <row r="38" spans="1:5" outlineLevel="1">
      <c r="A38" s="43" t="s">
        <v>204</v>
      </c>
      <c r="B38" s="34" t="s">
        <v>674</v>
      </c>
      <c r="C38" s="34" t="s">
        <v>32</v>
      </c>
      <c r="D38" s="35">
        <v>9</v>
      </c>
      <c r="E38" s="41">
        <v>4112394.0255883024</v>
      </c>
    </row>
    <row r="39" spans="1:5" outlineLevel="2">
      <c r="A39" s="22">
        <v>22</v>
      </c>
      <c r="B39" s="23" t="s">
        <v>173</v>
      </c>
      <c r="C39" s="24">
        <v>168</v>
      </c>
      <c r="D39" s="25">
        <v>9</v>
      </c>
      <c r="E39" s="38">
        <v>4112394.0255883024</v>
      </c>
    </row>
    <row r="40" spans="1:5" s="26" customFormat="1">
      <c r="A40" s="42" t="s">
        <v>29</v>
      </c>
      <c r="B40" s="20" t="s">
        <v>675</v>
      </c>
      <c r="C40" s="20" t="s">
        <v>32</v>
      </c>
      <c r="D40" s="21" t="s">
        <v>434</v>
      </c>
      <c r="E40" s="40">
        <v>20611578.938826971</v>
      </c>
    </row>
    <row r="41" spans="1:5" outlineLevel="1">
      <c r="A41" s="43" t="s">
        <v>205</v>
      </c>
      <c r="B41" s="34" t="s">
        <v>676</v>
      </c>
      <c r="C41" s="34" t="s">
        <v>32</v>
      </c>
      <c r="D41" s="35">
        <v>21</v>
      </c>
      <c r="E41" s="41">
        <v>8249592.4566193335</v>
      </c>
    </row>
    <row r="42" spans="1:5" outlineLevel="2">
      <c r="A42" s="22">
        <v>16</v>
      </c>
      <c r="B42" s="23" t="s">
        <v>170</v>
      </c>
      <c r="C42" s="24">
        <v>157.15</v>
      </c>
      <c r="D42" s="25">
        <v>21</v>
      </c>
      <c r="E42" s="38">
        <v>8249592.4566193335</v>
      </c>
    </row>
    <row r="43" spans="1:5" s="26" customFormat="1" outlineLevel="1">
      <c r="A43" s="43" t="s">
        <v>206</v>
      </c>
      <c r="B43" s="34" t="s">
        <v>677</v>
      </c>
      <c r="C43" s="34" t="s">
        <v>32</v>
      </c>
      <c r="D43" s="35">
        <v>22</v>
      </c>
      <c r="E43" s="41">
        <v>12361986.482207635</v>
      </c>
    </row>
    <row r="44" spans="1:5" s="26" customFormat="1" outlineLevel="2">
      <c r="A44" s="22">
        <v>17</v>
      </c>
      <c r="B44" s="23" t="s">
        <v>170</v>
      </c>
      <c r="C44" s="24">
        <v>160.5</v>
      </c>
      <c r="D44" s="25">
        <v>22</v>
      </c>
      <c r="E44" s="38">
        <v>8249592.4566193335</v>
      </c>
    </row>
    <row r="45" spans="1:5" outlineLevel="2">
      <c r="A45" s="22">
        <v>18</v>
      </c>
      <c r="B45" s="23" t="s">
        <v>173</v>
      </c>
      <c r="C45" s="24">
        <v>171.63</v>
      </c>
      <c r="D45" s="25">
        <v>22</v>
      </c>
      <c r="E45" s="38">
        <v>4112394.0255883024</v>
      </c>
    </row>
    <row r="46" spans="1:5">
      <c r="A46" s="42" t="s">
        <v>16</v>
      </c>
      <c r="B46" s="20" t="s">
        <v>604</v>
      </c>
      <c r="C46" s="20" t="s">
        <v>32</v>
      </c>
      <c r="D46" s="21" t="s">
        <v>431</v>
      </c>
      <c r="E46" s="40">
        <v>32598959.427934099</v>
      </c>
    </row>
    <row r="47" spans="1:5" s="26" customFormat="1" outlineLevel="1">
      <c r="A47" s="43" t="s">
        <v>207</v>
      </c>
      <c r="B47" s="34" t="s">
        <v>605</v>
      </c>
      <c r="C47" s="34" t="s">
        <v>32</v>
      </c>
      <c r="D47" s="35">
        <v>3</v>
      </c>
      <c r="E47" s="41">
        <v>5196598.5866866177</v>
      </c>
    </row>
    <row r="48" spans="1:5" outlineLevel="2">
      <c r="A48" s="22">
        <v>23</v>
      </c>
      <c r="B48" s="23" t="s">
        <v>174</v>
      </c>
      <c r="C48" s="24">
        <v>451.2</v>
      </c>
      <c r="D48" s="25">
        <v>3</v>
      </c>
      <c r="E48" s="38">
        <v>5196598.5866866177</v>
      </c>
    </row>
    <row r="49" spans="1:5" outlineLevel="1">
      <c r="A49" s="43" t="s">
        <v>208</v>
      </c>
      <c r="B49" s="34" t="s">
        <v>606</v>
      </c>
      <c r="C49" s="34" t="s">
        <v>32</v>
      </c>
      <c r="D49" s="35">
        <v>4</v>
      </c>
      <c r="E49" s="41">
        <v>10164754.507162616</v>
      </c>
    </row>
    <row r="50" spans="1:5" s="26" customFormat="1" outlineLevel="2">
      <c r="A50" s="22">
        <v>24</v>
      </c>
      <c r="B50" s="23" t="s">
        <v>174</v>
      </c>
      <c r="C50" s="24">
        <v>456.69</v>
      </c>
      <c r="D50" s="25">
        <v>4</v>
      </c>
      <c r="E50" s="38">
        <v>5196598.5866866177</v>
      </c>
    </row>
    <row r="51" spans="1:5" s="26" customFormat="1" outlineLevel="2">
      <c r="A51" s="22">
        <v>25</v>
      </c>
      <c r="B51" s="23" t="s">
        <v>166</v>
      </c>
      <c r="C51" s="24">
        <v>462.84</v>
      </c>
      <c r="D51" s="25">
        <v>4</v>
      </c>
      <c r="E51" s="38">
        <v>4968155.9204759989</v>
      </c>
    </row>
    <row r="52" spans="1:5" outlineLevel="1">
      <c r="A52" s="43" t="s">
        <v>209</v>
      </c>
      <c r="B52" s="34" t="s">
        <v>607</v>
      </c>
      <c r="C52" s="34" t="s">
        <v>32</v>
      </c>
      <c r="D52" s="35">
        <v>5</v>
      </c>
      <c r="E52" s="41">
        <v>17237606.334084865</v>
      </c>
    </row>
    <row r="53" spans="1:5" s="26" customFormat="1" outlineLevel="2">
      <c r="A53" s="22">
        <v>26</v>
      </c>
      <c r="B53" s="23" t="s">
        <v>174</v>
      </c>
      <c r="C53" s="24">
        <v>467.98</v>
      </c>
      <c r="D53" s="25">
        <v>5</v>
      </c>
      <c r="E53" s="38">
        <v>5196598.5866866177</v>
      </c>
    </row>
    <row r="54" spans="1:5" outlineLevel="2">
      <c r="A54" s="22">
        <v>27</v>
      </c>
      <c r="B54" s="23" t="s">
        <v>168</v>
      </c>
      <c r="C54" s="24">
        <v>473.96</v>
      </c>
      <c r="D54" s="25">
        <v>5</v>
      </c>
      <c r="E54" s="38">
        <v>12041007.747398248</v>
      </c>
    </row>
    <row r="55" spans="1:5">
      <c r="A55" s="42" t="s">
        <v>17</v>
      </c>
      <c r="B55" s="20" t="s">
        <v>608</v>
      </c>
      <c r="C55" s="20" t="s">
        <v>32</v>
      </c>
      <c r="D55" s="21" t="s">
        <v>410</v>
      </c>
      <c r="E55" s="40">
        <v>52287993.749184415</v>
      </c>
    </row>
    <row r="56" spans="1:5" s="26" customFormat="1" outlineLevel="1">
      <c r="A56" s="43" t="s">
        <v>210</v>
      </c>
      <c r="B56" s="34" t="s">
        <v>609</v>
      </c>
      <c r="C56" s="34" t="s">
        <v>32</v>
      </c>
      <c r="D56" s="35">
        <v>20</v>
      </c>
      <c r="E56" s="41">
        <v>13665010.283037234</v>
      </c>
    </row>
    <row r="57" spans="1:5" outlineLevel="2">
      <c r="A57" s="22">
        <v>28</v>
      </c>
      <c r="B57" s="23" t="s">
        <v>169</v>
      </c>
      <c r="C57" s="24">
        <v>477.15</v>
      </c>
      <c r="D57" s="25">
        <v>20</v>
      </c>
      <c r="E57" s="38">
        <v>8468411.6963506155</v>
      </c>
    </row>
    <row r="58" spans="1:5" outlineLevel="2">
      <c r="A58" s="22">
        <v>29</v>
      </c>
      <c r="B58" s="23" t="s">
        <v>174</v>
      </c>
      <c r="C58" s="24">
        <v>484.81</v>
      </c>
      <c r="D58" s="25">
        <v>20</v>
      </c>
      <c r="E58" s="38">
        <v>5196598.5866866177</v>
      </c>
    </row>
    <row r="59" spans="1:5" s="26" customFormat="1" outlineLevel="1">
      <c r="A59" s="43" t="s">
        <v>211</v>
      </c>
      <c r="B59" s="34" t="s">
        <v>610</v>
      </c>
      <c r="C59" s="34" t="s">
        <v>32</v>
      </c>
      <c r="D59" s="35">
        <v>21</v>
      </c>
      <c r="E59" s="41">
        <v>16718004.152969949</v>
      </c>
    </row>
    <row r="60" spans="1:5" s="26" customFormat="1" outlineLevel="2">
      <c r="A60" s="22">
        <v>30</v>
      </c>
      <c r="B60" s="23" t="s">
        <v>170</v>
      </c>
      <c r="C60" s="24">
        <v>493</v>
      </c>
      <c r="D60" s="25">
        <v>21</v>
      </c>
      <c r="E60" s="38">
        <v>8249592.4566193335</v>
      </c>
    </row>
    <row r="61" spans="1:5" outlineLevel="2">
      <c r="A61" s="22">
        <v>31</v>
      </c>
      <c r="B61" s="23" t="s">
        <v>169</v>
      </c>
      <c r="C61" s="24">
        <v>498.21</v>
      </c>
      <c r="D61" s="25">
        <v>21</v>
      </c>
      <c r="E61" s="38">
        <v>8468411.6963506155</v>
      </c>
    </row>
    <row r="62" spans="1:5" outlineLevel="1">
      <c r="A62" s="43" t="s">
        <v>212</v>
      </c>
      <c r="B62" s="34" t="s">
        <v>611</v>
      </c>
      <c r="C62" s="34" t="s">
        <v>32</v>
      </c>
      <c r="D62" s="35">
        <v>22</v>
      </c>
      <c r="E62" s="41">
        <v>21904979.313177228</v>
      </c>
    </row>
    <row r="63" spans="1:5" s="26" customFormat="1" outlineLevel="2">
      <c r="A63" s="22">
        <v>32</v>
      </c>
      <c r="B63" s="23" t="s">
        <v>166</v>
      </c>
      <c r="C63" s="24">
        <v>504.5</v>
      </c>
      <c r="D63" s="25">
        <v>22</v>
      </c>
      <c r="E63" s="38">
        <v>4968155.9204759989</v>
      </c>
    </row>
    <row r="64" spans="1:5" outlineLevel="2">
      <c r="A64" s="22">
        <v>33</v>
      </c>
      <c r="B64" s="23" t="s">
        <v>169</v>
      </c>
      <c r="C64" s="24">
        <v>509.58</v>
      </c>
      <c r="D64" s="25">
        <v>22</v>
      </c>
      <c r="E64" s="38">
        <v>8468411.6963506155</v>
      </c>
    </row>
    <row r="65" spans="1:5" outlineLevel="2">
      <c r="A65" s="22">
        <v>34</v>
      </c>
      <c r="B65" s="23" t="s">
        <v>169</v>
      </c>
      <c r="C65" s="24">
        <v>515</v>
      </c>
      <c r="D65" s="25">
        <v>22</v>
      </c>
      <c r="E65" s="38">
        <v>8468411.6963506155</v>
      </c>
    </row>
    <row r="66" spans="1:5" s="26" customFormat="1">
      <c r="A66" s="42" t="s">
        <v>18</v>
      </c>
      <c r="B66" s="20" t="s">
        <v>612</v>
      </c>
      <c r="C66" s="20" t="s">
        <v>32</v>
      </c>
      <c r="D66" s="21" t="s">
        <v>431</v>
      </c>
      <c r="E66" s="40">
        <v>28122216.138523329</v>
      </c>
    </row>
    <row r="67" spans="1:5" outlineLevel="1">
      <c r="A67" s="43" t="s">
        <v>213</v>
      </c>
      <c r="B67" s="34" t="s">
        <v>613</v>
      </c>
      <c r="C67" s="34" t="s">
        <v>32</v>
      </c>
      <c r="D67" s="35">
        <v>3</v>
      </c>
      <c r="E67" s="41">
        <v>4968155.9204759989</v>
      </c>
    </row>
    <row r="68" spans="1:5" outlineLevel="2">
      <c r="A68" s="22">
        <v>35</v>
      </c>
      <c r="B68" s="23" t="s">
        <v>166</v>
      </c>
      <c r="C68" s="24">
        <v>525.29999999999995</v>
      </c>
      <c r="D68" s="25">
        <v>3</v>
      </c>
      <c r="E68" s="38">
        <v>4968155.9204759989</v>
      </c>
    </row>
    <row r="69" spans="1:5" outlineLevel="1">
      <c r="A69" s="43" t="s">
        <v>214</v>
      </c>
      <c r="B69" s="34" t="s">
        <v>614</v>
      </c>
      <c r="C69" s="34" t="s">
        <v>32</v>
      </c>
      <c r="D69" s="35">
        <v>4</v>
      </c>
      <c r="E69" s="41">
        <v>9936311.8409519978</v>
      </c>
    </row>
    <row r="70" spans="1:5" s="26" customFormat="1" outlineLevel="2">
      <c r="A70" s="22">
        <v>36</v>
      </c>
      <c r="B70" s="23" t="s">
        <v>166</v>
      </c>
      <c r="C70" s="24">
        <v>530.32000000000005</v>
      </c>
      <c r="D70" s="25">
        <v>4</v>
      </c>
      <c r="E70" s="38">
        <v>4968155.9204759989</v>
      </c>
    </row>
    <row r="71" spans="1:5" s="26" customFormat="1" outlineLevel="2">
      <c r="A71" s="22">
        <v>37</v>
      </c>
      <c r="B71" s="23" t="s">
        <v>166</v>
      </c>
      <c r="C71" s="24">
        <v>534.69000000000005</v>
      </c>
      <c r="D71" s="25">
        <v>4</v>
      </c>
      <c r="E71" s="38">
        <v>4968155.9204759989</v>
      </c>
    </row>
    <row r="72" spans="1:5" outlineLevel="1">
      <c r="A72" s="43" t="s">
        <v>215</v>
      </c>
      <c r="B72" s="34" t="s">
        <v>615</v>
      </c>
      <c r="C72" s="34" t="s">
        <v>32</v>
      </c>
      <c r="D72" s="35">
        <v>5</v>
      </c>
      <c r="E72" s="41">
        <v>13217748.377095332</v>
      </c>
    </row>
    <row r="73" spans="1:5" s="26" customFormat="1" outlineLevel="2">
      <c r="A73" s="22">
        <v>38</v>
      </c>
      <c r="B73" s="23" t="s">
        <v>166</v>
      </c>
      <c r="C73" s="24">
        <v>541.09</v>
      </c>
      <c r="D73" s="25">
        <v>5</v>
      </c>
      <c r="E73" s="38">
        <v>4968155.9204759989</v>
      </c>
    </row>
    <row r="74" spans="1:5" outlineLevel="2">
      <c r="A74" s="22">
        <v>39</v>
      </c>
      <c r="B74" s="23" t="s">
        <v>170</v>
      </c>
      <c r="C74" s="24">
        <v>548.04999999999995</v>
      </c>
      <c r="D74" s="25">
        <v>5</v>
      </c>
      <c r="E74" s="38">
        <v>8249592.4566193335</v>
      </c>
    </row>
    <row r="75" spans="1:5">
      <c r="A75" s="42" t="s">
        <v>24</v>
      </c>
      <c r="B75" s="20" t="s">
        <v>641</v>
      </c>
      <c r="C75" s="20" t="s">
        <v>32</v>
      </c>
      <c r="D75" s="21" t="s">
        <v>411</v>
      </c>
      <c r="E75" s="40">
        <v>34246770.001959115</v>
      </c>
    </row>
    <row r="76" spans="1:5" s="26" customFormat="1" outlineLevel="1">
      <c r="A76" s="43" t="s">
        <v>216</v>
      </c>
      <c r="B76" s="34" t="s">
        <v>642</v>
      </c>
      <c r="C76" s="34" t="s">
        <v>32</v>
      </c>
      <c r="D76" s="35">
        <v>20</v>
      </c>
      <c r="E76" s="41">
        <v>17009163.667874247</v>
      </c>
    </row>
    <row r="77" spans="1:5" outlineLevel="2">
      <c r="A77" s="22">
        <v>40</v>
      </c>
      <c r="B77" s="23" t="s">
        <v>166</v>
      </c>
      <c r="C77" s="24">
        <v>2.12</v>
      </c>
      <c r="D77" s="25">
        <v>20</v>
      </c>
      <c r="E77" s="38">
        <v>4968155.9204759989</v>
      </c>
    </row>
    <row r="78" spans="1:5" outlineLevel="2">
      <c r="A78" s="22">
        <v>41</v>
      </c>
      <c r="B78" s="23" t="s">
        <v>168</v>
      </c>
      <c r="C78" s="24">
        <v>6.6</v>
      </c>
      <c r="D78" s="25">
        <v>20</v>
      </c>
      <c r="E78" s="38">
        <v>12041007.747398248</v>
      </c>
    </row>
    <row r="79" spans="1:5" s="26" customFormat="1" outlineLevel="1">
      <c r="A79" s="43" t="s">
        <v>217</v>
      </c>
      <c r="B79" s="34" t="s">
        <v>643</v>
      </c>
      <c r="C79" s="34" t="s">
        <v>32</v>
      </c>
      <c r="D79" s="35">
        <v>19</v>
      </c>
      <c r="E79" s="41">
        <v>17237606.334084865</v>
      </c>
    </row>
    <row r="80" spans="1:5" s="26" customFormat="1" outlineLevel="2">
      <c r="A80" s="22">
        <v>42</v>
      </c>
      <c r="B80" s="23" t="s">
        <v>174</v>
      </c>
      <c r="C80" s="24">
        <v>13.32</v>
      </c>
      <c r="D80" s="25">
        <v>19</v>
      </c>
      <c r="E80" s="38">
        <v>5196598.5866866177</v>
      </c>
    </row>
    <row r="81" spans="1:5" outlineLevel="2">
      <c r="A81" s="22">
        <v>43</v>
      </c>
      <c r="B81" s="23" t="s">
        <v>168</v>
      </c>
      <c r="C81" s="24">
        <v>16.87</v>
      </c>
      <c r="D81" s="25">
        <v>19</v>
      </c>
      <c r="E81" s="38">
        <v>12041007.747398248</v>
      </c>
    </row>
    <row r="82" spans="1:5">
      <c r="A82" s="42" t="s">
        <v>41</v>
      </c>
      <c r="B82" s="20" t="s">
        <v>578</v>
      </c>
      <c r="C82" s="20" t="s">
        <v>32</v>
      </c>
      <c r="D82" s="21" t="s">
        <v>412</v>
      </c>
      <c r="E82" s="40">
        <v>5196598.5866866177</v>
      </c>
    </row>
    <row r="83" spans="1:5" s="26" customFormat="1" outlineLevel="1">
      <c r="A83" s="43" t="s">
        <v>218</v>
      </c>
      <c r="B83" s="34" t="s">
        <v>579</v>
      </c>
      <c r="C83" s="34" t="s">
        <v>32</v>
      </c>
      <c r="D83" s="35">
        <v>18</v>
      </c>
      <c r="E83" s="41">
        <v>5196598.5866866177</v>
      </c>
    </row>
    <row r="84" spans="1:5" outlineLevel="2">
      <c r="A84" s="22">
        <v>44</v>
      </c>
      <c r="B84" s="23" t="s">
        <v>174</v>
      </c>
      <c r="C84" s="24">
        <v>426.76</v>
      </c>
      <c r="D84" s="25">
        <v>18</v>
      </c>
      <c r="E84" s="38">
        <v>5196598.5866866177</v>
      </c>
    </row>
    <row r="85" spans="1:5">
      <c r="A85" s="42" t="s">
        <v>10</v>
      </c>
      <c r="B85" s="20" t="s">
        <v>580</v>
      </c>
      <c r="C85" s="20" t="s">
        <v>32</v>
      </c>
      <c r="D85" s="21" t="s">
        <v>425</v>
      </c>
      <c r="E85" s="40">
        <v>32998369.826477334</v>
      </c>
    </row>
    <row r="86" spans="1:5" s="26" customFormat="1" outlineLevel="1">
      <c r="A86" s="43" t="s">
        <v>219</v>
      </c>
      <c r="B86" s="34" t="s">
        <v>581</v>
      </c>
      <c r="C86" s="34" t="s">
        <v>32</v>
      </c>
      <c r="D86" s="35">
        <v>2</v>
      </c>
      <c r="E86" s="41">
        <v>8249592.4566193335</v>
      </c>
    </row>
    <row r="87" spans="1:5" s="26" customFormat="1" outlineLevel="2">
      <c r="A87" s="22">
        <v>45</v>
      </c>
      <c r="B87" s="23" t="s">
        <v>170</v>
      </c>
      <c r="C87" s="24">
        <v>461.65</v>
      </c>
      <c r="D87" s="25">
        <v>2</v>
      </c>
      <c r="E87" s="38">
        <v>8249592.4566193335</v>
      </c>
    </row>
    <row r="88" spans="1:5" outlineLevel="1">
      <c r="A88" s="43" t="s">
        <v>220</v>
      </c>
      <c r="B88" s="34" t="s">
        <v>582</v>
      </c>
      <c r="C88" s="34" t="s">
        <v>32</v>
      </c>
      <c r="D88" s="35">
        <v>3</v>
      </c>
      <c r="E88" s="41">
        <v>24748777.369858</v>
      </c>
    </row>
    <row r="89" spans="1:5" s="26" customFormat="1" outlineLevel="2">
      <c r="A89" s="22">
        <v>46</v>
      </c>
      <c r="B89" s="23" t="s">
        <v>170</v>
      </c>
      <c r="C89" s="24">
        <v>464.06</v>
      </c>
      <c r="D89" s="25">
        <v>3</v>
      </c>
      <c r="E89" s="38">
        <v>8249592.4566193335</v>
      </c>
    </row>
    <row r="90" spans="1:5" s="26" customFormat="1" outlineLevel="2">
      <c r="A90" s="22">
        <v>47</v>
      </c>
      <c r="B90" s="23" t="s">
        <v>170</v>
      </c>
      <c r="C90" s="24">
        <v>465.98</v>
      </c>
      <c r="D90" s="25">
        <v>3</v>
      </c>
      <c r="E90" s="38">
        <v>8249592.4566193335</v>
      </c>
    </row>
    <row r="91" spans="1:5" outlineLevel="2">
      <c r="A91" s="22">
        <v>48</v>
      </c>
      <c r="B91" s="23" t="s">
        <v>170</v>
      </c>
      <c r="C91" s="24">
        <v>475.39</v>
      </c>
      <c r="D91" s="25">
        <v>3</v>
      </c>
      <c r="E91" s="38">
        <v>8249592.4566193335</v>
      </c>
    </row>
    <row r="92" spans="1:5" s="26" customFormat="1">
      <c r="A92" s="42" t="s">
        <v>33</v>
      </c>
      <c r="B92" s="20" t="s">
        <v>583</v>
      </c>
      <c r="C92" s="20" t="s">
        <v>32</v>
      </c>
      <c r="D92" s="21" t="s">
        <v>435</v>
      </c>
      <c r="E92" s="40">
        <v>29050171.415272497</v>
      </c>
    </row>
    <row r="93" spans="1:5" outlineLevel="1">
      <c r="A93" s="43" t="s">
        <v>221</v>
      </c>
      <c r="B93" s="34" t="s">
        <v>584</v>
      </c>
      <c r="C93" s="34" t="s">
        <v>32</v>
      </c>
      <c r="D93" s="35">
        <v>9</v>
      </c>
      <c r="E93" s="41">
        <v>17009163.667874247</v>
      </c>
    </row>
    <row r="94" spans="1:5" outlineLevel="2">
      <c r="A94" s="22">
        <v>49</v>
      </c>
      <c r="B94" s="23" t="s">
        <v>168</v>
      </c>
      <c r="C94" s="24">
        <v>0.5</v>
      </c>
      <c r="D94" s="25">
        <v>9</v>
      </c>
      <c r="E94" s="38">
        <v>12041007.747398248</v>
      </c>
    </row>
    <row r="95" spans="1:5" outlineLevel="2">
      <c r="A95" s="22">
        <v>50</v>
      </c>
      <c r="B95" s="23" t="s">
        <v>166</v>
      </c>
      <c r="C95" s="24">
        <v>7.6950000000000003</v>
      </c>
      <c r="D95" s="25">
        <v>9</v>
      </c>
      <c r="E95" s="38">
        <v>4968155.9204759989</v>
      </c>
    </row>
    <row r="96" spans="1:5" s="26" customFormat="1" outlineLevel="1">
      <c r="A96" s="43" t="s">
        <v>222</v>
      </c>
      <c r="B96" s="34" t="s">
        <v>585</v>
      </c>
      <c r="C96" s="34" t="s">
        <v>32</v>
      </c>
      <c r="D96" s="35">
        <v>10</v>
      </c>
      <c r="E96" s="41">
        <v>12041007.747398248</v>
      </c>
    </row>
    <row r="97" spans="1:5" s="26" customFormat="1" outlineLevel="2">
      <c r="A97" s="22">
        <v>51</v>
      </c>
      <c r="B97" s="23" t="s">
        <v>168</v>
      </c>
      <c r="C97" s="24">
        <v>19</v>
      </c>
      <c r="D97" s="25">
        <v>10</v>
      </c>
      <c r="E97" s="38">
        <v>12041007.747398248</v>
      </c>
    </row>
    <row r="98" spans="1:5">
      <c r="A98" s="42" t="s">
        <v>11</v>
      </c>
      <c r="B98" s="20" t="s">
        <v>586</v>
      </c>
      <c r="C98" s="20" t="s">
        <v>32</v>
      </c>
      <c r="D98" s="21" t="s">
        <v>413</v>
      </c>
      <c r="E98" s="40">
        <v>92229207.562715709</v>
      </c>
    </row>
    <row r="99" spans="1:5" outlineLevel="1">
      <c r="A99" s="43" t="s">
        <v>223</v>
      </c>
      <c r="B99" s="34" t="s">
        <v>587</v>
      </c>
      <c r="C99" s="34" t="s">
        <v>32</v>
      </c>
      <c r="D99" s="35">
        <v>3</v>
      </c>
      <c r="E99" s="41">
        <v>8249592.4566193335</v>
      </c>
    </row>
    <row r="100" spans="1:5" s="26" customFormat="1" outlineLevel="2">
      <c r="A100" s="22">
        <v>52</v>
      </c>
      <c r="B100" s="23" t="s">
        <v>170</v>
      </c>
      <c r="C100" s="24">
        <v>501.96</v>
      </c>
      <c r="D100" s="25">
        <v>3</v>
      </c>
      <c r="E100" s="38">
        <v>8249592.4566193335</v>
      </c>
    </row>
    <row r="101" spans="1:5" outlineLevel="1">
      <c r="A101" s="43" t="s">
        <v>224</v>
      </c>
      <c r="B101" s="34" t="s">
        <v>588</v>
      </c>
      <c r="C101" s="34" t="s">
        <v>32</v>
      </c>
      <c r="D101" s="35">
        <v>4</v>
      </c>
      <c r="E101" s="41">
        <v>13217748.377095332</v>
      </c>
    </row>
    <row r="102" spans="1:5" s="26" customFormat="1" outlineLevel="2">
      <c r="A102" s="22">
        <v>53</v>
      </c>
      <c r="B102" s="23" t="s">
        <v>166</v>
      </c>
      <c r="C102" s="24">
        <v>507</v>
      </c>
      <c r="D102" s="25">
        <v>4</v>
      </c>
      <c r="E102" s="38">
        <v>4968155.9204759989</v>
      </c>
    </row>
    <row r="103" spans="1:5" s="26" customFormat="1" outlineLevel="2">
      <c r="A103" s="22">
        <v>54</v>
      </c>
      <c r="B103" s="23" t="s">
        <v>170</v>
      </c>
      <c r="C103" s="24">
        <v>511.69</v>
      </c>
      <c r="D103" s="25">
        <v>4</v>
      </c>
      <c r="E103" s="38">
        <v>8249592.4566193335</v>
      </c>
    </row>
    <row r="104" spans="1:5" outlineLevel="1">
      <c r="A104" s="43" t="s">
        <v>225</v>
      </c>
      <c r="B104" s="34" t="s">
        <v>589</v>
      </c>
      <c r="C104" s="34" t="s">
        <v>32</v>
      </c>
      <c r="D104" s="35">
        <v>5</v>
      </c>
      <c r="E104" s="41">
        <v>9936311.8409519978</v>
      </c>
    </row>
    <row r="105" spans="1:5" s="26" customFormat="1" outlineLevel="2">
      <c r="A105" s="22">
        <v>55</v>
      </c>
      <c r="B105" s="23" t="s">
        <v>166</v>
      </c>
      <c r="C105" s="24">
        <v>514.851</v>
      </c>
      <c r="D105" s="25">
        <v>5</v>
      </c>
      <c r="E105" s="38">
        <v>4968155.9204759989</v>
      </c>
    </row>
    <row r="106" spans="1:5" outlineLevel="2">
      <c r="A106" s="22">
        <v>56</v>
      </c>
      <c r="B106" s="23" t="s">
        <v>166</v>
      </c>
      <c r="C106" s="24">
        <v>519.98</v>
      </c>
      <c r="D106" s="25">
        <v>5</v>
      </c>
      <c r="E106" s="38">
        <v>4968155.9204759989</v>
      </c>
    </row>
    <row r="107" spans="1:5" outlineLevel="1">
      <c r="A107" s="43" t="s">
        <v>226</v>
      </c>
      <c r="B107" s="34" t="s">
        <v>590</v>
      </c>
      <c r="C107" s="34" t="s">
        <v>32</v>
      </c>
      <c r="D107" s="35">
        <v>6</v>
      </c>
      <c r="E107" s="41">
        <v>31403652.674666662</v>
      </c>
    </row>
    <row r="108" spans="1:5" s="26" customFormat="1" outlineLevel="2">
      <c r="A108" s="22">
        <v>57</v>
      </c>
      <c r="B108" s="23" t="s">
        <v>166</v>
      </c>
      <c r="C108" s="24">
        <v>523.24</v>
      </c>
      <c r="D108" s="25">
        <v>6</v>
      </c>
      <c r="E108" s="38">
        <v>4968155.9204759989</v>
      </c>
    </row>
    <row r="109" spans="1:5" outlineLevel="2">
      <c r="A109" s="22">
        <v>58</v>
      </c>
      <c r="B109" s="23" t="s">
        <v>166</v>
      </c>
      <c r="C109" s="24">
        <v>526.41999999999996</v>
      </c>
      <c r="D109" s="25">
        <v>6</v>
      </c>
      <c r="E109" s="38">
        <v>4968155.9204759989</v>
      </c>
    </row>
    <row r="110" spans="1:5" outlineLevel="2">
      <c r="A110" s="22">
        <v>59</v>
      </c>
      <c r="B110" s="23" t="s">
        <v>170</v>
      </c>
      <c r="C110" s="24">
        <v>528.37</v>
      </c>
      <c r="D110" s="25">
        <v>6</v>
      </c>
      <c r="E110" s="38">
        <v>8249592.4566193335</v>
      </c>
    </row>
    <row r="111" spans="1:5" s="26" customFormat="1" outlineLevel="2">
      <c r="A111" s="22">
        <v>60</v>
      </c>
      <c r="B111" s="23" t="s">
        <v>166</v>
      </c>
      <c r="C111" s="24">
        <v>531.70000000000005</v>
      </c>
      <c r="D111" s="25">
        <v>6</v>
      </c>
      <c r="E111" s="38">
        <v>4968155.9204759989</v>
      </c>
    </row>
    <row r="112" spans="1:5" outlineLevel="2">
      <c r="A112" s="22">
        <v>61</v>
      </c>
      <c r="B112" s="23" t="s">
        <v>170</v>
      </c>
      <c r="C112" s="24">
        <v>536.48</v>
      </c>
      <c r="D112" s="25">
        <v>6</v>
      </c>
      <c r="E112" s="38">
        <v>8249592.4566193335</v>
      </c>
    </row>
    <row r="113" spans="1:5" outlineLevel="1">
      <c r="A113" s="43" t="s">
        <v>227</v>
      </c>
      <c r="B113" s="34" t="s">
        <v>591</v>
      </c>
      <c r="C113" s="34" t="s">
        <v>32</v>
      </c>
      <c r="D113" s="35">
        <v>7</v>
      </c>
      <c r="E113" s="41">
        <v>29421902.213382378</v>
      </c>
    </row>
    <row r="114" spans="1:5" outlineLevel="2">
      <c r="A114" s="22">
        <v>62</v>
      </c>
      <c r="B114" s="23" t="s">
        <v>166</v>
      </c>
      <c r="C114" s="24">
        <v>541.5</v>
      </c>
      <c r="D114" s="25">
        <v>7</v>
      </c>
      <c r="E114" s="38">
        <v>4968155.9204759989</v>
      </c>
    </row>
    <row r="115" spans="1:5" outlineLevel="2">
      <c r="A115" s="22">
        <v>63</v>
      </c>
      <c r="B115" s="23" t="s">
        <v>167</v>
      </c>
      <c r="C115" s="24">
        <v>547.09</v>
      </c>
      <c r="D115" s="25">
        <v>7</v>
      </c>
      <c r="E115" s="38">
        <v>14288991.785743762</v>
      </c>
    </row>
    <row r="116" spans="1:5" outlineLevel="2">
      <c r="A116" s="22">
        <v>64</v>
      </c>
      <c r="B116" s="23" t="s">
        <v>174</v>
      </c>
      <c r="C116" s="24">
        <v>549.9</v>
      </c>
      <c r="D116" s="25">
        <v>7</v>
      </c>
      <c r="E116" s="38">
        <v>5196598.5866866177</v>
      </c>
    </row>
    <row r="117" spans="1:5" s="26" customFormat="1" outlineLevel="2">
      <c r="A117" s="22">
        <v>65</v>
      </c>
      <c r="B117" s="23" t="s">
        <v>166</v>
      </c>
      <c r="C117" s="24">
        <v>553.94000000000005</v>
      </c>
      <c r="D117" s="25">
        <v>7</v>
      </c>
      <c r="E117" s="38">
        <v>4968155.9204759989</v>
      </c>
    </row>
    <row r="118" spans="1:5">
      <c r="A118" s="42" t="s">
        <v>12</v>
      </c>
      <c r="B118" s="20" t="s">
        <v>592</v>
      </c>
      <c r="C118" s="20" t="s">
        <v>32</v>
      </c>
      <c r="D118" s="21" t="s">
        <v>413</v>
      </c>
      <c r="E118" s="40">
        <v>226692762.65290016</v>
      </c>
    </row>
    <row r="119" spans="1:5" outlineLevel="1">
      <c r="A119" s="43" t="s">
        <v>228</v>
      </c>
      <c r="B119" s="34" t="s">
        <v>593</v>
      </c>
      <c r="C119" s="34" t="s">
        <v>32</v>
      </c>
      <c r="D119" s="35">
        <v>3</v>
      </c>
      <c r="E119" s="41">
        <v>24967596.609589282</v>
      </c>
    </row>
    <row r="120" spans="1:5" outlineLevel="2">
      <c r="A120" s="22">
        <v>66</v>
      </c>
      <c r="B120" s="23" t="s">
        <v>170</v>
      </c>
      <c r="C120" s="24">
        <v>560.74</v>
      </c>
      <c r="D120" s="25">
        <v>3</v>
      </c>
      <c r="E120" s="38">
        <v>8249592.4566193335</v>
      </c>
    </row>
    <row r="121" spans="1:5" outlineLevel="2">
      <c r="A121" s="22">
        <v>67</v>
      </c>
      <c r="B121" s="23" t="s">
        <v>169</v>
      </c>
      <c r="C121" s="24">
        <v>569.09</v>
      </c>
      <c r="D121" s="25">
        <v>3</v>
      </c>
      <c r="E121" s="38">
        <v>8468411.6963506155</v>
      </c>
    </row>
    <row r="122" spans="1:5" s="26" customFormat="1" outlineLevel="2">
      <c r="A122" s="22">
        <v>68</v>
      </c>
      <c r="B122" s="23" t="s">
        <v>170</v>
      </c>
      <c r="C122" s="24">
        <v>570.67999999999995</v>
      </c>
      <c r="D122" s="25">
        <v>3</v>
      </c>
      <c r="E122" s="38">
        <v>8249592.4566193335</v>
      </c>
    </row>
    <row r="123" spans="1:5" s="26" customFormat="1" outlineLevel="1">
      <c r="A123" s="43" t="s">
        <v>229</v>
      </c>
      <c r="B123" s="34" t="s">
        <v>594</v>
      </c>
      <c r="C123" s="34" t="s">
        <v>32</v>
      </c>
      <c r="D123" s="35">
        <v>4</v>
      </c>
      <c r="E123" s="41">
        <v>54055558.93571239</v>
      </c>
    </row>
    <row r="124" spans="1:5" outlineLevel="2">
      <c r="A124" s="22">
        <v>69</v>
      </c>
      <c r="B124" s="23" t="s">
        <v>167</v>
      </c>
      <c r="C124" s="24">
        <v>577.83000000000004</v>
      </c>
      <c r="D124" s="25">
        <v>4</v>
      </c>
      <c r="E124" s="38">
        <v>14288991.785743762</v>
      </c>
    </row>
    <row r="125" spans="1:5" outlineLevel="2">
      <c r="A125" s="22">
        <v>70</v>
      </c>
      <c r="B125" s="23" t="s">
        <v>166</v>
      </c>
      <c r="C125" s="24">
        <v>583.24</v>
      </c>
      <c r="D125" s="25">
        <v>4</v>
      </c>
      <c r="E125" s="38">
        <v>4968155.9204759989</v>
      </c>
    </row>
    <row r="126" spans="1:5" outlineLevel="2">
      <c r="A126" s="22">
        <v>71</v>
      </c>
      <c r="B126" s="23" t="s">
        <v>167</v>
      </c>
      <c r="C126" s="24">
        <v>585.84</v>
      </c>
      <c r="D126" s="25">
        <v>4</v>
      </c>
      <c r="E126" s="38">
        <v>14288991.785743762</v>
      </c>
    </row>
    <row r="127" spans="1:5" s="26" customFormat="1" outlineLevel="2">
      <c r="A127" s="22">
        <v>72</v>
      </c>
      <c r="B127" s="23" t="s">
        <v>169</v>
      </c>
      <c r="C127" s="24">
        <v>592.14</v>
      </c>
      <c r="D127" s="25">
        <v>4</v>
      </c>
      <c r="E127" s="38">
        <v>8468411.6963506155</v>
      </c>
    </row>
    <row r="128" spans="1:5" outlineLevel="2">
      <c r="A128" s="22">
        <v>73</v>
      </c>
      <c r="B128" s="23" t="s">
        <v>168</v>
      </c>
      <c r="C128" s="24">
        <v>593.82000000000005</v>
      </c>
      <c r="D128" s="25">
        <v>4</v>
      </c>
      <c r="E128" s="38">
        <v>12041007.747398248</v>
      </c>
    </row>
    <row r="129" spans="1:5" outlineLevel="1">
      <c r="A129" s="43" t="s">
        <v>230</v>
      </c>
      <c r="B129" s="34" t="s">
        <v>595</v>
      </c>
      <c r="C129" s="34" t="s">
        <v>32</v>
      </c>
      <c r="D129" s="35">
        <v>5</v>
      </c>
      <c r="E129" s="41">
        <v>13217748.377095332</v>
      </c>
    </row>
    <row r="130" spans="1:5" outlineLevel="2">
      <c r="A130" s="22">
        <v>74</v>
      </c>
      <c r="B130" s="23" t="s">
        <v>166</v>
      </c>
      <c r="C130" s="24">
        <v>600.96</v>
      </c>
      <c r="D130" s="25">
        <v>5</v>
      </c>
      <c r="E130" s="38">
        <v>4968155.9204759989</v>
      </c>
    </row>
    <row r="131" spans="1:5" outlineLevel="2">
      <c r="A131" s="22">
        <v>75</v>
      </c>
      <c r="B131" s="23" t="s">
        <v>170</v>
      </c>
      <c r="C131" s="24">
        <v>611.63</v>
      </c>
      <c r="D131" s="25">
        <v>5</v>
      </c>
      <c r="E131" s="38">
        <v>8249592.4566193335</v>
      </c>
    </row>
    <row r="132" spans="1:5" outlineLevel="1">
      <c r="A132" s="43" t="s">
        <v>231</v>
      </c>
      <c r="B132" s="34" t="s">
        <v>596</v>
      </c>
      <c r="C132" s="34" t="s">
        <v>32</v>
      </c>
      <c r="D132" s="35">
        <v>6</v>
      </c>
      <c r="E132" s="41">
        <v>50964774.154929064</v>
      </c>
    </row>
    <row r="133" spans="1:5" s="26" customFormat="1" outlineLevel="2">
      <c r="A133" s="22">
        <v>76</v>
      </c>
      <c r="B133" s="23" t="s">
        <v>169</v>
      </c>
      <c r="C133" s="24">
        <v>617.23</v>
      </c>
      <c r="D133" s="25">
        <v>6</v>
      </c>
      <c r="E133" s="38">
        <v>8468411.6963506155</v>
      </c>
    </row>
    <row r="134" spans="1:5" outlineLevel="2">
      <c r="A134" s="22">
        <v>77</v>
      </c>
      <c r="B134" s="23" t="s">
        <v>174</v>
      </c>
      <c r="C134" s="24">
        <v>622.23</v>
      </c>
      <c r="D134" s="25">
        <v>6</v>
      </c>
      <c r="E134" s="38">
        <v>5196598.5866866177</v>
      </c>
    </row>
    <row r="135" spans="1:5" outlineLevel="2">
      <c r="A135" s="22">
        <v>78</v>
      </c>
      <c r="B135" s="23" t="s">
        <v>170</v>
      </c>
      <c r="C135" s="24">
        <v>623.91999999999996</v>
      </c>
      <c r="D135" s="25">
        <v>6</v>
      </c>
      <c r="E135" s="38">
        <v>8249592.4566193335</v>
      </c>
    </row>
    <row r="136" spans="1:5" s="26" customFormat="1" outlineLevel="2">
      <c r="A136" s="22">
        <v>79</v>
      </c>
      <c r="B136" s="23" t="s">
        <v>168</v>
      </c>
      <c r="C136" s="24">
        <v>626.94000000000005</v>
      </c>
      <c r="D136" s="25">
        <v>6</v>
      </c>
      <c r="E136" s="38">
        <v>12041007.747398248</v>
      </c>
    </row>
    <row r="137" spans="1:5" outlineLevel="2">
      <c r="A137" s="22">
        <v>80</v>
      </c>
      <c r="B137" s="23" t="s">
        <v>166</v>
      </c>
      <c r="C137" s="24">
        <v>634</v>
      </c>
      <c r="D137" s="25">
        <v>6</v>
      </c>
      <c r="E137" s="38">
        <v>4968155.9204759989</v>
      </c>
    </row>
    <row r="138" spans="1:5" outlineLevel="2">
      <c r="A138" s="22">
        <v>81</v>
      </c>
      <c r="B138" s="23" t="s">
        <v>168</v>
      </c>
      <c r="C138" s="24">
        <v>636.41999999999996</v>
      </c>
      <c r="D138" s="25">
        <v>6</v>
      </c>
      <c r="E138" s="38">
        <v>12041007.747398248</v>
      </c>
    </row>
    <row r="139" spans="1:5" outlineLevel="1">
      <c r="A139" s="43" t="s">
        <v>232</v>
      </c>
      <c r="B139" s="34" t="s">
        <v>597</v>
      </c>
      <c r="C139" s="34" t="s">
        <v>32</v>
      </c>
      <c r="D139" s="35">
        <v>7</v>
      </c>
      <c r="E139" s="41">
        <v>83487084.5755741</v>
      </c>
    </row>
    <row r="140" spans="1:5" outlineLevel="2">
      <c r="A140" s="22">
        <v>82</v>
      </c>
      <c r="B140" s="23" t="s">
        <v>166</v>
      </c>
      <c r="C140" s="24">
        <v>645.32000000000005</v>
      </c>
      <c r="D140" s="25">
        <v>7</v>
      </c>
      <c r="E140" s="38">
        <v>4968155.9204759989</v>
      </c>
    </row>
    <row r="141" spans="1:5" outlineLevel="2">
      <c r="A141" s="22">
        <v>83</v>
      </c>
      <c r="B141" s="23" t="s">
        <v>167</v>
      </c>
      <c r="C141" s="24">
        <v>647.41</v>
      </c>
      <c r="D141" s="25">
        <v>7</v>
      </c>
      <c r="E141" s="38">
        <v>14288991.785743762</v>
      </c>
    </row>
    <row r="142" spans="1:5" outlineLevel="2">
      <c r="A142" s="22">
        <v>84</v>
      </c>
      <c r="B142" s="23" t="s">
        <v>166</v>
      </c>
      <c r="C142" s="24">
        <v>651.07000000000005</v>
      </c>
      <c r="D142" s="25">
        <v>7</v>
      </c>
      <c r="E142" s="38">
        <v>4968155.9204759989</v>
      </c>
    </row>
    <row r="143" spans="1:5" s="26" customFormat="1" outlineLevel="2">
      <c r="A143" s="22">
        <v>85</v>
      </c>
      <c r="B143" s="23" t="s">
        <v>167</v>
      </c>
      <c r="C143" s="24">
        <v>657.42</v>
      </c>
      <c r="D143" s="25">
        <v>7</v>
      </c>
      <c r="E143" s="38">
        <v>14288991.785743762</v>
      </c>
    </row>
    <row r="144" spans="1:5" outlineLevel="2">
      <c r="A144" s="22">
        <v>86</v>
      </c>
      <c r="B144" s="23" t="s">
        <v>168</v>
      </c>
      <c r="C144" s="24">
        <v>666.18</v>
      </c>
      <c r="D144" s="25">
        <v>7</v>
      </c>
      <c r="E144" s="38">
        <v>12041007.747398248</v>
      </c>
    </row>
    <row r="145" spans="1:5" outlineLevel="2">
      <c r="A145" s="22">
        <v>87</v>
      </c>
      <c r="B145" s="23" t="s">
        <v>174</v>
      </c>
      <c r="C145" s="24">
        <v>666.82</v>
      </c>
      <c r="D145" s="25">
        <v>7</v>
      </c>
      <c r="E145" s="38">
        <v>5196598.5866866177</v>
      </c>
    </row>
    <row r="146" spans="1:5" outlineLevel="2">
      <c r="A146" s="22">
        <v>88</v>
      </c>
      <c r="B146" s="23" t="s">
        <v>174</v>
      </c>
      <c r="C146" s="24">
        <v>668.78</v>
      </c>
      <c r="D146" s="25">
        <v>7</v>
      </c>
      <c r="E146" s="38">
        <v>5196598.5866866177</v>
      </c>
    </row>
    <row r="147" spans="1:5" outlineLevel="2">
      <c r="A147" s="22">
        <v>89</v>
      </c>
      <c r="B147" s="23" t="s">
        <v>170</v>
      </c>
      <c r="C147" s="24">
        <v>673.69</v>
      </c>
      <c r="D147" s="25">
        <v>7</v>
      </c>
      <c r="E147" s="38">
        <v>8249592.4566193335</v>
      </c>
    </row>
    <row r="148" spans="1:5" outlineLevel="2">
      <c r="A148" s="22">
        <v>90</v>
      </c>
      <c r="B148" s="23" t="s">
        <v>167</v>
      </c>
      <c r="C148" s="24">
        <v>681</v>
      </c>
      <c r="D148" s="25">
        <v>7</v>
      </c>
      <c r="E148" s="38">
        <v>14288991.785743762</v>
      </c>
    </row>
    <row r="149" spans="1:5">
      <c r="A149" s="42" t="s">
        <v>34</v>
      </c>
      <c r="B149" s="20" t="s">
        <v>619</v>
      </c>
      <c r="C149" s="20" t="s">
        <v>32</v>
      </c>
      <c r="D149" s="21" t="s">
        <v>434</v>
      </c>
      <c r="E149" s="40">
        <v>14288991.785743762</v>
      </c>
    </row>
    <row r="150" spans="1:5" outlineLevel="1">
      <c r="A150" s="43" t="s">
        <v>233</v>
      </c>
      <c r="B150" s="34" t="s">
        <v>620</v>
      </c>
      <c r="C150" s="34" t="s">
        <v>32</v>
      </c>
      <c r="D150" s="35">
        <v>22</v>
      </c>
      <c r="E150" s="41">
        <v>14288991.785743762</v>
      </c>
    </row>
    <row r="151" spans="1:5" outlineLevel="2">
      <c r="A151" s="22">
        <v>91</v>
      </c>
      <c r="B151" s="23" t="s">
        <v>167</v>
      </c>
      <c r="C151" s="24">
        <v>8.4570000000000007</v>
      </c>
      <c r="D151" s="25">
        <v>22</v>
      </c>
      <c r="E151" s="38">
        <v>14288991.785743762</v>
      </c>
    </row>
    <row r="152" spans="1:5">
      <c r="A152" s="42" t="s">
        <v>44</v>
      </c>
      <c r="B152" s="20" t="s">
        <v>621</v>
      </c>
      <c r="C152" s="20" t="s">
        <v>32</v>
      </c>
      <c r="D152" s="21">
        <v>16</v>
      </c>
      <c r="E152" s="40">
        <v>22205762.254560865</v>
      </c>
    </row>
    <row r="153" spans="1:5" s="26" customFormat="1" outlineLevel="1">
      <c r="A153" s="43" t="s">
        <v>234</v>
      </c>
      <c r="B153" s="34" t="s">
        <v>622</v>
      </c>
      <c r="C153" s="34" t="s">
        <v>32</v>
      </c>
      <c r="D153" s="35">
        <v>16</v>
      </c>
      <c r="E153" s="41">
        <v>22205762.254560865</v>
      </c>
    </row>
    <row r="154" spans="1:5" s="26" customFormat="1" outlineLevel="2">
      <c r="A154" s="22">
        <v>92</v>
      </c>
      <c r="B154" s="23" t="s">
        <v>168</v>
      </c>
      <c r="C154" s="24">
        <v>169</v>
      </c>
      <c r="D154" s="25">
        <v>16</v>
      </c>
      <c r="E154" s="38">
        <v>12041007.747398248</v>
      </c>
    </row>
    <row r="155" spans="1:5" outlineLevel="2">
      <c r="A155" s="22">
        <v>93</v>
      </c>
      <c r="B155" s="23" t="s">
        <v>166</v>
      </c>
      <c r="C155" s="24">
        <v>171.4</v>
      </c>
      <c r="D155" s="25">
        <v>16</v>
      </c>
      <c r="E155" s="38">
        <v>4968155.9204759989</v>
      </c>
    </row>
    <row r="156" spans="1:5" s="26" customFormat="1" outlineLevel="2">
      <c r="A156" s="22">
        <v>94</v>
      </c>
      <c r="B156" s="23" t="s">
        <v>174</v>
      </c>
      <c r="C156" s="24">
        <v>183.77</v>
      </c>
      <c r="D156" s="25">
        <v>16</v>
      </c>
      <c r="E156" s="38">
        <v>5196598.5866866177</v>
      </c>
    </row>
    <row r="157" spans="1:5" s="26" customFormat="1">
      <c r="A157" s="42" t="s">
        <v>35</v>
      </c>
      <c r="B157" s="20" t="s">
        <v>623</v>
      </c>
      <c r="C157" s="20" t="s">
        <v>32</v>
      </c>
      <c r="D157" s="21" t="s">
        <v>414</v>
      </c>
      <c r="E157" s="40">
        <v>36123023.242194742</v>
      </c>
    </row>
    <row r="158" spans="1:5" outlineLevel="1">
      <c r="A158" s="43" t="s">
        <v>235</v>
      </c>
      <c r="B158" s="34" t="s">
        <v>624</v>
      </c>
      <c r="C158" s="34" t="s">
        <v>32</v>
      </c>
      <c r="D158" s="35">
        <v>5</v>
      </c>
      <c r="E158" s="41">
        <v>12041007.747398248</v>
      </c>
    </row>
    <row r="159" spans="1:5" outlineLevel="2">
      <c r="A159" s="22">
        <v>95</v>
      </c>
      <c r="B159" s="23" t="s">
        <v>168</v>
      </c>
      <c r="C159" s="24">
        <v>0</v>
      </c>
      <c r="D159" s="25">
        <v>5</v>
      </c>
      <c r="E159" s="38">
        <v>12041007.747398248</v>
      </c>
    </row>
    <row r="160" spans="1:5" outlineLevel="1">
      <c r="A160" s="43" t="s">
        <v>236</v>
      </c>
      <c r="B160" s="34" t="s">
        <v>625</v>
      </c>
      <c r="C160" s="34" t="s">
        <v>32</v>
      </c>
      <c r="D160" s="35">
        <v>6</v>
      </c>
      <c r="E160" s="41">
        <v>24082015.494796496</v>
      </c>
    </row>
    <row r="161" spans="1:5" s="26" customFormat="1" outlineLevel="2">
      <c r="A161" s="22">
        <v>96</v>
      </c>
      <c r="B161" s="23" t="s">
        <v>168</v>
      </c>
      <c r="C161" s="24">
        <v>16.829999999999998</v>
      </c>
      <c r="D161" s="25">
        <v>6</v>
      </c>
      <c r="E161" s="38">
        <v>12041007.747398248</v>
      </c>
    </row>
    <row r="162" spans="1:5" s="26" customFormat="1" outlineLevel="2">
      <c r="A162" s="22">
        <v>97</v>
      </c>
      <c r="B162" s="23" t="s">
        <v>687</v>
      </c>
      <c r="C162" s="24">
        <v>195</v>
      </c>
      <c r="D162" s="25">
        <v>6</v>
      </c>
      <c r="E162" s="38">
        <v>12041007.747398248</v>
      </c>
    </row>
    <row r="163" spans="1:5">
      <c r="A163" s="42" t="s">
        <v>20</v>
      </c>
      <c r="B163" s="20" t="s">
        <v>626</v>
      </c>
      <c r="C163" s="20" t="s">
        <v>32</v>
      </c>
      <c r="D163" s="21" t="s">
        <v>415</v>
      </c>
      <c r="E163" s="40">
        <v>35651953.297866814</v>
      </c>
    </row>
    <row r="164" spans="1:5" s="26" customFormat="1" outlineLevel="1">
      <c r="A164" s="43" t="s">
        <v>191</v>
      </c>
      <c r="B164" s="34" t="s">
        <v>627</v>
      </c>
      <c r="C164" s="34" t="s">
        <v>32</v>
      </c>
      <c r="D164" s="35">
        <v>4</v>
      </c>
      <c r="E164" s="41">
        <v>15361353.093849234</v>
      </c>
    </row>
    <row r="165" spans="1:5" outlineLevel="2">
      <c r="A165" s="22">
        <v>98</v>
      </c>
      <c r="B165" s="23" t="s">
        <v>166</v>
      </c>
      <c r="C165" s="24">
        <v>204.565</v>
      </c>
      <c r="D165" s="25">
        <v>4</v>
      </c>
      <c r="E165" s="38">
        <v>4968155.9204759989</v>
      </c>
    </row>
    <row r="166" spans="1:5" outlineLevel="2">
      <c r="A166" s="22">
        <v>99</v>
      </c>
      <c r="B166" s="23" t="s">
        <v>174</v>
      </c>
      <c r="C166" s="24">
        <v>210.36</v>
      </c>
      <c r="D166" s="25">
        <v>4</v>
      </c>
      <c r="E166" s="38">
        <v>5196598.5866866177</v>
      </c>
    </row>
    <row r="167" spans="1:5" s="26" customFormat="1" outlineLevel="2">
      <c r="A167" s="22">
        <v>100</v>
      </c>
      <c r="B167" s="23" t="s">
        <v>174</v>
      </c>
      <c r="C167" s="24">
        <v>212</v>
      </c>
      <c r="D167" s="25">
        <v>4</v>
      </c>
      <c r="E167" s="38">
        <v>5196598.5866866177</v>
      </c>
    </row>
    <row r="168" spans="1:5" s="26" customFormat="1" outlineLevel="1">
      <c r="A168" s="43" t="s">
        <v>237</v>
      </c>
      <c r="B168" s="34" t="s">
        <v>628</v>
      </c>
      <c r="C168" s="34" t="s">
        <v>32</v>
      </c>
      <c r="D168" s="35">
        <v>5</v>
      </c>
      <c r="E168" s="41">
        <v>20290600.20401758</v>
      </c>
    </row>
    <row r="169" spans="1:5" outlineLevel="2">
      <c r="A169" s="22">
        <v>101</v>
      </c>
      <c r="B169" s="23" t="s">
        <v>170</v>
      </c>
      <c r="C169" s="24">
        <v>217.37</v>
      </c>
      <c r="D169" s="25">
        <v>5</v>
      </c>
      <c r="E169" s="38">
        <v>8249592.4566193335</v>
      </c>
    </row>
    <row r="170" spans="1:5" outlineLevel="2">
      <c r="A170" s="22">
        <v>102</v>
      </c>
      <c r="B170" s="23" t="s">
        <v>168</v>
      </c>
      <c r="C170" s="24">
        <v>223.13</v>
      </c>
      <c r="D170" s="25">
        <v>5</v>
      </c>
      <c r="E170" s="38">
        <v>12041007.747398248</v>
      </c>
    </row>
    <row r="171" spans="1:5">
      <c r="A171" s="42" t="s">
        <v>21</v>
      </c>
      <c r="B171" s="20" t="s">
        <v>629</v>
      </c>
      <c r="C171" s="20" t="s">
        <v>32</v>
      </c>
      <c r="D171" s="21" t="s">
        <v>416</v>
      </c>
      <c r="E171" s="40">
        <v>36123023.242194742</v>
      </c>
    </row>
    <row r="172" spans="1:5" s="26" customFormat="1" outlineLevel="1">
      <c r="A172" s="43" t="s">
        <v>238</v>
      </c>
      <c r="B172" s="34" t="s">
        <v>630</v>
      </c>
      <c r="C172" s="34" t="s">
        <v>32</v>
      </c>
      <c r="D172" s="35">
        <v>3</v>
      </c>
      <c r="E172" s="41">
        <v>36123023.242194742</v>
      </c>
    </row>
    <row r="173" spans="1:5" outlineLevel="2">
      <c r="A173" s="22">
        <v>103</v>
      </c>
      <c r="B173" s="23" t="s">
        <v>168</v>
      </c>
      <c r="C173" s="24">
        <v>225.7</v>
      </c>
      <c r="D173" s="25">
        <v>3</v>
      </c>
      <c r="E173" s="38">
        <v>12041007.747398248</v>
      </c>
    </row>
    <row r="174" spans="1:5" outlineLevel="2">
      <c r="A174" s="22">
        <v>104</v>
      </c>
      <c r="B174" s="23" t="s">
        <v>168</v>
      </c>
      <c r="C174" s="24">
        <v>227.21</v>
      </c>
      <c r="D174" s="25">
        <v>3</v>
      </c>
      <c r="E174" s="38">
        <v>12041007.747398248</v>
      </c>
    </row>
    <row r="175" spans="1:5" s="26" customFormat="1" outlineLevel="2">
      <c r="A175" s="22">
        <v>105</v>
      </c>
      <c r="B175" s="23" t="s">
        <v>168</v>
      </c>
      <c r="C175" s="24">
        <v>228.43</v>
      </c>
      <c r="D175" s="25">
        <v>3</v>
      </c>
      <c r="E175" s="38">
        <v>12041007.747398248</v>
      </c>
    </row>
    <row r="176" spans="1:5" s="26" customFormat="1">
      <c r="A176" s="42" t="s">
        <v>36</v>
      </c>
      <c r="B176" s="20" t="s">
        <v>631</v>
      </c>
      <c r="C176" s="20" t="s">
        <v>32</v>
      </c>
      <c r="D176" s="21" t="s">
        <v>418</v>
      </c>
      <c r="E176" s="40">
        <v>24082015.494796496</v>
      </c>
    </row>
    <row r="177" spans="1:5" outlineLevel="1">
      <c r="A177" s="43" t="s">
        <v>239</v>
      </c>
      <c r="B177" s="34" t="s">
        <v>632</v>
      </c>
      <c r="C177" s="34" t="s">
        <v>32</v>
      </c>
      <c r="D177" s="35">
        <v>18</v>
      </c>
      <c r="E177" s="41">
        <v>12041007.747398248</v>
      </c>
    </row>
    <row r="178" spans="1:5" outlineLevel="2">
      <c r="A178" s="22">
        <v>106</v>
      </c>
      <c r="B178" s="23" t="s">
        <v>168</v>
      </c>
      <c r="C178" s="24">
        <v>0</v>
      </c>
      <c r="D178" s="25">
        <v>18</v>
      </c>
      <c r="E178" s="38">
        <v>12041007.747398248</v>
      </c>
    </row>
    <row r="179" spans="1:5" outlineLevel="1">
      <c r="A179" s="43" t="s">
        <v>240</v>
      </c>
      <c r="B179" s="34" t="s">
        <v>633</v>
      </c>
      <c r="C179" s="34" t="s">
        <v>32</v>
      </c>
      <c r="D179" s="35">
        <v>19</v>
      </c>
      <c r="E179" s="41">
        <v>12041007.747398248</v>
      </c>
    </row>
    <row r="180" spans="1:5" s="26" customFormat="1" outlineLevel="2">
      <c r="A180" s="22">
        <v>107</v>
      </c>
      <c r="B180" s="23" t="s">
        <v>168</v>
      </c>
      <c r="C180" s="24">
        <v>13.265000000000001</v>
      </c>
      <c r="D180" s="25">
        <v>19</v>
      </c>
      <c r="E180" s="38">
        <v>12041007.747398248</v>
      </c>
    </row>
    <row r="181" spans="1:5" s="26" customFormat="1">
      <c r="A181" s="42" t="s">
        <v>22</v>
      </c>
      <c r="B181" s="20" t="s">
        <v>634</v>
      </c>
      <c r="C181" s="20" t="s">
        <v>32</v>
      </c>
      <c r="D181" s="21" t="s">
        <v>436</v>
      </c>
      <c r="E181" s="40">
        <v>99405780.047519654</v>
      </c>
    </row>
    <row r="182" spans="1:5" outlineLevel="1">
      <c r="A182" s="43" t="s">
        <v>241</v>
      </c>
      <c r="B182" s="34" t="s">
        <v>635</v>
      </c>
      <c r="C182" s="34" t="s">
        <v>32</v>
      </c>
      <c r="D182" s="35">
        <v>17</v>
      </c>
      <c r="E182" s="41">
        <v>30683797.377390817</v>
      </c>
    </row>
    <row r="183" spans="1:5" s="26" customFormat="1" outlineLevel="2">
      <c r="A183" s="22">
        <v>108</v>
      </c>
      <c r="B183" s="23" t="s">
        <v>170</v>
      </c>
      <c r="C183" s="24">
        <v>242.88499999999999</v>
      </c>
      <c r="D183" s="25">
        <v>17</v>
      </c>
      <c r="E183" s="38">
        <v>8249592.4566193335</v>
      </c>
    </row>
    <row r="184" spans="1:5" outlineLevel="2">
      <c r="A184" s="22">
        <v>109</v>
      </c>
      <c r="B184" s="23" t="s">
        <v>168</v>
      </c>
      <c r="C184" s="24">
        <v>245.42</v>
      </c>
      <c r="D184" s="25">
        <v>17</v>
      </c>
      <c r="E184" s="38">
        <v>12041007.747398248</v>
      </c>
    </row>
    <row r="185" spans="1:5" s="26" customFormat="1" outlineLevel="2">
      <c r="A185" s="22">
        <v>110</v>
      </c>
      <c r="B185" s="23" t="s">
        <v>174</v>
      </c>
      <c r="C185" s="24">
        <v>251.37</v>
      </c>
      <c r="D185" s="25">
        <v>17</v>
      </c>
      <c r="E185" s="38">
        <v>5196598.5866866177</v>
      </c>
    </row>
    <row r="186" spans="1:5" s="26" customFormat="1" outlineLevel="2">
      <c r="A186" s="22">
        <v>111</v>
      </c>
      <c r="B186" s="23" t="s">
        <v>174</v>
      </c>
      <c r="C186" s="24">
        <v>255.58</v>
      </c>
      <c r="D186" s="25">
        <v>17</v>
      </c>
      <c r="E186" s="38">
        <v>5196598.5866866177</v>
      </c>
    </row>
    <row r="187" spans="1:5" outlineLevel="1">
      <c r="A187" s="43" t="s">
        <v>242</v>
      </c>
      <c r="B187" s="34" t="s">
        <v>636</v>
      </c>
      <c r="C187" s="34" t="s">
        <v>32</v>
      </c>
      <c r="D187" s="35">
        <v>18</v>
      </c>
      <c r="E187" s="41">
        <v>27402360.841247484</v>
      </c>
    </row>
    <row r="188" spans="1:5" outlineLevel="2">
      <c r="A188" s="22">
        <v>112</v>
      </c>
      <c r="B188" s="23" t="s">
        <v>166</v>
      </c>
      <c r="C188" s="24">
        <v>257.47000000000003</v>
      </c>
      <c r="D188" s="25">
        <v>18</v>
      </c>
      <c r="E188" s="38">
        <v>4968155.9204759989</v>
      </c>
    </row>
    <row r="189" spans="1:5" outlineLevel="2">
      <c r="A189" s="22">
        <v>113</v>
      </c>
      <c r="B189" s="23" t="s">
        <v>174</v>
      </c>
      <c r="C189" s="24">
        <v>262.63</v>
      </c>
      <c r="D189" s="25">
        <v>18</v>
      </c>
      <c r="E189" s="38">
        <v>5196598.5866866177</v>
      </c>
    </row>
    <row r="190" spans="1:5" outlineLevel="2">
      <c r="A190" s="22">
        <v>114</v>
      </c>
      <c r="B190" s="23" t="s">
        <v>174</v>
      </c>
      <c r="C190" s="24">
        <v>268.05</v>
      </c>
      <c r="D190" s="25">
        <v>18</v>
      </c>
      <c r="E190" s="38">
        <v>5196598.5866866177</v>
      </c>
    </row>
    <row r="191" spans="1:5" s="26" customFormat="1" outlineLevel="2">
      <c r="A191" s="22">
        <v>115</v>
      </c>
      <c r="B191" s="23" t="s">
        <v>168</v>
      </c>
      <c r="C191" s="24">
        <v>270.125</v>
      </c>
      <c r="D191" s="25">
        <v>18</v>
      </c>
      <c r="E191" s="38">
        <v>12041007.747398248</v>
      </c>
    </row>
    <row r="192" spans="1:5" outlineLevel="1">
      <c r="A192" s="43" t="s">
        <v>243</v>
      </c>
      <c r="B192" s="34" t="s">
        <v>637</v>
      </c>
      <c r="C192" s="34" t="s">
        <v>32</v>
      </c>
      <c r="D192" s="35">
        <v>19</v>
      </c>
      <c r="E192" s="41">
        <v>41319621.828881361</v>
      </c>
    </row>
    <row r="193" spans="1:5" outlineLevel="2">
      <c r="A193" s="22">
        <v>116</v>
      </c>
      <c r="B193" s="23" t="s">
        <v>168</v>
      </c>
      <c r="C193" s="24">
        <v>277.18</v>
      </c>
      <c r="D193" s="25">
        <v>19</v>
      </c>
      <c r="E193" s="38">
        <v>12041007.747398248</v>
      </c>
    </row>
    <row r="194" spans="1:5" outlineLevel="2">
      <c r="A194" s="22">
        <v>117</v>
      </c>
      <c r="B194" s="23" t="s">
        <v>168</v>
      </c>
      <c r="C194" s="24">
        <v>279.14499999999998</v>
      </c>
      <c r="D194" s="25">
        <v>19</v>
      </c>
      <c r="E194" s="38">
        <v>12041007.747398248</v>
      </c>
    </row>
    <row r="195" spans="1:5" outlineLevel="2">
      <c r="A195" s="22">
        <v>118</v>
      </c>
      <c r="B195" s="23" t="s">
        <v>174</v>
      </c>
      <c r="C195" s="24">
        <v>284.5</v>
      </c>
      <c r="D195" s="25">
        <v>19</v>
      </c>
      <c r="E195" s="38">
        <v>5196598.5866866177</v>
      </c>
    </row>
    <row r="196" spans="1:5" s="26" customFormat="1" outlineLevel="2">
      <c r="A196" s="22">
        <v>119</v>
      </c>
      <c r="B196" s="23" t="s">
        <v>168</v>
      </c>
      <c r="C196" s="24">
        <v>289.40499999999997</v>
      </c>
      <c r="D196" s="25">
        <v>19</v>
      </c>
      <c r="E196" s="38">
        <v>12041007.747398248</v>
      </c>
    </row>
    <row r="197" spans="1:5">
      <c r="A197" s="42" t="s">
        <v>23</v>
      </c>
      <c r="B197" s="20" t="s">
        <v>638</v>
      </c>
      <c r="C197" s="20" t="s">
        <v>32</v>
      </c>
      <c r="D197" s="21" t="s">
        <v>408</v>
      </c>
      <c r="E197" s="40">
        <v>51809312.123696804</v>
      </c>
    </row>
    <row r="198" spans="1:5" outlineLevel="1">
      <c r="A198" s="43" t="s">
        <v>244</v>
      </c>
      <c r="B198" s="34" t="s">
        <v>639</v>
      </c>
      <c r="C198" s="34" t="s">
        <v>32</v>
      </c>
      <c r="D198" s="35">
        <v>8</v>
      </c>
      <c r="E198" s="41">
        <v>15580205.54541048</v>
      </c>
    </row>
    <row r="199" spans="1:5" outlineLevel="2">
      <c r="A199" s="22">
        <v>120</v>
      </c>
      <c r="B199" s="23" t="s">
        <v>171</v>
      </c>
      <c r="C199" s="24">
        <v>182.27</v>
      </c>
      <c r="D199" s="25">
        <v>8</v>
      </c>
      <c r="E199" s="38">
        <v>7790102.7727052402</v>
      </c>
    </row>
    <row r="200" spans="1:5" s="26" customFormat="1" outlineLevel="2">
      <c r="A200" s="22">
        <v>121</v>
      </c>
      <c r="B200" s="23" t="s">
        <v>171</v>
      </c>
      <c r="C200" s="24">
        <v>185.56</v>
      </c>
      <c r="D200" s="25">
        <v>9</v>
      </c>
      <c r="E200" s="38">
        <v>7790102.7727052402</v>
      </c>
    </row>
    <row r="201" spans="1:5" outlineLevel="1">
      <c r="A201" s="43" t="s">
        <v>245</v>
      </c>
      <c r="B201" s="34" t="s">
        <v>640</v>
      </c>
      <c r="C201" s="34" t="s">
        <v>32</v>
      </c>
      <c r="D201" s="35">
        <v>9</v>
      </c>
      <c r="E201" s="41">
        <v>36229106.57828632</v>
      </c>
    </row>
    <row r="202" spans="1:5" s="26" customFormat="1" outlineLevel="2">
      <c r="A202" s="22">
        <v>122</v>
      </c>
      <c r="B202" s="23" t="s">
        <v>172</v>
      </c>
      <c r="C202" s="24">
        <v>188.69</v>
      </c>
      <c r="D202" s="25">
        <v>9</v>
      </c>
      <c r="E202" s="38">
        <v>9899107.0451443121</v>
      </c>
    </row>
    <row r="203" spans="1:5" outlineLevel="2">
      <c r="A203" s="22">
        <v>123</v>
      </c>
      <c r="B203" s="23" t="s">
        <v>168</v>
      </c>
      <c r="C203" s="24">
        <v>192.3</v>
      </c>
      <c r="D203" s="25">
        <v>9</v>
      </c>
      <c r="E203" s="38">
        <v>12041007.747398248</v>
      </c>
    </row>
    <row r="204" spans="1:5" s="26" customFormat="1" outlineLevel="2">
      <c r="A204" s="22">
        <v>124</v>
      </c>
      <c r="B204" s="23" t="s">
        <v>167</v>
      </c>
      <c r="C204" s="24">
        <v>194.2</v>
      </c>
      <c r="D204" s="25">
        <v>9</v>
      </c>
      <c r="E204" s="38">
        <v>14288991.785743762</v>
      </c>
    </row>
    <row r="205" spans="1:5">
      <c r="A205" s="42" t="s">
        <v>38</v>
      </c>
      <c r="B205" s="20" t="s">
        <v>648</v>
      </c>
      <c r="C205" s="20" t="s">
        <v>32</v>
      </c>
      <c r="D205" s="21" t="s">
        <v>437</v>
      </c>
      <c r="E205" s="40">
        <v>24082015.494796496</v>
      </c>
    </row>
    <row r="206" spans="1:5" outlineLevel="1">
      <c r="A206" s="43" t="s">
        <v>246</v>
      </c>
      <c r="B206" s="34" t="s">
        <v>649</v>
      </c>
      <c r="C206" s="34" t="s">
        <v>32</v>
      </c>
      <c r="D206" s="35">
        <v>13</v>
      </c>
      <c r="E206" s="41">
        <v>12041007.747398248</v>
      </c>
    </row>
    <row r="207" spans="1:5" outlineLevel="2">
      <c r="A207" s="22">
        <v>125</v>
      </c>
      <c r="B207" s="23" t="s">
        <v>168</v>
      </c>
      <c r="C207" s="24">
        <v>0</v>
      </c>
      <c r="D207" s="25">
        <v>13</v>
      </c>
      <c r="E207" s="38">
        <v>12041007.747398248</v>
      </c>
    </row>
    <row r="208" spans="1:5" outlineLevel="1">
      <c r="A208" s="43" t="s">
        <v>247</v>
      </c>
      <c r="B208" s="34" t="s">
        <v>650</v>
      </c>
      <c r="C208" s="34" t="s">
        <v>32</v>
      </c>
      <c r="D208" s="35">
        <v>14</v>
      </c>
      <c r="E208" s="41">
        <v>12041007.747398248</v>
      </c>
    </row>
    <row r="209" spans="1:5" s="26" customFormat="1" outlineLevel="2">
      <c r="A209" s="22">
        <v>126</v>
      </c>
      <c r="B209" s="23" t="s">
        <v>168</v>
      </c>
      <c r="C209" s="24">
        <v>7.2</v>
      </c>
      <c r="D209" s="25">
        <v>14</v>
      </c>
      <c r="E209" s="38">
        <v>12041007.747398248</v>
      </c>
    </row>
    <row r="210" spans="1:5" s="26" customFormat="1">
      <c r="A210" s="42" t="s">
        <v>49</v>
      </c>
      <c r="B210" s="20" t="s">
        <v>651</v>
      </c>
      <c r="C210" s="20" t="s">
        <v>32</v>
      </c>
      <c r="D210" s="21" t="s">
        <v>417</v>
      </c>
      <c r="E210" s="40">
        <v>53798948.785130501</v>
      </c>
    </row>
    <row r="211" spans="1:5" outlineLevel="1">
      <c r="A211" s="43" t="s">
        <v>248</v>
      </c>
      <c r="B211" s="34" t="s">
        <v>652</v>
      </c>
      <c r="C211" s="34" t="s">
        <v>32</v>
      </c>
      <c r="D211" s="35">
        <v>3</v>
      </c>
      <c r="E211" s="41">
        <v>8249592.4566193335</v>
      </c>
    </row>
    <row r="212" spans="1:5" s="26" customFormat="1" outlineLevel="2">
      <c r="A212" s="22">
        <v>127</v>
      </c>
      <c r="B212" s="23" t="s">
        <v>170</v>
      </c>
      <c r="C212" s="24">
        <v>157</v>
      </c>
      <c r="D212" s="25">
        <v>3</v>
      </c>
      <c r="E212" s="38">
        <v>8249592.4566193335</v>
      </c>
    </row>
    <row r="213" spans="1:5" outlineLevel="1">
      <c r="A213" s="43" t="s">
        <v>249</v>
      </c>
      <c r="B213" s="34" t="s">
        <v>654</v>
      </c>
      <c r="C213" s="34" t="s">
        <v>32</v>
      </c>
      <c r="D213" s="35">
        <v>5</v>
      </c>
      <c r="E213" s="41">
        <v>16499184.913238667</v>
      </c>
    </row>
    <row r="214" spans="1:5" s="26" customFormat="1" outlineLevel="2">
      <c r="A214" s="22">
        <v>128</v>
      </c>
      <c r="B214" s="23" t="s">
        <v>170</v>
      </c>
      <c r="C214" s="24">
        <v>171</v>
      </c>
      <c r="D214" s="25">
        <v>5</v>
      </c>
      <c r="E214" s="38">
        <v>8249592.4566193335</v>
      </c>
    </row>
    <row r="215" spans="1:5" s="26" customFormat="1" outlineLevel="2">
      <c r="A215" s="22">
        <v>129</v>
      </c>
      <c r="B215" s="23" t="s">
        <v>170</v>
      </c>
      <c r="C215" s="24">
        <v>175.5</v>
      </c>
      <c r="D215" s="25">
        <v>5</v>
      </c>
      <c r="E215" s="38">
        <v>8249592.4566193335</v>
      </c>
    </row>
    <row r="216" spans="1:5" outlineLevel="1">
      <c r="A216" s="43" t="s">
        <v>250</v>
      </c>
      <c r="B216" s="34" t="s">
        <v>655</v>
      </c>
      <c r="C216" s="34" t="s">
        <v>32</v>
      </c>
      <c r="D216" s="35">
        <v>6</v>
      </c>
      <c r="E216" s="41">
        <v>29050171.415272497</v>
      </c>
    </row>
    <row r="217" spans="1:5" s="26" customFormat="1" outlineLevel="2">
      <c r="A217" s="22">
        <v>130</v>
      </c>
      <c r="B217" s="23" t="s">
        <v>168</v>
      </c>
      <c r="C217" s="24">
        <v>185.75</v>
      </c>
      <c r="D217" s="25">
        <v>6</v>
      </c>
      <c r="E217" s="38">
        <v>12041007.747398248</v>
      </c>
    </row>
    <row r="218" spans="1:5" outlineLevel="2">
      <c r="A218" s="22">
        <v>131</v>
      </c>
      <c r="B218" s="23" t="s">
        <v>166</v>
      </c>
      <c r="C218" s="24">
        <v>188.3</v>
      </c>
      <c r="D218" s="25">
        <v>6</v>
      </c>
      <c r="E218" s="38">
        <v>4968155.9204759989</v>
      </c>
    </row>
    <row r="219" spans="1:5" outlineLevel="2">
      <c r="A219" s="22">
        <v>132</v>
      </c>
      <c r="B219" s="23" t="s">
        <v>168</v>
      </c>
      <c r="C219" s="24">
        <v>190.4</v>
      </c>
      <c r="D219" s="25">
        <v>6</v>
      </c>
      <c r="E219" s="38">
        <v>12041007.747398248</v>
      </c>
    </row>
    <row r="220" spans="1:5" s="26" customFormat="1">
      <c r="A220" s="42" t="s">
        <v>50</v>
      </c>
      <c r="B220" s="20" t="s">
        <v>656</v>
      </c>
      <c r="C220" s="20" t="s">
        <v>32</v>
      </c>
      <c r="D220" s="21" t="s">
        <v>418</v>
      </c>
      <c r="E220" s="40">
        <v>12041007.747398248</v>
      </c>
    </row>
    <row r="221" spans="1:5" outlineLevel="1">
      <c r="A221" s="43" t="s">
        <v>261</v>
      </c>
      <c r="B221" s="34" t="s">
        <v>657</v>
      </c>
      <c r="C221" s="34" t="s">
        <v>32</v>
      </c>
      <c r="D221" s="35">
        <v>18</v>
      </c>
      <c r="E221" s="41">
        <v>12041007.747398248</v>
      </c>
    </row>
    <row r="222" spans="1:5" outlineLevel="2">
      <c r="A222" s="22">
        <v>133</v>
      </c>
      <c r="B222" s="23" t="s">
        <v>168</v>
      </c>
      <c r="C222" s="24">
        <v>200</v>
      </c>
      <c r="D222" s="25">
        <v>18</v>
      </c>
      <c r="E222" s="38">
        <v>12041007.747398248</v>
      </c>
    </row>
    <row r="223" spans="1:5" s="26" customFormat="1">
      <c r="A223" s="42" t="s">
        <v>43</v>
      </c>
      <c r="B223" s="20" t="s">
        <v>616</v>
      </c>
      <c r="C223" s="20" t="s">
        <v>32</v>
      </c>
      <c r="D223" s="21" t="s">
        <v>419</v>
      </c>
      <c r="E223" s="40">
        <v>20561970.127941512</v>
      </c>
    </row>
    <row r="224" spans="1:5" outlineLevel="1">
      <c r="A224" s="43" t="s">
        <v>251</v>
      </c>
      <c r="B224" s="34" t="s">
        <v>617</v>
      </c>
      <c r="C224" s="34" t="s">
        <v>32</v>
      </c>
      <c r="D224" s="35">
        <v>23</v>
      </c>
      <c r="E224" s="41">
        <v>8224788.0511766048</v>
      </c>
    </row>
    <row r="225" spans="1:5" s="26" customFormat="1" outlineLevel="2">
      <c r="A225" s="22">
        <v>134</v>
      </c>
      <c r="B225" s="23" t="s">
        <v>173</v>
      </c>
      <c r="C225" s="24">
        <v>169.4</v>
      </c>
      <c r="D225" s="25">
        <v>23</v>
      </c>
      <c r="E225" s="38">
        <v>4112394.0255883024</v>
      </c>
    </row>
    <row r="226" spans="1:5" outlineLevel="2">
      <c r="A226" s="36">
        <v>135</v>
      </c>
      <c r="B226" s="23" t="s">
        <v>173</v>
      </c>
      <c r="C226" s="24">
        <v>177.1</v>
      </c>
      <c r="D226" s="25">
        <v>23</v>
      </c>
      <c r="E226" s="38">
        <v>4112394.0255883024</v>
      </c>
    </row>
    <row r="227" spans="1:5" outlineLevel="1">
      <c r="A227" s="43" t="s">
        <v>252</v>
      </c>
      <c r="B227" s="34" t="s">
        <v>618</v>
      </c>
      <c r="C227" s="34" t="s">
        <v>32</v>
      </c>
      <c r="D227" s="35">
        <v>24</v>
      </c>
      <c r="E227" s="41">
        <v>12337182.076764908</v>
      </c>
    </row>
    <row r="228" spans="1:5" outlineLevel="2">
      <c r="A228" s="22">
        <v>136</v>
      </c>
      <c r="B228" s="23" t="s">
        <v>173</v>
      </c>
      <c r="C228" s="24">
        <v>196.1</v>
      </c>
      <c r="D228" s="25">
        <v>24</v>
      </c>
      <c r="E228" s="38">
        <v>4112394.0255883024</v>
      </c>
    </row>
    <row r="229" spans="1:5" outlineLevel="2">
      <c r="A229" s="22">
        <v>137</v>
      </c>
      <c r="B229" s="23" t="s">
        <v>173</v>
      </c>
      <c r="C229" s="24">
        <v>202.9</v>
      </c>
      <c r="D229" s="25">
        <v>24</v>
      </c>
      <c r="E229" s="38">
        <v>4112394.0255883024</v>
      </c>
    </row>
    <row r="230" spans="1:5" outlineLevel="2">
      <c r="A230" s="36">
        <v>138</v>
      </c>
      <c r="B230" s="23" t="s">
        <v>173</v>
      </c>
      <c r="C230" s="24">
        <v>206.53200000000001</v>
      </c>
      <c r="D230" s="25">
        <v>24</v>
      </c>
      <c r="E230" s="38">
        <v>4112394.0255883024</v>
      </c>
    </row>
    <row r="231" spans="1:5" s="26" customFormat="1">
      <c r="A231" s="42" t="s">
        <v>14</v>
      </c>
      <c r="B231" s="20" t="s">
        <v>598</v>
      </c>
      <c r="C231" s="20" t="s">
        <v>32</v>
      </c>
      <c r="D231" s="21" t="s">
        <v>438</v>
      </c>
      <c r="E231" s="40">
        <v>92155771.453764066</v>
      </c>
    </row>
    <row r="232" spans="1:5" outlineLevel="1">
      <c r="A232" s="43" t="s">
        <v>253</v>
      </c>
      <c r="B232" s="34" t="s">
        <v>599</v>
      </c>
      <c r="C232" s="34" t="s">
        <v>32</v>
      </c>
      <c r="D232" s="35">
        <v>19</v>
      </c>
      <c r="E232" s="41">
        <v>25487198.790704198</v>
      </c>
    </row>
    <row r="233" spans="1:5" s="26" customFormat="1" outlineLevel="2">
      <c r="A233" s="22">
        <v>139</v>
      </c>
      <c r="B233" s="23" t="s">
        <v>168</v>
      </c>
      <c r="C233" s="24">
        <v>377.77</v>
      </c>
      <c r="D233" s="25">
        <v>19</v>
      </c>
      <c r="E233" s="38">
        <v>12041007.747398248</v>
      </c>
    </row>
    <row r="234" spans="1:5" s="26" customFormat="1" outlineLevel="2">
      <c r="A234" s="22">
        <v>140</v>
      </c>
      <c r="B234" s="23" t="s">
        <v>170</v>
      </c>
      <c r="C234" s="24">
        <v>382.68</v>
      </c>
      <c r="D234" s="25">
        <v>19</v>
      </c>
      <c r="E234" s="38">
        <v>8249592.4566193335</v>
      </c>
    </row>
    <row r="235" spans="1:5" s="26" customFormat="1" outlineLevel="2">
      <c r="A235" s="22">
        <v>141</v>
      </c>
      <c r="B235" s="23" t="s">
        <v>174</v>
      </c>
      <c r="C235" s="24">
        <v>387.05</v>
      </c>
      <c r="D235" s="25">
        <v>19</v>
      </c>
      <c r="E235" s="38">
        <v>5196598.5866866177</v>
      </c>
    </row>
    <row r="236" spans="1:5" s="26" customFormat="1" outlineLevel="1">
      <c r="A236" s="43" t="s">
        <v>254</v>
      </c>
      <c r="B236" s="34" t="s">
        <v>600</v>
      </c>
      <c r="C236" s="34" t="s">
        <v>32</v>
      </c>
      <c r="D236" s="35">
        <v>20</v>
      </c>
      <c r="E236" s="41">
        <v>46377972.459042288</v>
      </c>
    </row>
    <row r="237" spans="1:5" s="26" customFormat="1" outlineLevel="2">
      <c r="A237" s="22">
        <v>142</v>
      </c>
      <c r="B237" s="23" t="s">
        <v>167</v>
      </c>
      <c r="C237" s="24">
        <v>390.8</v>
      </c>
      <c r="D237" s="25">
        <v>20</v>
      </c>
      <c r="E237" s="38">
        <v>14288991.785743762</v>
      </c>
    </row>
    <row r="238" spans="1:5" s="26" customFormat="1" outlineLevel="2">
      <c r="A238" s="22">
        <v>143</v>
      </c>
      <c r="B238" s="23" t="s">
        <v>174</v>
      </c>
      <c r="C238" s="24">
        <v>393.4</v>
      </c>
      <c r="D238" s="25">
        <v>20</v>
      </c>
      <c r="E238" s="38">
        <v>5196598.5866866177</v>
      </c>
    </row>
    <row r="239" spans="1:5" s="26" customFormat="1" outlineLevel="2">
      <c r="A239" s="22">
        <v>144</v>
      </c>
      <c r="B239" s="23" t="s">
        <v>170</v>
      </c>
      <c r="C239" s="24">
        <v>397.3</v>
      </c>
      <c r="D239" s="25">
        <v>20</v>
      </c>
      <c r="E239" s="38">
        <v>8249592.4566193335</v>
      </c>
    </row>
    <row r="240" spans="1:5" s="26" customFormat="1" outlineLevel="2">
      <c r="A240" s="22">
        <v>145</v>
      </c>
      <c r="B240" s="23" t="s">
        <v>174</v>
      </c>
      <c r="C240" s="24">
        <v>402.23</v>
      </c>
      <c r="D240" s="25">
        <v>20</v>
      </c>
      <c r="E240" s="38">
        <v>5196598.5866866177</v>
      </c>
    </row>
    <row r="241" spans="1:5" s="26" customFormat="1" outlineLevel="2">
      <c r="A241" s="22">
        <v>146</v>
      </c>
      <c r="B241" s="23" t="s">
        <v>170</v>
      </c>
      <c r="C241" s="24">
        <v>407.34</v>
      </c>
      <c r="D241" s="25">
        <v>20</v>
      </c>
      <c r="E241" s="38">
        <v>8249592.4566193335</v>
      </c>
    </row>
    <row r="242" spans="1:5" s="26" customFormat="1" outlineLevel="2">
      <c r="A242" s="22">
        <v>147</v>
      </c>
      <c r="B242" s="23" t="s">
        <v>174</v>
      </c>
      <c r="C242" s="24">
        <v>411.6</v>
      </c>
      <c r="D242" s="25">
        <v>20</v>
      </c>
      <c r="E242" s="38">
        <v>5196598.5866866177</v>
      </c>
    </row>
    <row r="243" spans="1:5" s="26" customFormat="1" outlineLevel="1">
      <c r="A243" s="43" t="s">
        <v>255</v>
      </c>
      <c r="B243" s="34" t="s">
        <v>601</v>
      </c>
      <c r="C243" s="34" t="s">
        <v>32</v>
      </c>
      <c r="D243" s="35">
        <v>21</v>
      </c>
      <c r="E243" s="41">
        <v>20290600.20401758</v>
      </c>
    </row>
    <row r="244" spans="1:5" s="26" customFormat="1" outlineLevel="2">
      <c r="A244" s="22">
        <v>148</v>
      </c>
      <c r="B244" s="23" t="s">
        <v>168</v>
      </c>
      <c r="C244" s="24">
        <v>416.87</v>
      </c>
      <c r="D244" s="25">
        <v>21</v>
      </c>
      <c r="E244" s="38">
        <v>12041007.747398248</v>
      </c>
    </row>
    <row r="245" spans="1:5" outlineLevel="2">
      <c r="A245" s="22">
        <v>149</v>
      </c>
      <c r="B245" s="23" t="s">
        <v>170</v>
      </c>
      <c r="C245" s="24">
        <v>421.65</v>
      </c>
      <c r="D245" s="25">
        <v>21</v>
      </c>
      <c r="E245" s="38">
        <v>8249592.4566193335</v>
      </c>
    </row>
  </sheetData>
  <sheetProtection algorithmName="SHA-512" hashValue="+9HkijAj3okgs6S4x7r2K5g2kAy0y1v5m9CApbspRSDiiSfDmwEV/3LuGd4Ar8S783tlrrBXX8F8LUfcWdgCAA==" saltValue="edhgWbJiEsbnAvUA7bXYQA==" spinCount="100000" sheet="1" objects="1" scenarios="1"/>
  <conditionalFormatting sqref="C7:XFD7 F5:XFD6 A246:E1048576 A3:XFD4 C227:XFD228 C9:E245 F10:XFD1048576">
    <cfRule type="expression" dxfId="2687" priority="1405">
      <formula>IF(ISNA(A3),1,0)</formula>
    </cfRule>
  </conditionalFormatting>
  <conditionalFormatting sqref="A5:B6">
    <cfRule type="cellIs" dxfId="2686" priority="1403" operator="equal">
      <formula>"nok"</formula>
    </cfRule>
    <cfRule type="cellIs" dxfId="2685" priority="1404" operator="equal">
      <formula>"ok"</formula>
    </cfRule>
  </conditionalFormatting>
  <conditionalFormatting sqref="A5:B6">
    <cfRule type="expression" dxfId="2684" priority="1402">
      <formula>ISNA(A5)</formula>
    </cfRule>
  </conditionalFormatting>
  <conditionalFormatting sqref="B7:E7">
    <cfRule type="cellIs" dxfId="2683" priority="1400" operator="equal">
      <formula>"nok"</formula>
    </cfRule>
    <cfRule type="cellIs" dxfId="2682" priority="1401" operator="equal">
      <formula>"ok"</formula>
    </cfRule>
  </conditionalFormatting>
  <conditionalFormatting sqref="B7:E7">
    <cfRule type="expression" dxfId="2681" priority="1399">
      <formula>ISNA(B7)</formula>
    </cfRule>
  </conditionalFormatting>
  <conditionalFormatting sqref="A7">
    <cfRule type="cellIs" dxfId="2680" priority="1397" operator="equal">
      <formula>"nok"</formula>
    </cfRule>
    <cfRule type="cellIs" dxfId="2679" priority="1398" operator="equal">
      <formula>"ok"</formula>
    </cfRule>
  </conditionalFormatting>
  <conditionalFormatting sqref="A7">
    <cfRule type="expression" dxfId="2678" priority="1396">
      <formula>ISNA(A7)</formula>
    </cfRule>
  </conditionalFormatting>
  <conditionalFormatting sqref="B145:E145">
    <cfRule type="cellIs" dxfId="2677" priority="99" operator="equal">
      <formula>"nok"</formula>
    </cfRule>
    <cfRule type="cellIs" dxfId="2676" priority="100" operator="equal">
      <formula>"ok"</formula>
    </cfRule>
  </conditionalFormatting>
  <conditionalFormatting sqref="B145:E145">
    <cfRule type="expression" dxfId="2675" priority="98">
      <formula>ISNA(B145)</formula>
    </cfRule>
  </conditionalFormatting>
  <conditionalFormatting sqref="A145">
    <cfRule type="cellIs" dxfId="2674" priority="96" operator="equal">
      <formula>"nok"</formula>
    </cfRule>
    <cfRule type="cellIs" dxfId="2673" priority="97" operator="equal">
      <formula>"ok"</formula>
    </cfRule>
  </conditionalFormatting>
  <conditionalFormatting sqref="A145">
    <cfRule type="expression" dxfId="2672" priority="95">
      <formula>ISNA(A145)</formula>
    </cfRule>
  </conditionalFormatting>
  <conditionalFormatting sqref="C8:XFD9">
    <cfRule type="expression" dxfId="2671" priority="1388">
      <formula>IF(ISNA(C8),1,0)</formula>
    </cfRule>
  </conditionalFormatting>
  <conditionalFormatting sqref="B8:E8">
    <cfRule type="cellIs" dxfId="2670" priority="1386" operator="equal">
      <formula>"nok"</formula>
    </cfRule>
    <cfRule type="cellIs" dxfId="2669" priority="1387" operator="equal">
      <formula>"ok"</formula>
    </cfRule>
  </conditionalFormatting>
  <conditionalFormatting sqref="B8:E8">
    <cfRule type="expression" dxfId="2668" priority="1385">
      <formula>ISNA(B8)</formula>
    </cfRule>
  </conditionalFormatting>
  <conditionalFormatting sqref="A8">
    <cfRule type="cellIs" dxfId="2667" priority="1383" operator="equal">
      <formula>"nok"</formula>
    </cfRule>
    <cfRule type="cellIs" dxfId="2666" priority="1384" operator="equal">
      <formula>"ok"</formula>
    </cfRule>
  </conditionalFormatting>
  <conditionalFormatting sqref="A8">
    <cfRule type="expression" dxfId="2665" priority="1382">
      <formula>ISNA(A8)</formula>
    </cfRule>
  </conditionalFormatting>
  <conditionalFormatting sqref="A9:E9">
    <cfRule type="cellIs" dxfId="2664" priority="1379" operator="equal">
      <formula>"nok"</formula>
    </cfRule>
    <cfRule type="cellIs" dxfId="2663" priority="1380" operator="equal">
      <formula>"ok"</formula>
    </cfRule>
  </conditionalFormatting>
  <conditionalFormatting sqref="A9:E9">
    <cfRule type="expression" dxfId="2662" priority="1378">
      <formula>ISNA(A9)</formula>
    </cfRule>
  </conditionalFormatting>
  <conditionalFormatting sqref="B10:E10">
    <cfRule type="cellIs" dxfId="2661" priority="1376" operator="equal">
      <formula>"nok"</formula>
    </cfRule>
    <cfRule type="cellIs" dxfId="2660" priority="1377" operator="equal">
      <formula>"ok"</formula>
    </cfRule>
  </conditionalFormatting>
  <conditionalFormatting sqref="B10:E10">
    <cfRule type="expression" dxfId="2659" priority="1375">
      <formula>ISNA(B10)</formula>
    </cfRule>
  </conditionalFormatting>
  <conditionalFormatting sqref="A10">
    <cfRule type="cellIs" dxfId="2658" priority="1373" operator="equal">
      <formula>"nok"</formula>
    </cfRule>
    <cfRule type="cellIs" dxfId="2657" priority="1374" operator="equal">
      <formula>"ok"</formula>
    </cfRule>
  </conditionalFormatting>
  <conditionalFormatting sqref="A10">
    <cfRule type="expression" dxfId="2656" priority="1372">
      <formula>ISNA(A10)</formula>
    </cfRule>
  </conditionalFormatting>
  <conditionalFormatting sqref="B11:E12">
    <cfRule type="cellIs" dxfId="2655" priority="1369" operator="equal">
      <formula>"nok"</formula>
    </cfRule>
    <cfRule type="cellIs" dxfId="2654" priority="1370" operator="equal">
      <formula>"ok"</formula>
    </cfRule>
  </conditionalFormatting>
  <conditionalFormatting sqref="B11:E12">
    <cfRule type="expression" dxfId="2653" priority="1368">
      <formula>ISNA(B11)</formula>
    </cfRule>
  </conditionalFormatting>
  <conditionalFormatting sqref="A11:A12">
    <cfRule type="cellIs" dxfId="2652" priority="1366" operator="equal">
      <formula>"nok"</formula>
    </cfRule>
    <cfRule type="cellIs" dxfId="2651" priority="1367" operator="equal">
      <formula>"ok"</formula>
    </cfRule>
  </conditionalFormatting>
  <conditionalFormatting sqref="A11:A12">
    <cfRule type="expression" dxfId="2650" priority="1365">
      <formula>ISNA(A11)</formula>
    </cfRule>
  </conditionalFormatting>
  <conditionalFormatting sqref="A13:E13">
    <cfRule type="cellIs" dxfId="2649" priority="1362" operator="equal">
      <formula>"nok"</formula>
    </cfRule>
    <cfRule type="cellIs" dxfId="2648" priority="1363" operator="equal">
      <formula>"ok"</formula>
    </cfRule>
  </conditionalFormatting>
  <conditionalFormatting sqref="A13:E13">
    <cfRule type="expression" dxfId="2647" priority="1361">
      <formula>ISNA(A13)</formula>
    </cfRule>
  </conditionalFormatting>
  <conditionalFormatting sqref="B14:E14">
    <cfRule type="cellIs" dxfId="2646" priority="1359" operator="equal">
      <formula>"nok"</formula>
    </cfRule>
    <cfRule type="cellIs" dxfId="2645" priority="1360" operator="equal">
      <formula>"ok"</formula>
    </cfRule>
  </conditionalFormatting>
  <conditionalFormatting sqref="B14:E14">
    <cfRule type="expression" dxfId="2644" priority="1358">
      <formula>ISNA(B14)</formula>
    </cfRule>
  </conditionalFormatting>
  <conditionalFormatting sqref="A14">
    <cfRule type="cellIs" dxfId="2643" priority="1356" operator="equal">
      <formula>"nok"</formula>
    </cfRule>
    <cfRule type="cellIs" dxfId="2642" priority="1357" operator="equal">
      <formula>"ok"</formula>
    </cfRule>
  </conditionalFormatting>
  <conditionalFormatting sqref="A14">
    <cfRule type="expression" dxfId="2641" priority="1355">
      <formula>ISNA(A14)</formula>
    </cfRule>
  </conditionalFormatting>
  <conditionalFormatting sqref="B15:E16">
    <cfRule type="cellIs" dxfId="2640" priority="1352" operator="equal">
      <formula>"nok"</formula>
    </cfRule>
    <cfRule type="cellIs" dxfId="2639" priority="1353" operator="equal">
      <formula>"ok"</formula>
    </cfRule>
  </conditionalFormatting>
  <conditionalFormatting sqref="B15:E16">
    <cfRule type="expression" dxfId="2638" priority="1351">
      <formula>ISNA(B15)</formula>
    </cfRule>
  </conditionalFormatting>
  <conditionalFormatting sqref="A15:A16">
    <cfRule type="cellIs" dxfId="2637" priority="1349" operator="equal">
      <formula>"nok"</formula>
    </cfRule>
    <cfRule type="cellIs" dxfId="2636" priority="1350" operator="equal">
      <formula>"ok"</formula>
    </cfRule>
  </conditionalFormatting>
  <conditionalFormatting sqref="A15:A16">
    <cfRule type="expression" dxfId="2635" priority="1348">
      <formula>ISNA(A15)</formula>
    </cfRule>
  </conditionalFormatting>
  <conditionalFormatting sqref="A17:E17">
    <cfRule type="cellIs" dxfId="2634" priority="1345" operator="equal">
      <formula>"nok"</formula>
    </cfRule>
    <cfRule type="cellIs" dxfId="2633" priority="1346" operator="equal">
      <formula>"ok"</formula>
    </cfRule>
  </conditionalFormatting>
  <conditionalFormatting sqref="A17:E17">
    <cfRule type="expression" dxfId="2632" priority="1344">
      <formula>ISNA(A17)</formula>
    </cfRule>
  </conditionalFormatting>
  <conditionalFormatting sqref="A18:E18">
    <cfRule type="cellIs" dxfId="2631" priority="1341" operator="equal">
      <formula>"nok"</formula>
    </cfRule>
    <cfRule type="cellIs" dxfId="2630" priority="1342" operator="equal">
      <formula>"ok"</formula>
    </cfRule>
  </conditionalFormatting>
  <conditionalFormatting sqref="A18:E18">
    <cfRule type="expression" dxfId="2629" priority="1340">
      <formula>ISNA(A18)</formula>
    </cfRule>
  </conditionalFormatting>
  <conditionalFormatting sqref="B19:E19">
    <cfRule type="cellIs" dxfId="2628" priority="1338" operator="equal">
      <formula>"nok"</formula>
    </cfRule>
    <cfRule type="cellIs" dxfId="2627" priority="1339" operator="equal">
      <formula>"ok"</formula>
    </cfRule>
  </conditionalFormatting>
  <conditionalFormatting sqref="B19:E19">
    <cfRule type="expression" dxfId="2626" priority="1337">
      <formula>ISNA(B19)</formula>
    </cfRule>
  </conditionalFormatting>
  <conditionalFormatting sqref="A19">
    <cfRule type="cellIs" dxfId="2625" priority="1335" operator="equal">
      <formula>"nok"</formula>
    </cfRule>
    <cfRule type="cellIs" dxfId="2624" priority="1336" operator="equal">
      <formula>"ok"</formula>
    </cfRule>
  </conditionalFormatting>
  <conditionalFormatting sqref="A19">
    <cfRule type="expression" dxfId="2623" priority="1334">
      <formula>ISNA(A19)</formula>
    </cfRule>
  </conditionalFormatting>
  <conditionalFormatting sqref="A20:E20">
    <cfRule type="cellIs" dxfId="2622" priority="1331" operator="equal">
      <formula>"nok"</formula>
    </cfRule>
    <cfRule type="cellIs" dxfId="2621" priority="1332" operator="equal">
      <formula>"ok"</formula>
    </cfRule>
  </conditionalFormatting>
  <conditionalFormatting sqref="A20:E20">
    <cfRule type="expression" dxfId="2620" priority="1330">
      <formula>ISNA(A20)</formula>
    </cfRule>
  </conditionalFormatting>
  <conditionalFormatting sqref="B21:E21">
    <cfRule type="cellIs" dxfId="2619" priority="1328" operator="equal">
      <formula>"nok"</formula>
    </cfRule>
    <cfRule type="cellIs" dxfId="2618" priority="1329" operator="equal">
      <formula>"ok"</formula>
    </cfRule>
  </conditionalFormatting>
  <conditionalFormatting sqref="B21:E21">
    <cfRule type="expression" dxfId="2617" priority="1327">
      <formula>ISNA(B21)</formula>
    </cfRule>
  </conditionalFormatting>
  <conditionalFormatting sqref="A21">
    <cfRule type="cellIs" dxfId="2616" priority="1325" operator="equal">
      <formula>"nok"</formula>
    </cfRule>
    <cfRule type="cellIs" dxfId="2615" priority="1326" operator="equal">
      <formula>"ok"</formula>
    </cfRule>
  </conditionalFormatting>
  <conditionalFormatting sqref="A21">
    <cfRule type="expression" dxfId="2614" priority="1324">
      <formula>ISNA(A21)</formula>
    </cfRule>
  </conditionalFormatting>
  <conditionalFormatting sqref="A25:E25">
    <cfRule type="cellIs" dxfId="2613" priority="1321" operator="equal">
      <formula>"nok"</formula>
    </cfRule>
    <cfRule type="cellIs" dxfId="2612" priority="1322" operator="equal">
      <formula>"ok"</formula>
    </cfRule>
  </conditionalFormatting>
  <conditionalFormatting sqref="A25:E25">
    <cfRule type="expression" dxfId="2611" priority="1320">
      <formula>ISNA(A25)</formula>
    </cfRule>
  </conditionalFormatting>
  <conditionalFormatting sqref="B26:E26">
    <cfRule type="cellIs" dxfId="2610" priority="1318" operator="equal">
      <formula>"nok"</formula>
    </cfRule>
    <cfRule type="cellIs" dxfId="2609" priority="1319" operator="equal">
      <formula>"ok"</formula>
    </cfRule>
  </conditionalFormatting>
  <conditionalFormatting sqref="B26:E26">
    <cfRule type="expression" dxfId="2608" priority="1317">
      <formula>ISNA(B26)</formula>
    </cfRule>
  </conditionalFormatting>
  <conditionalFormatting sqref="A26">
    <cfRule type="cellIs" dxfId="2607" priority="1315" operator="equal">
      <formula>"nok"</formula>
    </cfRule>
    <cfRule type="cellIs" dxfId="2606" priority="1316" operator="equal">
      <formula>"ok"</formula>
    </cfRule>
  </conditionalFormatting>
  <conditionalFormatting sqref="A26">
    <cfRule type="expression" dxfId="2605" priority="1314">
      <formula>ISNA(A26)</formula>
    </cfRule>
  </conditionalFormatting>
  <conditionalFormatting sqref="A31:E31">
    <cfRule type="cellIs" dxfId="2604" priority="1311" operator="equal">
      <formula>"nok"</formula>
    </cfRule>
    <cfRule type="cellIs" dxfId="2603" priority="1312" operator="equal">
      <formula>"ok"</formula>
    </cfRule>
  </conditionalFormatting>
  <conditionalFormatting sqref="A31:E31">
    <cfRule type="expression" dxfId="2602" priority="1310">
      <formula>ISNA(A31)</formula>
    </cfRule>
  </conditionalFormatting>
  <conditionalFormatting sqref="B32:E32">
    <cfRule type="cellIs" dxfId="2601" priority="1308" operator="equal">
      <formula>"nok"</formula>
    </cfRule>
    <cfRule type="cellIs" dxfId="2600" priority="1309" operator="equal">
      <formula>"ok"</formula>
    </cfRule>
  </conditionalFormatting>
  <conditionalFormatting sqref="B32:E32">
    <cfRule type="expression" dxfId="2599" priority="1307">
      <formula>ISNA(B32)</formula>
    </cfRule>
  </conditionalFormatting>
  <conditionalFormatting sqref="A32">
    <cfRule type="cellIs" dxfId="2598" priority="1305" operator="equal">
      <formula>"nok"</formula>
    </cfRule>
    <cfRule type="cellIs" dxfId="2597" priority="1306" operator="equal">
      <formula>"ok"</formula>
    </cfRule>
  </conditionalFormatting>
  <conditionalFormatting sqref="A32">
    <cfRule type="expression" dxfId="2596" priority="1304">
      <formula>ISNA(A32)</formula>
    </cfRule>
  </conditionalFormatting>
  <conditionalFormatting sqref="A47:E47">
    <cfRule type="cellIs" dxfId="2595" priority="1301" operator="equal">
      <formula>"nok"</formula>
    </cfRule>
    <cfRule type="cellIs" dxfId="2594" priority="1302" operator="equal">
      <formula>"ok"</formula>
    </cfRule>
  </conditionalFormatting>
  <conditionalFormatting sqref="A47:E47">
    <cfRule type="expression" dxfId="2593" priority="1300">
      <formula>ISNA(A47)</formula>
    </cfRule>
  </conditionalFormatting>
  <conditionalFormatting sqref="B48:E48">
    <cfRule type="cellIs" dxfId="2592" priority="1298" operator="equal">
      <formula>"nok"</formula>
    </cfRule>
    <cfRule type="cellIs" dxfId="2591" priority="1299" operator="equal">
      <formula>"ok"</formula>
    </cfRule>
  </conditionalFormatting>
  <conditionalFormatting sqref="B48:E48">
    <cfRule type="expression" dxfId="2590" priority="1297">
      <formula>ISNA(B48)</formula>
    </cfRule>
  </conditionalFormatting>
  <conditionalFormatting sqref="A48">
    <cfRule type="cellIs" dxfId="2589" priority="1295" operator="equal">
      <formula>"nok"</formula>
    </cfRule>
    <cfRule type="cellIs" dxfId="2588" priority="1296" operator="equal">
      <formula>"ok"</formula>
    </cfRule>
  </conditionalFormatting>
  <conditionalFormatting sqref="A48">
    <cfRule type="expression" dxfId="2587" priority="1294">
      <formula>ISNA(A48)</formula>
    </cfRule>
  </conditionalFormatting>
  <conditionalFormatting sqref="A67:E67">
    <cfRule type="cellIs" dxfId="2586" priority="1291" operator="equal">
      <formula>"nok"</formula>
    </cfRule>
    <cfRule type="cellIs" dxfId="2585" priority="1292" operator="equal">
      <formula>"ok"</formula>
    </cfRule>
  </conditionalFormatting>
  <conditionalFormatting sqref="A67:E67">
    <cfRule type="expression" dxfId="2584" priority="1290">
      <formula>ISNA(A67)</formula>
    </cfRule>
  </conditionalFormatting>
  <conditionalFormatting sqref="B68:E68">
    <cfRule type="cellIs" dxfId="2583" priority="1288" operator="equal">
      <formula>"nok"</formula>
    </cfRule>
    <cfRule type="cellIs" dxfId="2582" priority="1289" operator="equal">
      <formula>"ok"</formula>
    </cfRule>
  </conditionalFormatting>
  <conditionalFormatting sqref="B68:E68">
    <cfRule type="expression" dxfId="2581" priority="1287">
      <formula>ISNA(B68)</formula>
    </cfRule>
  </conditionalFormatting>
  <conditionalFormatting sqref="A68">
    <cfRule type="cellIs" dxfId="2580" priority="1285" operator="equal">
      <formula>"nok"</formula>
    </cfRule>
    <cfRule type="cellIs" dxfId="2579" priority="1286" operator="equal">
      <formula>"ok"</formula>
    </cfRule>
  </conditionalFormatting>
  <conditionalFormatting sqref="A68">
    <cfRule type="expression" dxfId="2578" priority="1284">
      <formula>ISNA(A68)</formula>
    </cfRule>
  </conditionalFormatting>
  <conditionalFormatting sqref="A83:E83">
    <cfRule type="cellIs" dxfId="2577" priority="1281" operator="equal">
      <formula>"nok"</formula>
    </cfRule>
    <cfRule type="cellIs" dxfId="2576" priority="1282" operator="equal">
      <formula>"ok"</formula>
    </cfRule>
  </conditionalFormatting>
  <conditionalFormatting sqref="A83:E83">
    <cfRule type="expression" dxfId="2575" priority="1280">
      <formula>ISNA(A83)</formula>
    </cfRule>
  </conditionalFormatting>
  <conditionalFormatting sqref="B84:E84">
    <cfRule type="cellIs" dxfId="2574" priority="1278" operator="equal">
      <formula>"nok"</formula>
    </cfRule>
    <cfRule type="cellIs" dxfId="2573" priority="1279" operator="equal">
      <formula>"ok"</formula>
    </cfRule>
  </conditionalFormatting>
  <conditionalFormatting sqref="B84:E84">
    <cfRule type="expression" dxfId="2572" priority="1277">
      <formula>ISNA(B84)</formula>
    </cfRule>
  </conditionalFormatting>
  <conditionalFormatting sqref="A84">
    <cfRule type="cellIs" dxfId="2571" priority="1275" operator="equal">
      <formula>"nok"</formula>
    </cfRule>
    <cfRule type="cellIs" dxfId="2570" priority="1276" operator="equal">
      <formula>"ok"</formula>
    </cfRule>
  </conditionalFormatting>
  <conditionalFormatting sqref="A84">
    <cfRule type="expression" dxfId="2569" priority="1274">
      <formula>ISNA(A84)</formula>
    </cfRule>
  </conditionalFormatting>
  <conditionalFormatting sqref="A86:E86">
    <cfRule type="cellIs" dxfId="2568" priority="1271" operator="equal">
      <formula>"nok"</formula>
    </cfRule>
    <cfRule type="cellIs" dxfId="2567" priority="1272" operator="equal">
      <formula>"ok"</formula>
    </cfRule>
  </conditionalFormatting>
  <conditionalFormatting sqref="A86:E86">
    <cfRule type="expression" dxfId="2566" priority="1270">
      <formula>ISNA(A86)</formula>
    </cfRule>
  </conditionalFormatting>
  <conditionalFormatting sqref="B87:E87">
    <cfRule type="cellIs" dxfId="2565" priority="1268" operator="equal">
      <formula>"nok"</formula>
    </cfRule>
    <cfRule type="cellIs" dxfId="2564" priority="1269" operator="equal">
      <formula>"ok"</formula>
    </cfRule>
  </conditionalFormatting>
  <conditionalFormatting sqref="B87:E87">
    <cfRule type="expression" dxfId="2563" priority="1267">
      <formula>ISNA(B87)</formula>
    </cfRule>
  </conditionalFormatting>
  <conditionalFormatting sqref="A87">
    <cfRule type="cellIs" dxfId="2562" priority="1265" operator="equal">
      <formula>"nok"</formula>
    </cfRule>
    <cfRule type="cellIs" dxfId="2561" priority="1266" operator="equal">
      <formula>"ok"</formula>
    </cfRule>
  </conditionalFormatting>
  <conditionalFormatting sqref="A87">
    <cfRule type="expression" dxfId="2560" priority="1264">
      <formula>ISNA(A87)</formula>
    </cfRule>
  </conditionalFormatting>
  <conditionalFormatting sqref="A96:E96">
    <cfRule type="cellIs" dxfId="2559" priority="1261" operator="equal">
      <formula>"nok"</formula>
    </cfRule>
    <cfRule type="cellIs" dxfId="2558" priority="1262" operator="equal">
      <formula>"ok"</formula>
    </cfRule>
  </conditionalFormatting>
  <conditionalFormatting sqref="A96:E96">
    <cfRule type="expression" dxfId="2557" priority="1260">
      <formula>ISNA(A96)</formula>
    </cfRule>
  </conditionalFormatting>
  <conditionalFormatting sqref="B97:E97">
    <cfRule type="cellIs" dxfId="2556" priority="1258" operator="equal">
      <formula>"nok"</formula>
    </cfRule>
    <cfRule type="cellIs" dxfId="2555" priority="1259" operator="equal">
      <formula>"ok"</formula>
    </cfRule>
  </conditionalFormatting>
  <conditionalFormatting sqref="B97:E97">
    <cfRule type="expression" dxfId="2554" priority="1257">
      <formula>ISNA(B97)</formula>
    </cfRule>
  </conditionalFormatting>
  <conditionalFormatting sqref="A97">
    <cfRule type="cellIs" dxfId="2553" priority="1255" operator="equal">
      <formula>"nok"</formula>
    </cfRule>
    <cfRule type="cellIs" dxfId="2552" priority="1256" operator="equal">
      <formula>"ok"</formula>
    </cfRule>
  </conditionalFormatting>
  <conditionalFormatting sqref="A97">
    <cfRule type="expression" dxfId="2551" priority="1254">
      <formula>ISNA(A97)</formula>
    </cfRule>
  </conditionalFormatting>
  <conditionalFormatting sqref="A99:E99">
    <cfRule type="cellIs" dxfId="2550" priority="1251" operator="equal">
      <formula>"nok"</formula>
    </cfRule>
    <cfRule type="cellIs" dxfId="2549" priority="1252" operator="equal">
      <formula>"ok"</formula>
    </cfRule>
  </conditionalFormatting>
  <conditionalFormatting sqref="A99:E99">
    <cfRule type="expression" dxfId="2548" priority="1250">
      <formula>ISNA(A99)</formula>
    </cfRule>
  </conditionalFormatting>
  <conditionalFormatting sqref="B100:E100">
    <cfRule type="cellIs" dxfId="2547" priority="1248" operator="equal">
      <formula>"nok"</formula>
    </cfRule>
    <cfRule type="cellIs" dxfId="2546" priority="1249" operator="equal">
      <formula>"ok"</formula>
    </cfRule>
  </conditionalFormatting>
  <conditionalFormatting sqref="B100:E100">
    <cfRule type="expression" dxfId="2545" priority="1247">
      <formula>ISNA(B100)</formula>
    </cfRule>
  </conditionalFormatting>
  <conditionalFormatting sqref="A100">
    <cfRule type="cellIs" dxfId="2544" priority="1245" operator="equal">
      <formula>"nok"</formula>
    </cfRule>
    <cfRule type="cellIs" dxfId="2543" priority="1246" operator="equal">
      <formula>"ok"</formula>
    </cfRule>
  </conditionalFormatting>
  <conditionalFormatting sqref="A100">
    <cfRule type="expression" dxfId="2542" priority="1244">
      <formula>ISNA(A100)</formula>
    </cfRule>
  </conditionalFormatting>
  <conditionalFormatting sqref="A88:E88">
    <cfRule type="cellIs" dxfId="2541" priority="799" operator="equal">
      <formula>"nok"</formula>
    </cfRule>
    <cfRule type="cellIs" dxfId="2540" priority="800" operator="equal">
      <formula>"ok"</formula>
    </cfRule>
  </conditionalFormatting>
  <conditionalFormatting sqref="A88:E88">
    <cfRule type="expression" dxfId="2539" priority="798">
      <formula>ISNA(A88)</formula>
    </cfRule>
  </conditionalFormatting>
  <conditionalFormatting sqref="A158:E158">
    <cfRule type="cellIs" dxfId="2538" priority="1231" operator="equal">
      <formula>"nok"</formula>
    </cfRule>
    <cfRule type="cellIs" dxfId="2537" priority="1232" operator="equal">
      <formula>"ok"</formula>
    </cfRule>
  </conditionalFormatting>
  <conditionalFormatting sqref="A158:E158">
    <cfRule type="expression" dxfId="2536" priority="1230">
      <formula>ISNA(A158)</formula>
    </cfRule>
  </conditionalFormatting>
  <conditionalFormatting sqref="B159:E159">
    <cfRule type="cellIs" dxfId="2535" priority="1228" operator="equal">
      <formula>"nok"</formula>
    </cfRule>
    <cfRule type="cellIs" dxfId="2534" priority="1229" operator="equal">
      <formula>"ok"</formula>
    </cfRule>
  </conditionalFormatting>
  <conditionalFormatting sqref="B159:E159">
    <cfRule type="expression" dxfId="2533" priority="1227">
      <formula>ISNA(B159)</formula>
    </cfRule>
  </conditionalFormatting>
  <conditionalFormatting sqref="A159">
    <cfRule type="cellIs" dxfId="2532" priority="1225" operator="equal">
      <formula>"nok"</formula>
    </cfRule>
    <cfRule type="cellIs" dxfId="2531" priority="1226" operator="equal">
      <formula>"ok"</formula>
    </cfRule>
  </conditionalFormatting>
  <conditionalFormatting sqref="A159">
    <cfRule type="expression" dxfId="2530" priority="1224">
      <formula>ISNA(A159)</formula>
    </cfRule>
  </conditionalFormatting>
  <conditionalFormatting sqref="A177:E177">
    <cfRule type="cellIs" dxfId="2529" priority="1221" operator="equal">
      <formula>"nok"</formula>
    </cfRule>
    <cfRule type="cellIs" dxfId="2528" priority="1222" operator="equal">
      <formula>"ok"</formula>
    </cfRule>
  </conditionalFormatting>
  <conditionalFormatting sqref="A177:E177">
    <cfRule type="expression" dxfId="2527" priority="1220">
      <formula>ISNA(A177)</formula>
    </cfRule>
  </conditionalFormatting>
  <conditionalFormatting sqref="B178:E178">
    <cfRule type="cellIs" dxfId="2526" priority="1218" operator="equal">
      <formula>"nok"</formula>
    </cfRule>
    <cfRule type="cellIs" dxfId="2525" priority="1219" operator="equal">
      <formula>"ok"</formula>
    </cfRule>
  </conditionalFormatting>
  <conditionalFormatting sqref="B178:E178">
    <cfRule type="expression" dxfId="2524" priority="1217">
      <formula>ISNA(B178)</formula>
    </cfRule>
  </conditionalFormatting>
  <conditionalFormatting sqref="A178">
    <cfRule type="cellIs" dxfId="2523" priority="1215" operator="equal">
      <formula>"nok"</formula>
    </cfRule>
    <cfRule type="cellIs" dxfId="2522" priority="1216" operator="equal">
      <formula>"ok"</formula>
    </cfRule>
  </conditionalFormatting>
  <conditionalFormatting sqref="A178">
    <cfRule type="expression" dxfId="2521" priority="1214">
      <formula>ISNA(A178)</formula>
    </cfRule>
  </conditionalFormatting>
  <conditionalFormatting sqref="A179:E179">
    <cfRule type="cellIs" dxfId="2520" priority="1211" operator="equal">
      <formula>"nok"</formula>
    </cfRule>
    <cfRule type="cellIs" dxfId="2519" priority="1212" operator="equal">
      <formula>"ok"</formula>
    </cfRule>
  </conditionalFormatting>
  <conditionalFormatting sqref="A179:E179">
    <cfRule type="expression" dxfId="2518" priority="1210">
      <formula>ISNA(A179)</formula>
    </cfRule>
  </conditionalFormatting>
  <conditionalFormatting sqref="B180:E180">
    <cfRule type="cellIs" dxfId="2517" priority="1208" operator="equal">
      <formula>"nok"</formula>
    </cfRule>
    <cfRule type="cellIs" dxfId="2516" priority="1209" operator="equal">
      <formula>"ok"</formula>
    </cfRule>
  </conditionalFormatting>
  <conditionalFormatting sqref="B180:E180">
    <cfRule type="expression" dxfId="2515" priority="1207">
      <formula>ISNA(B180)</formula>
    </cfRule>
  </conditionalFormatting>
  <conditionalFormatting sqref="A180">
    <cfRule type="cellIs" dxfId="2514" priority="1205" operator="equal">
      <formula>"nok"</formula>
    </cfRule>
    <cfRule type="cellIs" dxfId="2513" priority="1206" operator="equal">
      <formula>"ok"</formula>
    </cfRule>
  </conditionalFormatting>
  <conditionalFormatting sqref="A180">
    <cfRule type="expression" dxfId="2512" priority="1204">
      <formula>ISNA(A180)</formula>
    </cfRule>
  </conditionalFormatting>
  <conditionalFormatting sqref="A198:E198">
    <cfRule type="cellIs" dxfId="2511" priority="1201" operator="equal">
      <formula>"nok"</formula>
    </cfRule>
    <cfRule type="cellIs" dxfId="2510" priority="1202" operator="equal">
      <formula>"ok"</formula>
    </cfRule>
  </conditionalFormatting>
  <conditionalFormatting sqref="A198:E198">
    <cfRule type="expression" dxfId="2509" priority="1200">
      <formula>ISNA(A198)</formula>
    </cfRule>
  </conditionalFormatting>
  <conditionalFormatting sqref="B199:E199">
    <cfRule type="cellIs" dxfId="2508" priority="1198" operator="equal">
      <formula>"nok"</formula>
    </cfRule>
    <cfRule type="cellIs" dxfId="2507" priority="1199" operator="equal">
      <formula>"ok"</formula>
    </cfRule>
  </conditionalFormatting>
  <conditionalFormatting sqref="B199:E199">
    <cfRule type="expression" dxfId="2506" priority="1197">
      <formula>ISNA(B199)</formula>
    </cfRule>
  </conditionalFormatting>
  <conditionalFormatting sqref="A199">
    <cfRule type="cellIs" dxfId="2505" priority="1195" operator="equal">
      <formula>"nok"</formula>
    </cfRule>
    <cfRule type="cellIs" dxfId="2504" priority="1196" operator="equal">
      <formula>"ok"</formula>
    </cfRule>
  </conditionalFormatting>
  <conditionalFormatting sqref="A199">
    <cfRule type="expression" dxfId="2503" priority="1194">
      <formula>ISNA(A199)</formula>
    </cfRule>
  </conditionalFormatting>
  <conditionalFormatting sqref="A211:E211">
    <cfRule type="cellIs" dxfId="2502" priority="1171" operator="equal">
      <formula>"nok"</formula>
    </cfRule>
    <cfRule type="cellIs" dxfId="2501" priority="1172" operator="equal">
      <formula>"ok"</formula>
    </cfRule>
  </conditionalFormatting>
  <conditionalFormatting sqref="A211:E211">
    <cfRule type="expression" dxfId="2500" priority="1170">
      <formula>ISNA(A211)</formula>
    </cfRule>
  </conditionalFormatting>
  <conditionalFormatting sqref="B212:E212">
    <cfRule type="cellIs" dxfId="2499" priority="1168" operator="equal">
      <formula>"nok"</formula>
    </cfRule>
    <cfRule type="cellIs" dxfId="2498" priority="1169" operator="equal">
      <formula>"ok"</formula>
    </cfRule>
  </conditionalFormatting>
  <conditionalFormatting sqref="B212:E212">
    <cfRule type="expression" dxfId="2497" priority="1167">
      <formula>ISNA(B212)</formula>
    </cfRule>
  </conditionalFormatting>
  <conditionalFormatting sqref="A212">
    <cfRule type="cellIs" dxfId="2496" priority="1165" operator="equal">
      <formula>"nok"</formula>
    </cfRule>
    <cfRule type="cellIs" dxfId="2495" priority="1166" operator="equal">
      <formula>"ok"</formula>
    </cfRule>
  </conditionalFormatting>
  <conditionalFormatting sqref="A212">
    <cfRule type="expression" dxfId="2494" priority="1164">
      <formula>ISNA(A212)</formula>
    </cfRule>
  </conditionalFormatting>
  <conditionalFormatting sqref="A23:E23">
    <cfRule type="cellIs" dxfId="2493" priority="1161" operator="equal">
      <formula>"nok"</formula>
    </cfRule>
    <cfRule type="cellIs" dxfId="2492" priority="1162" operator="equal">
      <formula>"ok"</formula>
    </cfRule>
  </conditionalFormatting>
  <conditionalFormatting sqref="A23:E23">
    <cfRule type="expression" dxfId="2491" priority="1160">
      <formula>ISNA(A23)</formula>
    </cfRule>
  </conditionalFormatting>
  <conditionalFormatting sqref="B24:E24">
    <cfRule type="cellIs" dxfId="2490" priority="1158" operator="equal">
      <formula>"nok"</formula>
    </cfRule>
    <cfRule type="cellIs" dxfId="2489" priority="1159" operator="equal">
      <formula>"ok"</formula>
    </cfRule>
  </conditionalFormatting>
  <conditionalFormatting sqref="B24:E24">
    <cfRule type="expression" dxfId="2488" priority="1157">
      <formula>ISNA(B24)</formula>
    </cfRule>
  </conditionalFormatting>
  <conditionalFormatting sqref="A24">
    <cfRule type="cellIs" dxfId="2487" priority="1155" operator="equal">
      <formula>"nok"</formula>
    </cfRule>
    <cfRule type="cellIs" dxfId="2486" priority="1156" operator="equal">
      <formula>"ok"</formula>
    </cfRule>
  </conditionalFormatting>
  <conditionalFormatting sqref="A24">
    <cfRule type="expression" dxfId="2485" priority="1154">
      <formula>ISNA(A24)</formula>
    </cfRule>
  </conditionalFormatting>
  <conditionalFormatting sqref="A28:E28">
    <cfRule type="cellIs" dxfId="2484" priority="1144" operator="equal">
      <formula>"nok"</formula>
    </cfRule>
    <cfRule type="cellIs" dxfId="2483" priority="1145" operator="equal">
      <formula>"ok"</formula>
    </cfRule>
  </conditionalFormatting>
  <conditionalFormatting sqref="A28:E28">
    <cfRule type="expression" dxfId="2482" priority="1143">
      <formula>ISNA(A28)</formula>
    </cfRule>
  </conditionalFormatting>
  <conditionalFormatting sqref="B29:E29">
    <cfRule type="cellIs" dxfId="2481" priority="1141" operator="equal">
      <formula>"nok"</formula>
    </cfRule>
    <cfRule type="cellIs" dxfId="2480" priority="1142" operator="equal">
      <formula>"ok"</formula>
    </cfRule>
  </conditionalFormatting>
  <conditionalFormatting sqref="B29:E29">
    <cfRule type="expression" dxfId="2479" priority="1140">
      <formula>ISNA(B29)</formula>
    </cfRule>
  </conditionalFormatting>
  <conditionalFormatting sqref="A29">
    <cfRule type="cellIs" dxfId="2478" priority="1138" operator="equal">
      <formula>"nok"</formula>
    </cfRule>
    <cfRule type="cellIs" dxfId="2477" priority="1139" operator="equal">
      <formula>"ok"</formula>
    </cfRule>
  </conditionalFormatting>
  <conditionalFormatting sqref="A29">
    <cfRule type="expression" dxfId="2476" priority="1137">
      <formula>ISNA(A29)</formula>
    </cfRule>
  </conditionalFormatting>
  <conditionalFormatting sqref="B30:E30">
    <cfRule type="cellIs" dxfId="2475" priority="1134" operator="equal">
      <formula>"nok"</formula>
    </cfRule>
    <cfRule type="cellIs" dxfId="2474" priority="1135" operator="equal">
      <formula>"ok"</formula>
    </cfRule>
  </conditionalFormatting>
  <conditionalFormatting sqref="B30:E30">
    <cfRule type="expression" dxfId="2473" priority="1133">
      <formula>ISNA(B30)</formula>
    </cfRule>
  </conditionalFormatting>
  <conditionalFormatting sqref="A30">
    <cfRule type="cellIs" dxfId="2472" priority="1131" operator="equal">
      <formula>"nok"</formula>
    </cfRule>
    <cfRule type="cellIs" dxfId="2471" priority="1132" operator="equal">
      <formula>"ok"</formula>
    </cfRule>
  </conditionalFormatting>
  <conditionalFormatting sqref="A30">
    <cfRule type="expression" dxfId="2470" priority="1130">
      <formula>ISNA(A30)</formula>
    </cfRule>
  </conditionalFormatting>
  <conditionalFormatting sqref="A38:E38">
    <cfRule type="cellIs" dxfId="2469" priority="1127" operator="equal">
      <formula>"nok"</formula>
    </cfRule>
    <cfRule type="cellIs" dxfId="2468" priority="1128" operator="equal">
      <formula>"ok"</formula>
    </cfRule>
  </conditionalFormatting>
  <conditionalFormatting sqref="A38:E38">
    <cfRule type="expression" dxfId="2467" priority="1126">
      <formula>ISNA(A38)</formula>
    </cfRule>
  </conditionalFormatting>
  <conditionalFormatting sqref="B39:E39">
    <cfRule type="cellIs" dxfId="2466" priority="1124" operator="equal">
      <formula>"nok"</formula>
    </cfRule>
    <cfRule type="cellIs" dxfId="2465" priority="1125" operator="equal">
      <formula>"ok"</formula>
    </cfRule>
  </conditionalFormatting>
  <conditionalFormatting sqref="B39:E39">
    <cfRule type="expression" dxfId="2464" priority="1123">
      <formula>ISNA(B39)</formula>
    </cfRule>
  </conditionalFormatting>
  <conditionalFormatting sqref="A39">
    <cfRule type="cellIs" dxfId="2463" priority="1121" operator="equal">
      <formula>"nok"</formula>
    </cfRule>
    <cfRule type="cellIs" dxfId="2462" priority="1122" operator="equal">
      <formula>"ok"</formula>
    </cfRule>
  </conditionalFormatting>
  <conditionalFormatting sqref="A39">
    <cfRule type="expression" dxfId="2461" priority="1120">
      <formula>ISNA(A39)</formula>
    </cfRule>
  </conditionalFormatting>
  <conditionalFormatting sqref="A41:E41">
    <cfRule type="cellIs" dxfId="2460" priority="1110" operator="equal">
      <formula>"nok"</formula>
    </cfRule>
    <cfRule type="cellIs" dxfId="2459" priority="1111" operator="equal">
      <formula>"ok"</formula>
    </cfRule>
  </conditionalFormatting>
  <conditionalFormatting sqref="A41:E41">
    <cfRule type="expression" dxfId="2458" priority="1109">
      <formula>ISNA(A41)</formula>
    </cfRule>
  </conditionalFormatting>
  <conditionalFormatting sqref="B42:E42">
    <cfRule type="cellIs" dxfId="2457" priority="1107" operator="equal">
      <formula>"nok"</formula>
    </cfRule>
    <cfRule type="cellIs" dxfId="2456" priority="1108" operator="equal">
      <formula>"ok"</formula>
    </cfRule>
  </conditionalFormatting>
  <conditionalFormatting sqref="B42:E42">
    <cfRule type="expression" dxfId="2455" priority="1106">
      <formula>ISNA(B42)</formula>
    </cfRule>
  </conditionalFormatting>
  <conditionalFormatting sqref="A42">
    <cfRule type="cellIs" dxfId="2454" priority="1104" operator="equal">
      <formula>"nok"</formula>
    </cfRule>
    <cfRule type="cellIs" dxfId="2453" priority="1105" operator="equal">
      <formula>"ok"</formula>
    </cfRule>
  </conditionalFormatting>
  <conditionalFormatting sqref="A42">
    <cfRule type="expression" dxfId="2452" priority="1103">
      <formula>ISNA(A42)</formula>
    </cfRule>
  </conditionalFormatting>
  <conditionalFormatting sqref="A27:E27">
    <cfRule type="cellIs" dxfId="2451" priority="1093" operator="equal">
      <formula>"nok"</formula>
    </cfRule>
    <cfRule type="cellIs" dxfId="2450" priority="1094" operator="equal">
      <formula>"ok"</formula>
    </cfRule>
  </conditionalFormatting>
  <conditionalFormatting sqref="A27:E27">
    <cfRule type="expression" dxfId="2449" priority="1092">
      <formula>ISNA(A27)</formula>
    </cfRule>
  </conditionalFormatting>
  <conditionalFormatting sqref="A22:E22">
    <cfRule type="cellIs" dxfId="2448" priority="1089" operator="equal">
      <formula>"nok"</formula>
    </cfRule>
    <cfRule type="cellIs" dxfId="2447" priority="1090" operator="equal">
      <formula>"ok"</formula>
    </cfRule>
  </conditionalFormatting>
  <conditionalFormatting sqref="A22:E22">
    <cfRule type="expression" dxfId="2446" priority="1088">
      <formula>ISNA(A22)</formula>
    </cfRule>
  </conditionalFormatting>
  <conditionalFormatting sqref="A33:E33">
    <cfRule type="cellIs" dxfId="2445" priority="1085" operator="equal">
      <formula>"nok"</formula>
    </cfRule>
    <cfRule type="cellIs" dxfId="2444" priority="1086" operator="equal">
      <formula>"ok"</formula>
    </cfRule>
  </conditionalFormatting>
  <conditionalFormatting sqref="A33:E33">
    <cfRule type="expression" dxfId="2443" priority="1084">
      <formula>ISNA(A33)</formula>
    </cfRule>
  </conditionalFormatting>
  <conditionalFormatting sqref="A40:E40">
    <cfRule type="cellIs" dxfId="2442" priority="1081" operator="equal">
      <formula>"nok"</formula>
    </cfRule>
    <cfRule type="cellIs" dxfId="2441" priority="1082" operator="equal">
      <formula>"ok"</formula>
    </cfRule>
  </conditionalFormatting>
  <conditionalFormatting sqref="A40:E40">
    <cfRule type="expression" dxfId="2440" priority="1080">
      <formula>ISNA(A40)</formula>
    </cfRule>
  </conditionalFormatting>
  <conditionalFormatting sqref="A46:E46">
    <cfRule type="cellIs" dxfId="2439" priority="1077" operator="equal">
      <formula>"nok"</formula>
    </cfRule>
    <cfRule type="cellIs" dxfId="2438" priority="1078" operator="equal">
      <formula>"ok"</formula>
    </cfRule>
  </conditionalFormatting>
  <conditionalFormatting sqref="A46:E46">
    <cfRule type="expression" dxfId="2437" priority="1076">
      <formula>ISNA(A46)</formula>
    </cfRule>
  </conditionalFormatting>
  <conditionalFormatting sqref="A66:E66">
    <cfRule type="cellIs" dxfId="2436" priority="1073" operator="equal">
      <formula>"nok"</formula>
    </cfRule>
    <cfRule type="cellIs" dxfId="2435" priority="1074" operator="equal">
      <formula>"ok"</formula>
    </cfRule>
  </conditionalFormatting>
  <conditionalFormatting sqref="A66:E66">
    <cfRule type="expression" dxfId="2434" priority="1072">
      <formula>ISNA(A66)</formula>
    </cfRule>
  </conditionalFormatting>
  <conditionalFormatting sqref="A55:E55">
    <cfRule type="cellIs" dxfId="2433" priority="1069" operator="equal">
      <formula>"nok"</formula>
    </cfRule>
    <cfRule type="cellIs" dxfId="2432" priority="1070" operator="equal">
      <formula>"ok"</formula>
    </cfRule>
  </conditionalFormatting>
  <conditionalFormatting sqref="A55:E55">
    <cfRule type="expression" dxfId="2431" priority="1068">
      <formula>ISNA(A55)</formula>
    </cfRule>
  </conditionalFormatting>
  <conditionalFormatting sqref="A82:E82">
    <cfRule type="cellIs" dxfId="2430" priority="1065" operator="equal">
      <formula>"nok"</formula>
    </cfRule>
    <cfRule type="cellIs" dxfId="2429" priority="1066" operator="equal">
      <formula>"ok"</formula>
    </cfRule>
  </conditionalFormatting>
  <conditionalFormatting sqref="A82:E82">
    <cfRule type="expression" dxfId="2428" priority="1064">
      <formula>ISNA(A82)</formula>
    </cfRule>
  </conditionalFormatting>
  <conditionalFormatting sqref="A92:E92">
    <cfRule type="cellIs" dxfId="2427" priority="1061" operator="equal">
      <formula>"nok"</formula>
    </cfRule>
    <cfRule type="cellIs" dxfId="2426" priority="1062" operator="equal">
      <formula>"ok"</formula>
    </cfRule>
  </conditionalFormatting>
  <conditionalFormatting sqref="A92:E92">
    <cfRule type="expression" dxfId="2425" priority="1060">
      <formula>ISNA(A92)</formula>
    </cfRule>
  </conditionalFormatting>
  <conditionalFormatting sqref="A85:E85">
    <cfRule type="cellIs" dxfId="2424" priority="1057" operator="equal">
      <formula>"nok"</formula>
    </cfRule>
    <cfRule type="cellIs" dxfId="2423" priority="1058" operator="equal">
      <formula>"ok"</formula>
    </cfRule>
  </conditionalFormatting>
  <conditionalFormatting sqref="A85:E85">
    <cfRule type="expression" dxfId="2422" priority="1056">
      <formula>ISNA(A85)</formula>
    </cfRule>
  </conditionalFormatting>
  <conditionalFormatting sqref="A98:E98">
    <cfRule type="cellIs" dxfId="2421" priority="1053" operator="equal">
      <formula>"nok"</formula>
    </cfRule>
    <cfRule type="cellIs" dxfId="2420" priority="1054" operator="equal">
      <formula>"ok"</formula>
    </cfRule>
  </conditionalFormatting>
  <conditionalFormatting sqref="A98:E98">
    <cfRule type="expression" dxfId="2419" priority="1052">
      <formula>ISNA(A98)</formula>
    </cfRule>
  </conditionalFormatting>
  <conditionalFormatting sqref="A118:E118">
    <cfRule type="cellIs" dxfId="2418" priority="1049" operator="equal">
      <formula>"nok"</formula>
    </cfRule>
    <cfRule type="cellIs" dxfId="2417" priority="1050" operator="equal">
      <formula>"ok"</formula>
    </cfRule>
  </conditionalFormatting>
  <conditionalFormatting sqref="A118:E118">
    <cfRule type="expression" dxfId="2416" priority="1048">
      <formula>ISNA(A118)</formula>
    </cfRule>
  </conditionalFormatting>
  <conditionalFormatting sqref="A149:E149">
    <cfRule type="cellIs" dxfId="2415" priority="1045" operator="equal">
      <formula>"nok"</formula>
    </cfRule>
    <cfRule type="cellIs" dxfId="2414" priority="1046" operator="equal">
      <formula>"ok"</formula>
    </cfRule>
  </conditionalFormatting>
  <conditionalFormatting sqref="A149:E149">
    <cfRule type="expression" dxfId="2413" priority="1044">
      <formula>ISNA(A149)</formula>
    </cfRule>
  </conditionalFormatting>
  <conditionalFormatting sqref="A152:E152">
    <cfRule type="cellIs" dxfId="2412" priority="1041" operator="equal">
      <formula>"nok"</formula>
    </cfRule>
    <cfRule type="cellIs" dxfId="2411" priority="1042" operator="equal">
      <formula>"ok"</formula>
    </cfRule>
  </conditionalFormatting>
  <conditionalFormatting sqref="A152:E152">
    <cfRule type="expression" dxfId="2410" priority="1040">
      <formula>ISNA(A152)</formula>
    </cfRule>
  </conditionalFormatting>
  <conditionalFormatting sqref="A176:E176">
    <cfRule type="cellIs" dxfId="2409" priority="1037" operator="equal">
      <formula>"nok"</formula>
    </cfRule>
    <cfRule type="cellIs" dxfId="2408" priority="1038" operator="equal">
      <formula>"ok"</formula>
    </cfRule>
  </conditionalFormatting>
  <conditionalFormatting sqref="A176:E176">
    <cfRule type="expression" dxfId="2407" priority="1036">
      <formula>ISNA(A176)</formula>
    </cfRule>
  </conditionalFormatting>
  <conditionalFormatting sqref="A171:E171">
    <cfRule type="cellIs" dxfId="2406" priority="1033" operator="equal">
      <formula>"nok"</formula>
    </cfRule>
    <cfRule type="cellIs" dxfId="2405" priority="1034" operator="equal">
      <formula>"ok"</formula>
    </cfRule>
  </conditionalFormatting>
  <conditionalFormatting sqref="A171:E171">
    <cfRule type="expression" dxfId="2404" priority="1032">
      <formula>ISNA(A171)</formula>
    </cfRule>
  </conditionalFormatting>
  <conditionalFormatting sqref="A163:E163">
    <cfRule type="cellIs" dxfId="2403" priority="1029" operator="equal">
      <formula>"nok"</formula>
    </cfRule>
    <cfRule type="cellIs" dxfId="2402" priority="1030" operator="equal">
      <formula>"ok"</formula>
    </cfRule>
  </conditionalFormatting>
  <conditionalFormatting sqref="A163:E163">
    <cfRule type="expression" dxfId="2401" priority="1028">
      <formula>ISNA(A163)</formula>
    </cfRule>
  </conditionalFormatting>
  <conditionalFormatting sqref="A157:E157">
    <cfRule type="cellIs" dxfId="2400" priority="1025" operator="equal">
      <formula>"nok"</formula>
    </cfRule>
    <cfRule type="cellIs" dxfId="2399" priority="1026" operator="equal">
      <formula>"ok"</formula>
    </cfRule>
  </conditionalFormatting>
  <conditionalFormatting sqref="A157:E157">
    <cfRule type="expression" dxfId="2398" priority="1024">
      <formula>ISNA(A157)</formula>
    </cfRule>
  </conditionalFormatting>
  <conditionalFormatting sqref="A181:E181">
    <cfRule type="cellIs" dxfId="2397" priority="1021" operator="equal">
      <formula>"nok"</formula>
    </cfRule>
    <cfRule type="cellIs" dxfId="2396" priority="1022" operator="equal">
      <formula>"ok"</formula>
    </cfRule>
  </conditionalFormatting>
  <conditionalFormatting sqref="A181:E181">
    <cfRule type="expression" dxfId="2395" priority="1020">
      <formula>ISNA(A181)</formula>
    </cfRule>
  </conditionalFormatting>
  <conditionalFormatting sqref="A197:E197">
    <cfRule type="cellIs" dxfId="2394" priority="1017" operator="equal">
      <formula>"nok"</formula>
    </cfRule>
    <cfRule type="cellIs" dxfId="2393" priority="1018" operator="equal">
      <formula>"ok"</formula>
    </cfRule>
  </conditionalFormatting>
  <conditionalFormatting sqref="A197:E197">
    <cfRule type="expression" dxfId="2392" priority="1016">
      <formula>ISNA(A197)</formula>
    </cfRule>
  </conditionalFormatting>
  <conditionalFormatting sqref="A205:E205">
    <cfRule type="cellIs" dxfId="2391" priority="1013" operator="equal">
      <formula>"nok"</formula>
    </cfRule>
    <cfRule type="cellIs" dxfId="2390" priority="1014" operator="equal">
      <formula>"ok"</formula>
    </cfRule>
  </conditionalFormatting>
  <conditionalFormatting sqref="A205:E205">
    <cfRule type="expression" dxfId="2389" priority="1012">
      <formula>ISNA(A205)</formula>
    </cfRule>
  </conditionalFormatting>
  <conditionalFormatting sqref="A210:E210">
    <cfRule type="cellIs" dxfId="2388" priority="1009" operator="equal">
      <formula>"nok"</formula>
    </cfRule>
    <cfRule type="cellIs" dxfId="2387" priority="1010" operator="equal">
      <formula>"ok"</formula>
    </cfRule>
  </conditionalFormatting>
  <conditionalFormatting sqref="A210:E210">
    <cfRule type="expression" dxfId="2386" priority="1008">
      <formula>ISNA(A210)</formula>
    </cfRule>
  </conditionalFormatting>
  <conditionalFormatting sqref="A220:E220">
    <cfRule type="cellIs" dxfId="2385" priority="1005" operator="equal">
      <formula>"nok"</formula>
    </cfRule>
    <cfRule type="cellIs" dxfId="2384" priority="1006" operator="equal">
      <formula>"ok"</formula>
    </cfRule>
  </conditionalFormatting>
  <conditionalFormatting sqref="A220:E220">
    <cfRule type="expression" dxfId="2383" priority="1004">
      <formula>ISNA(A220)</formula>
    </cfRule>
  </conditionalFormatting>
  <conditionalFormatting sqref="A34:E34">
    <cfRule type="cellIs" dxfId="2382" priority="997" operator="equal">
      <formula>"nok"</formula>
    </cfRule>
    <cfRule type="cellIs" dxfId="2381" priority="998" operator="equal">
      <formula>"ok"</formula>
    </cfRule>
  </conditionalFormatting>
  <conditionalFormatting sqref="A34:E34">
    <cfRule type="expression" dxfId="2380" priority="996">
      <formula>ISNA(A34)</formula>
    </cfRule>
  </conditionalFormatting>
  <conditionalFormatting sqref="B35:E35">
    <cfRule type="cellIs" dxfId="2379" priority="994" operator="equal">
      <formula>"nok"</formula>
    </cfRule>
    <cfRule type="cellIs" dxfId="2378" priority="995" operator="equal">
      <formula>"ok"</formula>
    </cfRule>
  </conditionalFormatting>
  <conditionalFormatting sqref="B35:E35">
    <cfRule type="expression" dxfId="2377" priority="993">
      <formula>ISNA(B35)</formula>
    </cfRule>
  </conditionalFormatting>
  <conditionalFormatting sqref="A35">
    <cfRule type="cellIs" dxfId="2376" priority="991" operator="equal">
      <formula>"nok"</formula>
    </cfRule>
    <cfRule type="cellIs" dxfId="2375" priority="992" operator="equal">
      <formula>"ok"</formula>
    </cfRule>
  </conditionalFormatting>
  <conditionalFormatting sqref="A35">
    <cfRule type="expression" dxfId="2374" priority="990">
      <formula>ISNA(A35)</formula>
    </cfRule>
  </conditionalFormatting>
  <conditionalFormatting sqref="B36:E37">
    <cfRule type="cellIs" dxfId="2373" priority="987" operator="equal">
      <formula>"nok"</formula>
    </cfRule>
    <cfRule type="cellIs" dxfId="2372" priority="988" operator="equal">
      <formula>"ok"</formula>
    </cfRule>
  </conditionalFormatting>
  <conditionalFormatting sqref="B36:E37">
    <cfRule type="expression" dxfId="2371" priority="986">
      <formula>ISNA(B36)</formula>
    </cfRule>
  </conditionalFormatting>
  <conditionalFormatting sqref="A36:A37">
    <cfRule type="cellIs" dxfId="2370" priority="984" operator="equal">
      <formula>"nok"</formula>
    </cfRule>
    <cfRule type="cellIs" dxfId="2369" priority="985" operator="equal">
      <formula>"ok"</formula>
    </cfRule>
  </conditionalFormatting>
  <conditionalFormatting sqref="A36:A37">
    <cfRule type="expression" dxfId="2368" priority="983">
      <formula>ISNA(A36)</formula>
    </cfRule>
  </conditionalFormatting>
  <conditionalFormatting sqref="A43:E43">
    <cfRule type="cellIs" dxfId="2367" priority="973" operator="equal">
      <formula>"nok"</formula>
    </cfRule>
    <cfRule type="cellIs" dxfId="2366" priority="974" operator="equal">
      <formula>"ok"</formula>
    </cfRule>
  </conditionalFormatting>
  <conditionalFormatting sqref="A43:E43">
    <cfRule type="expression" dxfId="2365" priority="972">
      <formula>ISNA(A43)</formula>
    </cfRule>
  </conditionalFormatting>
  <conditionalFormatting sqref="B44:E44">
    <cfRule type="cellIs" dxfId="2364" priority="970" operator="equal">
      <formula>"nok"</formula>
    </cfRule>
    <cfRule type="cellIs" dxfId="2363" priority="971" operator="equal">
      <formula>"ok"</formula>
    </cfRule>
  </conditionalFormatting>
  <conditionalFormatting sqref="B44:E44">
    <cfRule type="expression" dxfId="2362" priority="969">
      <formula>ISNA(B44)</formula>
    </cfRule>
  </conditionalFormatting>
  <conditionalFormatting sqref="A44">
    <cfRule type="cellIs" dxfId="2361" priority="967" operator="equal">
      <formula>"nok"</formula>
    </cfRule>
    <cfRule type="cellIs" dxfId="2360" priority="968" operator="equal">
      <formula>"ok"</formula>
    </cfRule>
  </conditionalFormatting>
  <conditionalFormatting sqref="A44">
    <cfRule type="expression" dxfId="2359" priority="966">
      <formula>ISNA(A44)</formula>
    </cfRule>
  </conditionalFormatting>
  <conditionalFormatting sqref="B45:E45">
    <cfRule type="cellIs" dxfId="2358" priority="963" operator="equal">
      <formula>"nok"</formula>
    </cfRule>
    <cfRule type="cellIs" dxfId="2357" priority="964" operator="equal">
      <formula>"ok"</formula>
    </cfRule>
  </conditionalFormatting>
  <conditionalFormatting sqref="B45:E45">
    <cfRule type="expression" dxfId="2356" priority="962">
      <formula>ISNA(B45)</formula>
    </cfRule>
  </conditionalFormatting>
  <conditionalFormatting sqref="A45">
    <cfRule type="cellIs" dxfId="2355" priority="960" operator="equal">
      <formula>"nok"</formula>
    </cfRule>
    <cfRule type="cellIs" dxfId="2354" priority="961" operator="equal">
      <formula>"ok"</formula>
    </cfRule>
  </conditionalFormatting>
  <conditionalFormatting sqref="A45">
    <cfRule type="expression" dxfId="2353" priority="959">
      <formula>ISNA(A45)</formula>
    </cfRule>
  </conditionalFormatting>
  <conditionalFormatting sqref="A49:E49">
    <cfRule type="cellIs" dxfId="2352" priority="956" operator="equal">
      <formula>"nok"</formula>
    </cfRule>
    <cfRule type="cellIs" dxfId="2351" priority="957" operator="equal">
      <formula>"ok"</formula>
    </cfRule>
  </conditionalFormatting>
  <conditionalFormatting sqref="A49:E49">
    <cfRule type="expression" dxfId="2350" priority="955">
      <formula>ISNA(A49)</formula>
    </cfRule>
  </conditionalFormatting>
  <conditionalFormatting sqref="B50:E50">
    <cfRule type="cellIs" dxfId="2349" priority="953" operator="equal">
      <formula>"nok"</formula>
    </cfRule>
    <cfRule type="cellIs" dxfId="2348" priority="954" operator="equal">
      <formula>"ok"</formula>
    </cfRule>
  </conditionalFormatting>
  <conditionalFormatting sqref="B50:E50">
    <cfRule type="expression" dxfId="2347" priority="952">
      <formula>ISNA(B50)</formula>
    </cfRule>
  </conditionalFormatting>
  <conditionalFormatting sqref="A50">
    <cfRule type="cellIs" dxfId="2346" priority="950" operator="equal">
      <formula>"nok"</formula>
    </cfRule>
    <cfRule type="cellIs" dxfId="2345" priority="951" operator="equal">
      <formula>"ok"</formula>
    </cfRule>
  </conditionalFormatting>
  <conditionalFormatting sqref="A50">
    <cfRule type="expression" dxfId="2344" priority="949">
      <formula>ISNA(A50)</formula>
    </cfRule>
  </conditionalFormatting>
  <conditionalFormatting sqref="B51:E51">
    <cfRule type="cellIs" dxfId="2343" priority="946" operator="equal">
      <formula>"nok"</formula>
    </cfRule>
    <cfRule type="cellIs" dxfId="2342" priority="947" operator="equal">
      <formula>"ok"</formula>
    </cfRule>
  </conditionalFormatting>
  <conditionalFormatting sqref="B51:E51">
    <cfRule type="expression" dxfId="2341" priority="945">
      <formula>ISNA(B51)</formula>
    </cfRule>
  </conditionalFormatting>
  <conditionalFormatting sqref="A51">
    <cfRule type="cellIs" dxfId="2340" priority="943" operator="equal">
      <formula>"nok"</formula>
    </cfRule>
    <cfRule type="cellIs" dxfId="2339" priority="944" operator="equal">
      <formula>"ok"</formula>
    </cfRule>
  </conditionalFormatting>
  <conditionalFormatting sqref="A51">
    <cfRule type="expression" dxfId="2338" priority="942">
      <formula>ISNA(A51)</formula>
    </cfRule>
  </conditionalFormatting>
  <conditionalFormatting sqref="A52:E52">
    <cfRule type="cellIs" dxfId="2337" priority="939" operator="equal">
      <formula>"nok"</formula>
    </cfRule>
    <cfRule type="cellIs" dxfId="2336" priority="940" operator="equal">
      <formula>"ok"</formula>
    </cfRule>
  </conditionalFormatting>
  <conditionalFormatting sqref="A52:E52">
    <cfRule type="expression" dxfId="2335" priority="938">
      <formula>ISNA(A52)</formula>
    </cfRule>
  </conditionalFormatting>
  <conditionalFormatting sqref="B53:E53">
    <cfRule type="cellIs" dxfId="2334" priority="936" operator="equal">
      <formula>"nok"</formula>
    </cfRule>
    <cfRule type="cellIs" dxfId="2333" priority="937" operator="equal">
      <formula>"ok"</formula>
    </cfRule>
  </conditionalFormatting>
  <conditionalFormatting sqref="B53:E53">
    <cfRule type="expression" dxfId="2332" priority="935">
      <formula>ISNA(B53)</formula>
    </cfRule>
  </conditionalFormatting>
  <conditionalFormatting sqref="A53">
    <cfRule type="cellIs" dxfId="2331" priority="933" operator="equal">
      <formula>"nok"</formula>
    </cfRule>
    <cfRule type="cellIs" dxfId="2330" priority="934" operator="equal">
      <formula>"ok"</formula>
    </cfRule>
  </conditionalFormatting>
  <conditionalFormatting sqref="A53">
    <cfRule type="expression" dxfId="2329" priority="932">
      <formula>ISNA(A53)</formula>
    </cfRule>
  </conditionalFormatting>
  <conditionalFormatting sqref="B54:E54">
    <cfRule type="cellIs" dxfId="2328" priority="929" operator="equal">
      <formula>"nok"</formula>
    </cfRule>
    <cfRule type="cellIs" dxfId="2327" priority="930" operator="equal">
      <formula>"ok"</formula>
    </cfRule>
  </conditionalFormatting>
  <conditionalFormatting sqref="B54:E54">
    <cfRule type="expression" dxfId="2326" priority="928">
      <formula>ISNA(B54)</formula>
    </cfRule>
  </conditionalFormatting>
  <conditionalFormatting sqref="A54">
    <cfRule type="cellIs" dxfId="2325" priority="926" operator="equal">
      <formula>"nok"</formula>
    </cfRule>
    <cfRule type="cellIs" dxfId="2324" priority="927" operator="equal">
      <formula>"ok"</formula>
    </cfRule>
  </conditionalFormatting>
  <conditionalFormatting sqref="A54">
    <cfRule type="expression" dxfId="2323" priority="925">
      <formula>ISNA(A54)</formula>
    </cfRule>
  </conditionalFormatting>
  <conditionalFormatting sqref="A56:E56">
    <cfRule type="cellIs" dxfId="2322" priority="922" operator="equal">
      <formula>"nok"</formula>
    </cfRule>
    <cfRule type="cellIs" dxfId="2321" priority="923" operator="equal">
      <formula>"ok"</formula>
    </cfRule>
  </conditionalFormatting>
  <conditionalFormatting sqref="A56:E56">
    <cfRule type="expression" dxfId="2320" priority="921">
      <formula>ISNA(A56)</formula>
    </cfRule>
  </conditionalFormatting>
  <conditionalFormatting sqref="B57:E57">
    <cfRule type="cellIs" dxfId="2319" priority="919" operator="equal">
      <formula>"nok"</formula>
    </cfRule>
    <cfRule type="cellIs" dxfId="2318" priority="920" operator="equal">
      <formula>"ok"</formula>
    </cfRule>
  </conditionalFormatting>
  <conditionalFormatting sqref="B57:E57">
    <cfRule type="expression" dxfId="2317" priority="918">
      <formula>ISNA(B57)</formula>
    </cfRule>
  </conditionalFormatting>
  <conditionalFormatting sqref="A57">
    <cfRule type="cellIs" dxfId="2316" priority="916" operator="equal">
      <formula>"nok"</formula>
    </cfRule>
    <cfRule type="cellIs" dxfId="2315" priority="917" operator="equal">
      <formula>"ok"</formula>
    </cfRule>
  </conditionalFormatting>
  <conditionalFormatting sqref="A57">
    <cfRule type="expression" dxfId="2314" priority="915">
      <formula>ISNA(A57)</formula>
    </cfRule>
  </conditionalFormatting>
  <conditionalFormatting sqref="B58:E58">
    <cfRule type="cellIs" dxfId="2313" priority="912" operator="equal">
      <formula>"nok"</formula>
    </cfRule>
    <cfRule type="cellIs" dxfId="2312" priority="913" operator="equal">
      <formula>"ok"</formula>
    </cfRule>
  </conditionalFormatting>
  <conditionalFormatting sqref="B58:E58">
    <cfRule type="expression" dxfId="2311" priority="911">
      <formula>ISNA(B58)</formula>
    </cfRule>
  </conditionalFormatting>
  <conditionalFormatting sqref="A58">
    <cfRule type="cellIs" dxfId="2310" priority="909" operator="equal">
      <formula>"nok"</formula>
    </cfRule>
    <cfRule type="cellIs" dxfId="2309" priority="910" operator="equal">
      <formula>"ok"</formula>
    </cfRule>
  </conditionalFormatting>
  <conditionalFormatting sqref="A58">
    <cfRule type="expression" dxfId="2308" priority="908">
      <formula>ISNA(A58)</formula>
    </cfRule>
  </conditionalFormatting>
  <conditionalFormatting sqref="A59:E59">
    <cfRule type="cellIs" dxfId="2307" priority="905" operator="equal">
      <formula>"nok"</formula>
    </cfRule>
    <cfRule type="cellIs" dxfId="2306" priority="906" operator="equal">
      <formula>"ok"</formula>
    </cfRule>
  </conditionalFormatting>
  <conditionalFormatting sqref="A59:E59">
    <cfRule type="expression" dxfId="2305" priority="904">
      <formula>ISNA(A59)</formula>
    </cfRule>
  </conditionalFormatting>
  <conditionalFormatting sqref="B60:E60">
    <cfRule type="cellIs" dxfId="2304" priority="902" operator="equal">
      <formula>"nok"</formula>
    </cfRule>
    <cfRule type="cellIs" dxfId="2303" priority="903" operator="equal">
      <formula>"ok"</formula>
    </cfRule>
  </conditionalFormatting>
  <conditionalFormatting sqref="B60:E60">
    <cfRule type="expression" dxfId="2302" priority="901">
      <formula>ISNA(B60)</formula>
    </cfRule>
  </conditionalFormatting>
  <conditionalFormatting sqref="A60">
    <cfRule type="cellIs" dxfId="2301" priority="899" operator="equal">
      <formula>"nok"</formula>
    </cfRule>
    <cfRule type="cellIs" dxfId="2300" priority="900" operator="equal">
      <formula>"ok"</formula>
    </cfRule>
  </conditionalFormatting>
  <conditionalFormatting sqref="A60">
    <cfRule type="expression" dxfId="2299" priority="898">
      <formula>ISNA(A60)</formula>
    </cfRule>
  </conditionalFormatting>
  <conditionalFormatting sqref="B61:E61">
    <cfRule type="cellIs" dxfId="2298" priority="895" operator="equal">
      <formula>"nok"</formula>
    </cfRule>
    <cfRule type="cellIs" dxfId="2297" priority="896" operator="equal">
      <formula>"ok"</formula>
    </cfRule>
  </conditionalFormatting>
  <conditionalFormatting sqref="B61:E61">
    <cfRule type="expression" dxfId="2296" priority="894">
      <formula>ISNA(B61)</formula>
    </cfRule>
  </conditionalFormatting>
  <conditionalFormatting sqref="A61">
    <cfRule type="cellIs" dxfId="2295" priority="892" operator="equal">
      <formula>"nok"</formula>
    </cfRule>
    <cfRule type="cellIs" dxfId="2294" priority="893" operator="equal">
      <formula>"ok"</formula>
    </cfRule>
  </conditionalFormatting>
  <conditionalFormatting sqref="A61">
    <cfRule type="expression" dxfId="2293" priority="891">
      <formula>ISNA(A61)</formula>
    </cfRule>
  </conditionalFormatting>
  <conditionalFormatting sqref="A62:E62">
    <cfRule type="cellIs" dxfId="2292" priority="888" operator="equal">
      <formula>"nok"</formula>
    </cfRule>
    <cfRule type="cellIs" dxfId="2291" priority="889" operator="equal">
      <formula>"ok"</formula>
    </cfRule>
  </conditionalFormatting>
  <conditionalFormatting sqref="A62:E62">
    <cfRule type="expression" dxfId="2290" priority="887">
      <formula>ISNA(A62)</formula>
    </cfRule>
  </conditionalFormatting>
  <conditionalFormatting sqref="B63:E63">
    <cfRule type="cellIs" dxfId="2289" priority="885" operator="equal">
      <formula>"nok"</formula>
    </cfRule>
    <cfRule type="cellIs" dxfId="2288" priority="886" operator="equal">
      <formula>"ok"</formula>
    </cfRule>
  </conditionalFormatting>
  <conditionalFormatting sqref="B63:E63">
    <cfRule type="expression" dxfId="2287" priority="884">
      <formula>ISNA(B63)</formula>
    </cfRule>
  </conditionalFormatting>
  <conditionalFormatting sqref="A63">
    <cfRule type="cellIs" dxfId="2286" priority="882" operator="equal">
      <formula>"nok"</formula>
    </cfRule>
    <cfRule type="cellIs" dxfId="2285" priority="883" operator="equal">
      <formula>"ok"</formula>
    </cfRule>
  </conditionalFormatting>
  <conditionalFormatting sqref="A63">
    <cfRule type="expression" dxfId="2284" priority="881">
      <formula>ISNA(A63)</formula>
    </cfRule>
  </conditionalFormatting>
  <conditionalFormatting sqref="B64:E65">
    <cfRule type="cellIs" dxfId="2283" priority="878" operator="equal">
      <formula>"nok"</formula>
    </cfRule>
    <cfRule type="cellIs" dxfId="2282" priority="879" operator="equal">
      <formula>"ok"</formula>
    </cfRule>
  </conditionalFormatting>
  <conditionalFormatting sqref="B64:E65">
    <cfRule type="expression" dxfId="2281" priority="877">
      <formula>ISNA(B64)</formula>
    </cfRule>
  </conditionalFormatting>
  <conditionalFormatting sqref="A64:A65">
    <cfRule type="cellIs" dxfId="2280" priority="875" operator="equal">
      <formula>"nok"</formula>
    </cfRule>
    <cfRule type="cellIs" dxfId="2279" priority="876" operator="equal">
      <formula>"ok"</formula>
    </cfRule>
  </conditionalFormatting>
  <conditionalFormatting sqref="A64:A65">
    <cfRule type="expression" dxfId="2278" priority="874">
      <formula>ISNA(A64)</formula>
    </cfRule>
  </conditionalFormatting>
  <conditionalFormatting sqref="A69:E69">
    <cfRule type="cellIs" dxfId="2277" priority="871" operator="equal">
      <formula>"nok"</formula>
    </cfRule>
    <cfRule type="cellIs" dxfId="2276" priority="872" operator="equal">
      <formula>"ok"</formula>
    </cfRule>
  </conditionalFormatting>
  <conditionalFormatting sqref="A69:E69">
    <cfRule type="expression" dxfId="2275" priority="870">
      <formula>ISNA(A69)</formula>
    </cfRule>
  </conditionalFormatting>
  <conditionalFormatting sqref="B70:E70">
    <cfRule type="cellIs" dxfId="2274" priority="868" operator="equal">
      <formula>"nok"</formula>
    </cfRule>
    <cfRule type="cellIs" dxfId="2273" priority="869" operator="equal">
      <formula>"ok"</formula>
    </cfRule>
  </conditionalFormatting>
  <conditionalFormatting sqref="B70:E70">
    <cfRule type="expression" dxfId="2272" priority="867">
      <formula>ISNA(B70)</formula>
    </cfRule>
  </conditionalFormatting>
  <conditionalFormatting sqref="A70">
    <cfRule type="cellIs" dxfId="2271" priority="865" operator="equal">
      <formula>"nok"</formula>
    </cfRule>
    <cfRule type="cellIs" dxfId="2270" priority="866" operator="equal">
      <formula>"ok"</formula>
    </cfRule>
  </conditionalFormatting>
  <conditionalFormatting sqref="A70">
    <cfRule type="expression" dxfId="2269" priority="864">
      <formula>ISNA(A70)</formula>
    </cfRule>
  </conditionalFormatting>
  <conditionalFormatting sqref="B71:E71">
    <cfRule type="cellIs" dxfId="2268" priority="861" operator="equal">
      <formula>"nok"</formula>
    </cfRule>
    <cfRule type="cellIs" dxfId="2267" priority="862" operator="equal">
      <formula>"ok"</formula>
    </cfRule>
  </conditionalFormatting>
  <conditionalFormatting sqref="B71:E71">
    <cfRule type="expression" dxfId="2266" priority="860">
      <formula>ISNA(B71)</formula>
    </cfRule>
  </conditionalFormatting>
  <conditionalFormatting sqref="A71">
    <cfRule type="cellIs" dxfId="2265" priority="858" operator="equal">
      <formula>"nok"</formula>
    </cfRule>
    <cfRule type="cellIs" dxfId="2264" priority="859" operator="equal">
      <formula>"ok"</formula>
    </cfRule>
  </conditionalFormatting>
  <conditionalFormatting sqref="A71">
    <cfRule type="expression" dxfId="2263" priority="857">
      <formula>ISNA(A71)</formula>
    </cfRule>
  </conditionalFormatting>
  <conditionalFormatting sqref="A72:E72">
    <cfRule type="cellIs" dxfId="2262" priority="854" operator="equal">
      <formula>"nok"</formula>
    </cfRule>
    <cfRule type="cellIs" dxfId="2261" priority="855" operator="equal">
      <formula>"ok"</formula>
    </cfRule>
  </conditionalFormatting>
  <conditionalFormatting sqref="A72:E72">
    <cfRule type="expression" dxfId="2260" priority="853">
      <formula>ISNA(A72)</formula>
    </cfRule>
  </conditionalFormatting>
  <conditionalFormatting sqref="B73:E73">
    <cfRule type="cellIs" dxfId="2259" priority="851" operator="equal">
      <formula>"nok"</formula>
    </cfRule>
    <cfRule type="cellIs" dxfId="2258" priority="852" operator="equal">
      <formula>"ok"</formula>
    </cfRule>
  </conditionalFormatting>
  <conditionalFormatting sqref="B73:E73">
    <cfRule type="expression" dxfId="2257" priority="850">
      <formula>ISNA(B73)</formula>
    </cfRule>
  </conditionalFormatting>
  <conditionalFormatting sqref="A73">
    <cfRule type="cellIs" dxfId="2256" priority="848" operator="equal">
      <formula>"nok"</formula>
    </cfRule>
    <cfRule type="cellIs" dxfId="2255" priority="849" operator="equal">
      <formula>"ok"</formula>
    </cfRule>
  </conditionalFormatting>
  <conditionalFormatting sqref="A73">
    <cfRule type="expression" dxfId="2254" priority="847">
      <formula>ISNA(A73)</formula>
    </cfRule>
  </conditionalFormatting>
  <conditionalFormatting sqref="B74:E74">
    <cfRule type="cellIs" dxfId="2253" priority="844" operator="equal">
      <formula>"nok"</formula>
    </cfRule>
    <cfRule type="cellIs" dxfId="2252" priority="845" operator="equal">
      <formula>"ok"</formula>
    </cfRule>
  </conditionalFormatting>
  <conditionalFormatting sqref="B74:E74">
    <cfRule type="expression" dxfId="2251" priority="843">
      <formula>ISNA(B74)</formula>
    </cfRule>
  </conditionalFormatting>
  <conditionalFormatting sqref="A74">
    <cfRule type="cellIs" dxfId="2250" priority="841" operator="equal">
      <formula>"nok"</formula>
    </cfRule>
    <cfRule type="cellIs" dxfId="2249" priority="842" operator="equal">
      <formula>"ok"</formula>
    </cfRule>
  </conditionalFormatting>
  <conditionalFormatting sqref="A74">
    <cfRule type="expression" dxfId="2248" priority="840">
      <formula>ISNA(A74)</formula>
    </cfRule>
  </conditionalFormatting>
  <conditionalFormatting sqref="A76:E76">
    <cfRule type="cellIs" dxfId="2247" priority="837" operator="equal">
      <formula>"nok"</formula>
    </cfRule>
    <cfRule type="cellIs" dxfId="2246" priority="838" operator="equal">
      <formula>"ok"</formula>
    </cfRule>
  </conditionalFormatting>
  <conditionalFormatting sqref="A76:E76">
    <cfRule type="expression" dxfId="2245" priority="836">
      <formula>ISNA(A76)</formula>
    </cfRule>
  </conditionalFormatting>
  <conditionalFormatting sqref="B77:E77">
    <cfRule type="cellIs" dxfId="2244" priority="834" operator="equal">
      <formula>"nok"</formula>
    </cfRule>
    <cfRule type="cellIs" dxfId="2243" priority="835" operator="equal">
      <formula>"ok"</formula>
    </cfRule>
  </conditionalFormatting>
  <conditionalFormatting sqref="B77:E77">
    <cfRule type="expression" dxfId="2242" priority="833">
      <formula>ISNA(B77)</formula>
    </cfRule>
  </conditionalFormatting>
  <conditionalFormatting sqref="A77">
    <cfRule type="cellIs" dxfId="2241" priority="831" operator="equal">
      <formula>"nok"</formula>
    </cfRule>
    <cfRule type="cellIs" dxfId="2240" priority="832" operator="equal">
      <formula>"ok"</formula>
    </cfRule>
  </conditionalFormatting>
  <conditionalFormatting sqref="A77">
    <cfRule type="expression" dxfId="2239" priority="830">
      <formula>ISNA(A77)</formula>
    </cfRule>
  </conditionalFormatting>
  <conditionalFormatting sqref="B78:E78">
    <cfRule type="cellIs" dxfId="2238" priority="827" operator="equal">
      <formula>"nok"</formula>
    </cfRule>
    <cfRule type="cellIs" dxfId="2237" priority="828" operator="equal">
      <formula>"ok"</formula>
    </cfRule>
  </conditionalFormatting>
  <conditionalFormatting sqref="B78:E78">
    <cfRule type="expression" dxfId="2236" priority="826">
      <formula>ISNA(B78)</formula>
    </cfRule>
  </conditionalFormatting>
  <conditionalFormatting sqref="A78">
    <cfRule type="cellIs" dxfId="2235" priority="824" operator="equal">
      <formula>"nok"</formula>
    </cfRule>
    <cfRule type="cellIs" dxfId="2234" priority="825" operator="equal">
      <formula>"ok"</formula>
    </cfRule>
  </conditionalFormatting>
  <conditionalFormatting sqref="A78">
    <cfRule type="expression" dxfId="2233" priority="823">
      <formula>ISNA(A78)</formula>
    </cfRule>
  </conditionalFormatting>
  <conditionalFormatting sqref="A79:E79">
    <cfRule type="cellIs" dxfId="2232" priority="820" operator="equal">
      <formula>"nok"</formula>
    </cfRule>
    <cfRule type="cellIs" dxfId="2231" priority="821" operator="equal">
      <formula>"ok"</formula>
    </cfRule>
  </conditionalFormatting>
  <conditionalFormatting sqref="A79:E79">
    <cfRule type="expression" dxfId="2230" priority="819">
      <formula>ISNA(A79)</formula>
    </cfRule>
  </conditionalFormatting>
  <conditionalFormatting sqref="B80:E80">
    <cfRule type="cellIs" dxfId="2229" priority="817" operator="equal">
      <formula>"nok"</formula>
    </cfRule>
    <cfRule type="cellIs" dxfId="2228" priority="818" operator="equal">
      <formula>"ok"</formula>
    </cfRule>
  </conditionalFormatting>
  <conditionalFormatting sqref="B80:E80">
    <cfRule type="expression" dxfId="2227" priority="816">
      <formula>ISNA(B80)</formula>
    </cfRule>
  </conditionalFormatting>
  <conditionalFormatting sqref="A80">
    <cfRule type="cellIs" dxfId="2226" priority="814" operator="equal">
      <formula>"nok"</formula>
    </cfRule>
    <cfRule type="cellIs" dxfId="2225" priority="815" operator="equal">
      <formula>"ok"</formula>
    </cfRule>
  </conditionalFormatting>
  <conditionalFormatting sqref="A80">
    <cfRule type="expression" dxfId="2224" priority="813">
      <formula>ISNA(A80)</formula>
    </cfRule>
  </conditionalFormatting>
  <conditionalFormatting sqref="B81:E81">
    <cfRule type="cellIs" dxfId="2223" priority="810" operator="equal">
      <formula>"nok"</formula>
    </cfRule>
    <cfRule type="cellIs" dxfId="2222" priority="811" operator="equal">
      <formula>"ok"</formula>
    </cfRule>
  </conditionalFormatting>
  <conditionalFormatting sqref="B81:E81">
    <cfRule type="expression" dxfId="2221" priority="809">
      <formula>ISNA(B81)</formula>
    </cfRule>
  </conditionalFormatting>
  <conditionalFormatting sqref="A81">
    <cfRule type="cellIs" dxfId="2220" priority="807" operator="equal">
      <formula>"nok"</formula>
    </cfRule>
    <cfRule type="cellIs" dxfId="2219" priority="808" operator="equal">
      <formula>"ok"</formula>
    </cfRule>
  </conditionalFormatting>
  <conditionalFormatting sqref="A81">
    <cfRule type="expression" dxfId="2218" priority="806">
      <formula>ISNA(A81)</formula>
    </cfRule>
  </conditionalFormatting>
  <conditionalFormatting sqref="A75:E75">
    <cfRule type="cellIs" dxfId="2217" priority="803" operator="equal">
      <formula>"nok"</formula>
    </cfRule>
    <cfRule type="cellIs" dxfId="2216" priority="804" operator="equal">
      <formula>"ok"</formula>
    </cfRule>
  </conditionalFormatting>
  <conditionalFormatting sqref="A75:E75">
    <cfRule type="expression" dxfId="2215" priority="802">
      <formula>ISNA(A75)</formula>
    </cfRule>
  </conditionalFormatting>
  <conditionalFormatting sqref="B89:E89">
    <cfRule type="cellIs" dxfId="2214" priority="796" operator="equal">
      <formula>"nok"</formula>
    </cfRule>
    <cfRule type="cellIs" dxfId="2213" priority="797" operator="equal">
      <formula>"ok"</formula>
    </cfRule>
  </conditionalFormatting>
  <conditionalFormatting sqref="B89:E89">
    <cfRule type="expression" dxfId="2212" priority="795">
      <formula>ISNA(B89)</formula>
    </cfRule>
  </conditionalFormatting>
  <conditionalFormatting sqref="A89">
    <cfRule type="cellIs" dxfId="2211" priority="793" operator="equal">
      <formula>"nok"</formula>
    </cfRule>
    <cfRule type="cellIs" dxfId="2210" priority="794" operator="equal">
      <formula>"ok"</formula>
    </cfRule>
  </conditionalFormatting>
  <conditionalFormatting sqref="A89">
    <cfRule type="expression" dxfId="2209" priority="792">
      <formula>ISNA(A89)</formula>
    </cfRule>
  </conditionalFormatting>
  <conditionalFormatting sqref="B90:E91">
    <cfRule type="cellIs" dxfId="2208" priority="789" operator="equal">
      <formula>"nok"</formula>
    </cfRule>
    <cfRule type="cellIs" dxfId="2207" priority="790" operator="equal">
      <formula>"ok"</formula>
    </cfRule>
  </conditionalFormatting>
  <conditionalFormatting sqref="B90:E91">
    <cfRule type="expression" dxfId="2206" priority="788">
      <formula>ISNA(B90)</formula>
    </cfRule>
  </conditionalFormatting>
  <conditionalFormatting sqref="A90:A91">
    <cfRule type="cellIs" dxfId="2205" priority="786" operator="equal">
      <formula>"nok"</formula>
    </cfRule>
    <cfRule type="cellIs" dxfId="2204" priority="787" operator="equal">
      <formula>"ok"</formula>
    </cfRule>
  </conditionalFormatting>
  <conditionalFormatting sqref="A90:A91">
    <cfRule type="expression" dxfId="2203" priority="785">
      <formula>ISNA(A90)</formula>
    </cfRule>
  </conditionalFormatting>
  <conditionalFormatting sqref="A93:E93">
    <cfRule type="cellIs" dxfId="2202" priority="782" operator="equal">
      <formula>"nok"</formula>
    </cfRule>
    <cfRule type="cellIs" dxfId="2201" priority="783" operator="equal">
      <formula>"ok"</formula>
    </cfRule>
  </conditionalFormatting>
  <conditionalFormatting sqref="A93:E93">
    <cfRule type="expression" dxfId="2200" priority="781">
      <formula>ISNA(A93)</formula>
    </cfRule>
  </conditionalFormatting>
  <conditionalFormatting sqref="B94:E94">
    <cfRule type="cellIs" dxfId="2199" priority="779" operator="equal">
      <formula>"nok"</formula>
    </cfRule>
    <cfRule type="cellIs" dxfId="2198" priority="780" operator="equal">
      <formula>"ok"</formula>
    </cfRule>
  </conditionalFormatting>
  <conditionalFormatting sqref="B94:E94">
    <cfRule type="expression" dxfId="2197" priority="778">
      <formula>ISNA(B94)</formula>
    </cfRule>
  </conditionalFormatting>
  <conditionalFormatting sqref="A94">
    <cfRule type="cellIs" dxfId="2196" priority="776" operator="equal">
      <formula>"nok"</formula>
    </cfRule>
    <cfRule type="cellIs" dxfId="2195" priority="777" operator="equal">
      <formula>"ok"</formula>
    </cfRule>
  </conditionalFormatting>
  <conditionalFormatting sqref="A94">
    <cfRule type="expression" dxfId="2194" priority="775">
      <formula>ISNA(A94)</formula>
    </cfRule>
  </conditionalFormatting>
  <conditionalFormatting sqref="B95:E95">
    <cfRule type="cellIs" dxfId="2193" priority="772" operator="equal">
      <formula>"nok"</formula>
    </cfRule>
    <cfRule type="cellIs" dxfId="2192" priority="773" operator="equal">
      <formula>"ok"</formula>
    </cfRule>
  </conditionalFormatting>
  <conditionalFormatting sqref="B95:E95">
    <cfRule type="expression" dxfId="2191" priority="771">
      <formula>ISNA(B95)</formula>
    </cfRule>
  </conditionalFormatting>
  <conditionalFormatting sqref="A95">
    <cfRule type="cellIs" dxfId="2190" priority="769" operator="equal">
      <formula>"nok"</formula>
    </cfRule>
    <cfRule type="cellIs" dxfId="2189" priority="770" operator="equal">
      <formula>"ok"</formula>
    </cfRule>
  </conditionalFormatting>
  <conditionalFormatting sqref="A95">
    <cfRule type="expression" dxfId="2188" priority="768">
      <formula>ISNA(A95)</formula>
    </cfRule>
  </conditionalFormatting>
  <conditionalFormatting sqref="A101:E101">
    <cfRule type="cellIs" dxfId="2187" priority="765" operator="equal">
      <formula>"nok"</formula>
    </cfRule>
    <cfRule type="cellIs" dxfId="2186" priority="766" operator="equal">
      <formula>"ok"</formula>
    </cfRule>
  </conditionalFormatting>
  <conditionalFormatting sqref="A101:E101">
    <cfRule type="expression" dxfId="2185" priority="764">
      <formula>ISNA(A101)</formula>
    </cfRule>
  </conditionalFormatting>
  <conditionalFormatting sqref="B102:E102">
    <cfRule type="cellIs" dxfId="2184" priority="762" operator="equal">
      <formula>"nok"</formula>
    </cfRule>
    <cfRule type="cellIs" dxfId="2183" priority="763" operator="equal">
      <formula>"ok"</formula>
    </cfRule>
  </conditionalFormatting>
  <conditionalFormatting sqref="B102:E102">
    <cfRule type="expression" dxfId="2182" priority="761">
      <formula>ISNA(B102)</formula>
    </cfRule>
  </conditionalFormatting>
  <conditionalFormatting sqref="A102">
    <cfRule type="cellIs" dxfId="2181" priority="759" operator="equal">
      <formula>"nok"</formula>
    </cfRule>
    <cfRule type="cellIs" dxfId="2180" priority="760" operator="equal">
      <formula>"ok"</formula>
    </cfRule>
  </conditionalFormatting>
  <conditionalFormatting sqref="A102">
    <cfRule type="expression" dxfId="2179" priority="758">
      <formula>ISNA(A102)</formula>
    </cfRule>
  </conditionalFormatting>
  <conditionalFormatting sqref="B103:E103">
    <cfRule type="cellIs" dxfId="2178" priority="755" operator="equal">
      <formula>"nok"</formula>
    </cfRule>
    <cfRule type="cellIs" dxfId="2177" priority="756" operator="equal">
      <formula>"ok"</formula>
    </cfRule>
  </conditionalFormatting>
  <conditionalFormatting sqref="B103:E103">
    <cfRule type="expression" dxfId="2176" priority="754">
      <formula>ISNA(B103)</formula>
    </cfRule>
  </conditionalFormatting>
  <conditionalFormatting sqref="A103">
    <cfRule type="cellIs" dxfId="2175" priority="752" operator="equal">
      <formula>"nok"</formula>
    </cfRule>
    <cfRule type="cellIs" dxfId="2174" priority="753" operator="equal">
      <formula>"ok"</formula>
    </cfRule>
  </conditionalFormatting>
  <conditionalFormatting sqref="A103">
    <cfRule type="expression" dxfId="2173" priority="751">
      <formula>ISNA(A103)</formula>
    </cfRule>
  </conditionalFormatting>
  <conditionalFormatting sqref="A104:E104">
    <cfRule type="cellIs" dxfId="2172" priority="748" operator="equal">
      <formula>"nok"</formula>
    </cfRule>
    <cfRule type="cellIs" dxfId="2171" priority="749" operator="equal">
      <formula>"ok"</formula>
    </cfRule>
  </conditionalFormatting>
  <conditionalFormatting sqref="A104:E104">
    <cfRule type="expression" dxfId="2170" priority="747">
      <formula>ISNA(A104)</formula>
    </cfRule>
  </conditionalFormatting>
  <conditionalFormatting sqref="B105:E105">
    <cfRule type="cellIs" dxfId="2169" priority="745" operator="equal">
      <formula>"nok"</formula>
    </cfRule>
    <cfRule type="cellIs" dxfId="2168" priority="746" operator="equal">
      <formula>"ok"</formula>
    </cfRule>
  </conditionalFormatting>
  <conditionalFormatting sqref="B105:E105">
    <cfRule type="expression" dxfId="2167" priority="744">
      <formula>ISNA(B105)</formula>
    </cfRule>
  </conditionalFormatting>
  <conditionalFormatting sqref="A105">
    <cfRule type="cellIs" dxfId="2166" priority="742" operator="equal">
      <formula>"nok"</formula>
    </cfRule>
    <cfRule type="cellIs" dxfId="2165" priority="743" operator="equal">
      <formula>"ok"</formula>
    </cfRule>
  </conditionalFormatting>
  <conditionalFormatting sqref="A105">
    <cfRule type="expression" dxfId="2164" priority="741">
      <formula>ISNA(A105)</formula>
    </cfRule>
  </conditionalFormatting>
  <conditionalFormatting sqref="B106:E106">
    <cfRule type="cellIs" dxfId="2163" priority="738" operator="equal">
      <formula>"nok"</formula>
    </cfRule>
    <cfRule type="cellIs" dxfId="2162" priority="739" operator="equal">
      <formula>"ok"</formula>
    </cfRule>
  </conditionalFormatting>
  <conditionalFormatting sqref="B106:E106">
    <cfRule type="expression" dxfId="2161" priority="737">
      <formula>ISNA(B106)</formula>
    </cfRule>
  </conditionalFormatting>
  <conditionalFormatting sqref="A106">
    <cfRule type="cellIs" dxfId="2160" priority="735" operator="equal">
      <formula>"nok"</formula>
    </cfRule>
    <cfRule type="cellIs" dxfId="2159" priority="736" operator="equal">
      <formula>"ok"</formula>
    </cfRule>
  </conditionalFormatting>
  <conditionalFormatting sqref="A106">
    <cfRule type="expression" dxfId="2158" priority="734">
      <formula>ISNA(A106)</formula>
    </cfRule>
  </conditionalFormatting>
  <conditionalFormatting sqref="A107:E107">
    <cfRule type="cellIs" dxfId="2157" priority="731" operator="equal">
      <formula>"nok"</formula>
    </cfRule>
    <cfRule type="cellIs" dxfId="2156" priority="732" operator="equal">
      <formula>"ok"</formula>
    </cfRule>
  </conditionalFormatting>
  <conditionalFormatting sqref="A107:E107">
    <cfRule type="expression" dxfId="2155" priority="730">
      <formula>ISNA(A107)</formula>
    </cfRule>
  </conditionalFormatting>
  <conditionalFormatting sqref="B108:E108">
    <cfRule type="cellIs" dxfId="2154" priority="728" operator="equal">
      <formula>"nok"</formula>
    </cfRule>
    <cfRule type="cellIs" dxfId="2153" priority="729" operator="equal">
      <formula>"ok"</formula>
    </cfRule>
  </conditionalFormatting>
  <conditionalFormatting sqref="B108:E108">
    <cfRule type="expression" dxfId="2152" priority="727">
      <formula>ISNA(B108)</formula>
    </cfRule>
  </conditionalFormatting>
  <conditionalFormatting sqref="A108">
    <cfRule type="cellIs" dxfId="2151" priority="725" operator="equal">
      <formula>"nok"</formula>
    </cfRule>
    <cfRule type="cellIs" dxfId="2150" priority="726" operator="equal">
      <formula>"ok"</formula>
    </cfRule>
  </conditionalFormatting>
  <conditionalFormatting sqref="A108">
    <cfRule type="expression" dxfId="2149" priority="724">
      <formula>ISNA(A108)</formula>
    </cfRule>
  </conditionalFormatting>
  <conditionalFormatting sqref="B109:E109">
    <cfRule type="cellIs" dxfId="2148" priority="721" operator="equal">
      <formula>"nok"</formula>
    </cfRule>
    <cfRule type="cellIs" dxfId="2147" priority="722" operator="equal">
      <formula>"ok"</formula>
    </cfRule>
  </conditionalFormatting>
  <conditionalFormatting sqref="B109:E109">
    <cfRule type="expression" dxfId="2146" priority="720">
      <formula>ISNA(B109)</formula>
    </cfRule>
  </conditionalFormatting>
  <conditionalFormatting sqref="A109">
    <cfRule type="cellIs" dxfId="2145" priority="718" operator="equal">
      <formula>"nok"</formula>
    </cfRule>
    <cfRule type="cellIs" dxfId="2144" priority="719" operator="equal">
      <formula>"ok"</formula>
    </cfRule>
  </conditionalFormatting>
  <conditionalFormatting sqref="A109">
    <cfRule type="expression" dxfId="2143" priority="717">
      <formula>ISNA(A109)</formula>
    </cfRule>
  </conditionalFormatting>
  <conditionalFormatting sqref="B110:E110 B112:E112">
    <cfRule type="cellIs" dxfId="2142" priority="714" operator="equal">
      <formula>"nok"</formula>
    </cfRule>
    <cfRule type="cellIs" dxfId="2141" priority="715" operator="equal">
      <formula>"ok"</formula>
    </cfRule>
  </conditionalFormatting>
  <conditionalFormatting sqref="B110:E110 B112:E112">
    <cfRule type="expression" dxfId="2140" priority="713">
      <formula>ISNA(B110)</formula>
    </cfRule>
  </conditionalFormatting>
  <conditionalFormatting sqref="A110 A112">
    <cfRule type="cellIs" dxfId="2139" priority="711" operator="equal">
      <formula>"nok"</formula>
    </cfRule>
    <cfRule type="cellIs" dxfId="2138" priority="712" operator="equal">
      <formula>"ok"</formula>
    </cfRule>
  </conditionalFormatting>
  <conditionalFormatting sqref="A110 A112">
    <cfRule type="expression" dxfId="2137" priority="710">
      <formula>ISNA(A110)</formula>
    </cfRule>
  </conditionalFormatting>
  <conditionalFormatting sqref="B111:E111">
    <cfRule type="cellIs" dxfId="2136" priority="707" operator="equal">
      <formula>"nok"</formula>
    </cfRule>
    <cfRule type="cellIs" dxfId="2135" priority="708" operator="equal">
      <formula>"ok"</formula>
    </cfRule>
  </conditionalFormatting>
  <conditionalFormatting sqref="B111:E111">
    <cfRule type="expression" dxfId="2134" priority="706">
      <formula>ISNA(B111)</formula>
    </cfRule>
  </conditionalFormatting>
  <conditionalFormatting sqref="A111">
    <cfRule type="cellIs" dxfId="2133" priority="704" operator="equal">
      <formula>"nok"</formula>
    </cfRule>
    <cfRule type="cellIs" dxfId="2132" priority="705" operator="equal">
      <formula>"ok"</formula>
    </cfRule>
  </conditionalFormatting>
  <conditionalFormatting sqref="A111">
    <cfRule type="expression" dxfId="2131" priority="703">
      <formula>ISNA(A111)</formula>
    </cfRule>
  </conditionalFormatting>
  <conditionalFormatting sqref="A113:E113">
    <cfRule type="cellIs" dxfId="2130" priority="700" operator="equal">
      <formula>"nok"</formula>
    </cfRule>
    <cfRule type="cellIs" dxfId="2129" priority="701" operator="equal">
      <formula>"ok"</formula>
    </cfRule>
  </conditionalFormatting>
  <conditionalFormatting sqref="A113:E113">
    <cfRule type="expression" dxfId="2128" priority="699">
      <formula>ISNA(A113)</formula>
    </cfRule>
  </conditionalFormatting>
  <conditionalFormatting sqref="B114:E114">
    <cfRule type="cellIs" dxfId="2127" priority="697" operator="equal">
      <formula>"nok"</formula>
    </cfRule>
    <cfRule type="cellIs" dxfId="2126" priority="698" operator="equal">
      <formula>"ok"</formula>
    </cfRule>
  </conditionalFormatting>
  <conditionalFormatting sqref="B114:E114">
    <cfRule type="expression" dxfId="2125" priority="696">
      <formula>ISNA(B114)</formula>
    </cfRule>
  </conditionalFormatting>
  <conditionalFormatting sqref="A114">
    <cfRule type="cellIs" dxfId="2124" priority="694" operator="equal">
      <formula>"nok"</formula>
    </cfRule>
    <cfRule type="cellIs" dxfId="2123" priority="695" operator="equal">
      <formula>"ok"</formula>
    </cfRule>
  </conditionalFormatting>
  <conditionalFormatting sqref="A114">
    <cfRule type="expression" dxfId="2122" priority="693">
      <formula>ISNA(A114)</formula>
    </cfRule>
  </conditionalFormatting>
  <conditionalFormatting sqref="B115:E115">
    <cfRule type="cellIs" dxfId="2121" priority="690" operator="equal">
      <formula>"nok"</formula>
    </cfRule>
    <cfRule type="cellIs" dxfId="2120" priority="691" operator="equal">
      <formula>"ok"</formula>
    </cfRule>
  </conditionalFormatting>
  <conditionalFormatting sqref="B115:E115">
    <cfRule type="expression" dxfId="2119" priority="689">
      <formula>ISNA(B115)</formula>
    </cfRule>
  </conditionalFormatting>
  <conditionalFormatting sqref="A115">
    <cfRule type="cellIs" dxfId="2118" priority="687" operator="equal">
      <formula>"nok"</formula>
    </cfRule>
    <cfRule type="cellIs" dxfId="2117" priority="688" operator="equal">
      <formula>"ok"</formula>
    </cfRule>
  </conditionalFormatting>
  <conditionalFormatting sqref="A115">
    <cfRule type="expression" dxfId="2116" priority="686">
      <formula>ISNA(A115)</formula>
    </cfRule>
  </conditionalFormatting>
  <conditionalFormatting sqref="B116:E116">
    <cfRule type="cellIs" dxfId="2115" priority="683" operator="equal">
      <formula>"nok"</formula>
    </cfRule>
    <cfRule type="cellIs" dxfId="2114" priority="684" operator="equal">
      <formula>"ok"</formula>
    </cfRule>
  </conditionalFormatting>
  <conditionalFormatting sqref="B116:E116">
    <cfRule type="expression" dxfId="2113" priority="682">
      <formula>ISNA(B116)</formula>
    </cfRule>
  </conditionalFormatting>
  <conditionalFormatting sqref="A116">
    <cfRule type="cellIs" dxfId="2112" priority="680" operator="equal">
      <formula>"nok"</formula>
    </cfRule>
    <cfRule type="cellIs" dxfId="2111" priority="681" operator="equal">
      <formula>"ok"</formula>
    </cfRule>
  </conditionalFormatting>
  <conditionalFormatting sqref="A116">
    <cfRule type="expression" dxfId="2110" priority="679">
      <formula>ISNA(A116)</formula>
    </cfRule>
  </conditionalFormatting>
  <conditionalFormatting sqref="B117:E117">
    <cfRule type="cellIs" dxfId="2109" priority="676" operator="equal">
      <formula>"nok"</formula>
    </cfRule>
    <cfRule type="cellIs" dxfId="2108" priority="677" operator="equal">
      <formula>"ok"</formula>
    </cfRule>
  </conditionalFormatting>
  <conditionalFormatting sqref="B117:E117">
    <cfRule type="expression" dxfId="2107" priority="675">
      <formula>ISNA(B117)</formula>
    </cfRule>
  </conditionalFormatting>
  <conditionalFormatting sqref="A117">
    <cfRule type="cellIs" dxfId="2106" priority="673" operator="equal">
      <formula>"nok"</formula>
    </cfRule>
    <cfRule type="cellIs" dxfId="2105" priority="674" operator="equal">
      <formula>"ok"</formula>
    </cfRule>
  </conditionalFormatting>
  <conditionalFormatting sqref="A117">
    <cfRule type="expression" dxfId="2104" priority="672">
      <formula>ISNA(A117)</formula>
    </cfRule>
  </conditionalFormatting>
  <conditionalFormatting sqref="A119:E119">
    <cfRule type="cellIs" dxfId="2103" priority="669" operator="equal">
      <formula>"nok"</formula>
    </cfRule>
    <cfRule type="cellIs" dxfId="2102" priority="670" operator="equal">
      <formula>"ok"</formula>
    </cfRule>
  </conditionalFormatting>
  <conditionalFormatting sqref="A119:E119">
    <cfRule type="expression" dxfId="2101" priority="668">
      <formula>ISNA(A119)</formula>
    </cfRule>
  </conditionalFormatting>
  <conditionalFormatting sqref="B120:E120">
    <cfRule type="cellIs" dxfId="2100" priority="666" operator="equal">
      <formula>"nok"</formula>
    </cfRule>
    <cfRule type="cellIs" dxfId="2099" priority="667" operator="equal">
      <formula>"ok"</formula>
    </cfRule>
  </conditionalFormatting>
  <conditionalFormatting sqref="B120:E120">
    <cfRule type="expression" dxfId="2098" priority="665">
      <formula>ISNA(B120)</formula>
    </cfRule>
  </conditionalFormatting>
  <conditionalFormatting sqref="A120">
    <cfRule type="cellIs" dxfId="2097" priority="663" operator="equal">
      <formula>"nok"</formula>
    </cfRule>
    <cfRule type="cellIs" dxfId="2096" priority="664" operator="equal">
      <formula>"ok"</formula>
    </cfRule>
  </conditionalFormatting>
  <conditionalFormatting sqref="A120">
    <cfRule type="expression" dxfId="2095" priority="662">
      <formula>ISNA(A120)</formula>
    </cfRule>
  </conditionalFormatting>
  <conditionalFormatting sqref="B121:E121">
    <cfRule type="cellIs" dxfId="2094" priority="659" operator="equal">
      <formula>"nok"</formula>
    </cfRule>
    <cfRule type="cellIs" dxfId="2093" priority="660" operator="equal">
      <formula>"ok"</formula>
    </cfRule>
  </conditionalFormatting>
  <conditionalFormatting sqref="B121:E121">
    <cfRule type="expression" dxfId="2092" priority="658">
      <formula>ISNA(B121)</formula>
    </cfRule>
  </conditionalFormatting>
  <conditionalFormatting sqref="A121">
    <cfRule type="cellIs" dxfId="2091" priority="656" operator="equal">
      <formula>"nok"</formula>
    </cfRule>
    <cfRule type="cellIs" dxfId="2090" priority="657" operator="equal">
      <formula>"ok"</formula>
    </cfRule>
  </conditionalFormatting>
  <conditionalFormatting sqref="A121">
    <cfRule type="expression" dxfId="2089" priority="655">
      <formula>ISNA(A121)</formula>
    </cfRule>
  </conditionalFormatting>
  <conditionalFormatting sqref="B122:E122">
    <cfRule type="cellIs" dxfId="2088" priority="652" operator="equal">
      <formula>"nok"</formula>
    </cfRule>
    <cfRule type="cellIs" dxfId="2087" priority="653" operator="equal">
      <formula>"ok"</formula>
    </cfRule>
  </conditionalFormatting>
  <conditionalFormatting sqref="B122:E122">
    <cfRule type="expression" dxfId="2086" priority="651">
      <formula>ISNA(B122)</formula>
    </cfRule>
  </conditionalFormatting>
  <conditionalFormatting sqref="A122">
    <cfRule type="cellIs" dxfId="2085" priority="649" operator="equal">
      <formula>"nok"</formula>
    </cfRule>
    <cfRule type="cellIs" dxfId="2084" priority="650" operator="equal">
      <formula>"ok"</formula>
    </cfRule>
  </conditionalFormatting>
  <conditionalFormatting sqref="A122">
    <cfRule type="expression" dxfId="2083" priority="648">
      <formula>ISNA(A122)</formula>
    </cfRule>
  </conditionalFormatting>
  <conditionalFormatting sqref="A123:E123">
    <cfRule type="cellIs" dxfId="2082" priority="645" operator="equal">
      <formula>"nok"</formula>
    </cfRule>
    <cfRule type="cellIs" dxfId="2081" priority="646" operator="equal">
      <formula>"ok"</formula>
    </cfRule>
  </conditionalFormatting>
  <conditionalFormatting sqref="A123:E123">
    <cfRule type="expression" dxfId="2080" priority="644">
      <formula>ISNA(A123)</formula>
    </cfRule>
  </conditionalFormatting>
  <conditionalFormatting sqref="B124:E124">
    <cfRule type="cellIs" dxfId="2079" priority="642" operator="equal">
      <formula>"nok"</formula>
    </cfRule>
    <cfRule type="cellIs" dxfId="2078" priority="643" operator="equal">
      <formula>"ok"</formula>
    </cfRule>
  </conditionalFormatting>
  <conditionalFormatting sqref="B124:E124">
    <cfRule type="expression" dxfId="2077" priority="641">
      <formula>ISNA(B124)</formula>
    </cfRule>
  </conditionalFormatting>
  <conditionalFormatting sqref="A124">
    <cfRule type="cellIs" dxfId="2076" priority="639" operator="equal">
      <formula>"nok"</formula>
    </cfRule>
    <cfRule type="cellIs" dxfId="2075" priority="640" operator="equal">
      <formula>"ok"</formula>
    </cfRule>
  </conditionalFormatting>
  <conditionalFormatting sqref="A124">
    <cfRule type="expression" dxfId="2074" priority="638">
      <formula>ISNA(A124)</formula>
    </cfRule>
  </conditionalFormatting>
  <conditionalFormatting sqref="B125:E125">
    <cfRule type="cellIs" dxfId="2073" priority="635" operator="equal">
      <formula>"nok"</formula>
    </cfRule>
    <cfRule type="cellIs" dxfId="2072" priority="636" operator="equal">
      <formula>"ok"</formula>
    </cfRule>
  </conditionalFormatting>
  <conditionalFormatting sqref="B125:E125">
    <cfRule type="expression" dxfId="2071" priority="634">
      <formula>ISNA(B125)</formula>
    </cfRule>
  </conditionalFormatting>
  <conditionalFormatting sqref="A125">
    <cfRule type="cellIs" dxfId="2070" priority="632" operator="equal">
      <formula>"nok"</formula>
    </cfRule>
    <cfRule type="cellIs" dxfId="2069" priority="633" operator="equal">
      <formula>"ok"</formula>
    </cfRule>
  </conditionalFormatting>
  <conditionalFormatting sqref="A125">
    <cfRule type="expression" dxfId="2068" priority="631">
      <formula>ISNA(A125)</formula>
    </cfRule>
  </conditionalFormatting>
  <conditionalFormatting sqref="B126:E126 B128:E128">
    <cfRule type="cellIs" dxfId="2067" priority="628" operator="equal">
      <formula>"nok"</formula>
    </cfRule>
    <cfRule type="cellIs" dxfId="2066" priority="629" operator="equal">
      <formula>"ok"</formula>
    </cfRule>
  </conditionalFormatting>
  <conditionalFormatting sqref="B126:E126 B128:E128">
    <cfRule type="expression" dxfId="2065" priority="627">
      <formula>ISNA(B126)</formula>
    </cfRule>
  </conditionalFormatting>
  <conditionalFormatting sqref="A126 A128">
    <cfRule type="cellIs" dxfId="2064" priority="625" operator="equal">
      <formula>"nok"</formula>
    </cfRule>
    <cfRule type="cellIs" dxfId="2063" priority="626" operator="equal">
      <formula>"ok"</formula>
    </cfRule>
  </conditionalFormatting>
  <conditionalFormatting sqref="A126 A128">
    <cfRule type="expression" dxfId="2062" priority="624">
      <formula>ISNA(A126)</formula>
    </cfRule>
  </conditionalFormatting>
  <conditionalFormatting sqref="B127:E127">
    <cfRule type="cellIs" dxfId="2061" priority="621" operator="equal">
      <formula>"nok"</formula>
    </cfRule>
    <cfRule type="cellIs" dxfId="2060" priority="622" operator="equal">
      <formula>"ok"</formula>
    </cfRule>
  </conditionalFormatting>
  <conditionalFormatting sqref="B127:E127">
    <cfRule type="expression" dxfId="2059" priority="620">
      <formula>ISNA(B127)</formula>
    </cfRule>
  </conditionalFormatting>
  <conditionalFormatting sqref="A127">
    <cfRule type="cellIs" dxfId="2058" priority="618" operator="equal">
      <formula>"nok"</formula>
    </cfRule>
    <cfRule type="cellIs" dxfId="2057" priority="619" operator="equal">
      <formula>"ok"</formula>
    </cfRule>
  </conditionalFormatting>
  <conditionalFormatting sqref="A127">
    <cfRule type="expression" dxfId="2056" priority="617">
      <formula>ISNA(A127)</formula>
    </cfRule>
  </conditionalFormatting>
  <conditionalFormatting sqref="A129:E129">
    <cfRule type="cellIs" dxfId="2055" priority="614" operator="equal">
      <formula>"nok"</formula>
    </cfRule>
    <cfRule type="cellIs" dxfId="2054" priority="615" operator="equal">
      <formula>"ok"</formula>
    </cfRule>
  </conditionalFormatting>
  <conditionalFormatting sqref="A129:E129">
    <cfRule type="expression" dxfId="2053" priority="613">
      <formula>ISNA(A129)</formula>
    </cfRule>
  </conditionalFormatting>
  <conditionalFormatting sqref="B130:E130">
    <cfRule type="cellIs" dxfId="2052" priority="611" operator="equal">
      <formula>"nok"</formula>
    </cfRule>
    <cfRule type="cellIs" dxfId="2051" priority="612" operator="equal">
      <formula>"ok"</formula>
    </cfRule>
  </conditionalFormatting>
  <conditionalFormatting sqref="B130:E130">
    <cfRule type="expression" dxfId="2050" priority="610">
      <formula>ISNA(B130)</formula>
    </cfRule>
  </conditionalFormatting>
  <conditionalFormatting sqref="A130">
    <cfRule type="cellIs" dxfId="2049" priority="608" operator="equal">
      <formula>"nok"</formula>
    </cfRule>
    <cfRule type="cellIs" dxfId="2048" priority="609" operator="equal">
      <formula>"ok"</formula>
    </cfRule>
  </conditionalFormatting>
  <conditionalFormatting sqref="A130">
    <cfRule type="expression" dxfId="2047" priority="607">
      <formula>ISNA(A130)</formula>
    </cfRule>
  </conditionalFormatting>
  <conditionalFormatting sqref="B131:E131">
    <cfRule type="cellIs" dxfId="2046" priority="604" operator="equal">
      <formula>"nok"</formula>
    </cfRule>
    <cfRule type="cellIs" dxfId="2045" priority="605" operator="equal">
      <formula>"ok"</formula>
    </cfRule>
  </conditionalFormatting>
  <conditionalFormatting sqref="B131:E131">
    <cfRule type="expression" dxfId="2044" priority="603">
      <formula>ISNA(B131)</formula>
    </cfRule>
  </conditionalFormatting>
  <conditionalFormatting sqref="A131">
    <cfRule type="cellIs" dxfId="2043" priority="601" operator="equal">
      <formula>"nok"</formula>
    </cfRule>
    <cfRule type="cellIs" dxfId="2042" priority="602" operator="equal">
      <formula>"ok"</formula>
    </cfRule>
  </conditionalFormatting>
  <conditionalFormatting sqref="A131">
    <cfRule type="expression" dxfId="2041" priority="600">
      <formula>ISNA(A131)</formula>
    </cfRule>
  </conditionalFormatting>
  <conditionalFormatting sqref="A132:E132">
    <cfRule type="cellIs" dxfId="2040" priority="597" operator="equal">
      <formula>"nok"</formula>
    </cfRule>
    <cfRule type="cellIs" dxfId="2039" priority="598" operator="equal">
      <formula>"ok"</formula>
    </cfRule>
  </conditionalFormatting>
  <conditionalFormatting sqref="A132:E132">
    <cfRule type="expression" dxfId="2038" priority="596">
      <formula>ISNA(A132)</formula>
    </cfRule>
  </conditionalFormatting>
  <conditionalFormatting sqref="B133:E133">
    <cfRule type="cellIs" dxfId="2037" priority="594" operator="equal">
      <formula>"nok"</formula>
    </cfRule>
    <cfRule type="cellIs" dxfId="2036" priority="595" operator="equal">
      <formula>"ok"</formula>
    </cfRule>
  </conditionalFormatting>
  <conditionalFormatting sqref="B133:E133">
    <cfRule type="expression" dxfId="2035" priority="593">
      <formula>ISNA(B133)</formula>
    </cfRule>
  </conditionalFormatting>
  <conditionalFormatting sqref="A133">
    <cfRule type="cellIs" dxfId="2034" priority="591" operator="equal">
      <formula>"nok"</formula>
    </cfRule>
    <cfRule type="cellIs" dxfId="2033" priority="592" operator="equal">
      <formula>"ok"</formula>
    </cfRule>
  </conditionalFormatting>
  <conditionalFormatting sqref="A133">
    <cfRule type="expression" dxfId="2032" priority="590">
      <formula>ISNA(A133)</formula>
    </cfRule>
  </conditionalFormatting>
  <conditionalFormatting sqref="B134:E134">
    <cfRule type="cellIs" dxfId="2031" priority="587" operator="equal">
      <formula>"nok"</formula>
    </cfRule>
    <cfRule type="cellIs" dxfId="2030" priority="588" operator="equal">
      <formula>"ok"</formula>
    </cfRule>
  </conditionalFormatting>
  <conditionalFormatting sqref="B134:E134">
    <cfRule type="expression" dxfId="2029" priority="586">
      <formula>ISNA(B134)</formula>
    </cfRule>
  </conditionalFormatting>
  <conditionalFormatting sqref="A134">
    <cfRule type="cellIs" dxfId="2028" priority="584" operator="equal">
      <formula>"nok"</formula>
    </cfRule>
    <cfRule type="cellIs" dxfId="2027" priority="585" operator="equal">
      <formula>"ok"</formula>
    </cfRule>
  </conditionalFormatting>
  <conditionalFormatting sqref="A134">
    <cfRule type="expression" dxfId="2026" priority="583">
      <formula>ISNA(A134)</formula>
    </cfRule>
  </conditionalFormatting>
  <conditionalFormatting sqref="B135:E135 B137:E137">
    <cfRule type="cellIs" dxfId="2025" priority="580" operator="equal">
      <formula>"nok"</formula>
    </cfRule>
    <cfRule type="cellIs" dxfId="2024" priority="581" operator="equal">
      <formula>"ok"</formula>
    </cfRule>
  </conditionalFormatting>
  <conditionalFormatting sqref="B135:E135 B137:E137">
    <cfRule type="expression" dxfId="2023" priority="579">
      <formula>ISNA(B135)</formula>
    </cfRule>
  </conditionalFormatting>
  <conditionalFormatting sqref="A135 A137">
    <cfRule type="cellIs" dxfId="2022" priority="577" operator="equal">
      <formula>"nok"</formula>
    </cfRule>
    <cfRule type="cellIs" dxfId="2021" priority="578" operator="equal">
      <formula>"ok"</formula>
    </cfRule>
  </conditionalFormatting>
  <conditionalFormatting sqref="A135 A137">
    <cfRule type="expression" dxfId="2020" priority="576">
      <formula>ISNA(A135)</formula>
    </cfRule>
  </conditionalFormatting>
  <conditionalFormatting sqref="B136:E136">
    <cfRule type="cellIs" dxfId="2019" priority="573" operator="equal">
      <formula>"nok"</formula>
    </cfRule>
    <cfRule type="cellIs" dxfId="2018" priority="574" operator="equal">
      <formula>"ok"</formula>
    </cfRule>
  </conditionalFormatting>
  <conditionalFormatting sqref="B136:E136">
    <cfRule type="expression" dxfId="2017" priority="572">
      <formula>ISNA(B136)</formula>
    </cfRule>
  </conditionalFormatting>
  <conditionalFormatting sqref="A136">
    <cfRule type="cellIs" dxfId="2016" priority="570" operator="equal">
      <formula>"nok"</formula>
    </cfRule>
    <cfRule type="cellIs" dxfId="2015" priority="571" operator="equal">
      <formula>"ok"</formula>
    </cfRule>
  </conditionalFormatting>
  <conditionalFormatting sqref="A136">
    <cfRule type="expression" dxfId="2014" priority="569">
      <formula>ISNA(A136)</formula>
    </cfRule>
  </conditionalFormatting>
  <conditionalFormatting sqref="A139:E139">
    <cfRule type="cellIs" dxfId="2013" priority="566" operator="equal">
      <formula>"nok"</formula>
    </cfRule>
    <cfRule type="cellIs" dxfId="2012" priority="567" operator="equal">
      <formula>"ok"</formula>
    </cfRule>
  </conditionalFormatting>
  <conditionalFormatting sqref="A139:E139">
    <cfRule type="expression" dxfId="2011" priority="565">
      <formula>ISNA(A139)</formula>
    </cfRule>
  </conditionalFormatting>
  <conditionalFormatting sqref="B140:E140 B146:E146">
    <cfRule type="cellIs" dxfId="2010" priority="563" operator="equal">
      <formula>"nok"</formula>
    </cfRule>
    <cfRule type="cellIs" dxfId="2009" priority="564" operator="equal">
      <formula>"ok"</formula>
    </cfRule>
  </conditionalFormatting>
  <conditionalFormatting sqref="B140:E140 B146:E146">
    <cfRule type="expression" dxfId="2008" priority="562">
      <formula>ISNA(B140)</formula>
    </cfRule>
  </conditionalFormatting>
  <conditionalFormatting sqref="A140 A146">
    <cfRule type="cellIs" dxfId="2007" priority="560" operator="equal">
      <formula>"nok"</formula>
    </cfRule>
    <cfRule type="cellIs" dxfId="2006" priority="561" operator="equal">
      <formula>"ok"</formula>
    </cfRule>
  </conditionalFormatting>
  <conditionalFormatting sqref="A140 A146">
    <cfRule type="expression" dxfId="2005" priority="559">
      <formula>ISNA(A140)</formula>
    </cfRule>
  </conditionalFormatting>
  <conditionalFormatting sqref="B141:E141 B147:E147">
    <cfRule type="cellIs" dxfId="2004" priority="556" operator="equal">
      <formula>"nok"</formula>
    </cfRule>
    <cfRule type="cellIs" dxfId="2003" priority="557" operator="equal">
      <formula>"ok"</formula>
    </cfRule>
  </conditionalFormatting>
  <conditionalFormatting sqref="B141:E141 B147:E147">
    <cfRule type="expression" dxfId="2002" priority="555">
      <formula>ISNA(B141)</formula>
    </cfRule>
  </conditionalFormatting>
  <conditionalFormatting sqref="A141 A147">
    <cfRule type="cellIs" dxfId="2001" priority="553" operator="equal">
      <formula>"nok"</formula>
    </cfRule>
    <cfRule type="cellIs" dxfId="2000" priority="554" operator="equal">
      <formula>"ok"</formula>
    </cfRule>
  </conditionalFormatting>
  <conditionalFormatting sqref="A141 A147">
    <cfRule type="expression" dxfId="1999" priority="552">
      <formula>ISNA(A141)</formula>
    </cfRule>
  </conditionalFormatting>
  <conditionalFormatting sqref="B142:E142 B148:E148 B144:E144">
    <cfRule type="cellIs" dxfId="1998" priority="549" operator="equal">
      <formula>"nok"</formula>
    </cfRule>
    <cfRule type="cellIs" dxfId="1997" priority="550" operator="equal">
      <formula>"ok"</formula>
    </cfRule>
  </conditionalFormatting>
  <conditionalFormatting sqref="B142:E142 B148:E148 B144:E144">
    <cfRule type="expression" dxfId="1996" priority="548">
      <formula>ISNA(B142)</formula>
    </cfRule>
  </conditionalFormatting>
  <conditionalFormatting sqref="A142 A148 A144">
    <cfRule type="cellIs" dxfId="1995" priority="546" operator="equal">
      <formula>"nok"</formula>
    </cfRule>
    <cfRule type="cellIs" dxfId="1994" priority="547" operator="equal">
      <formula>"ok"</formula>
    </cfRule>
  </conditionalFormatting>
  <conditionalFormatting sqref="A142 A148 A144">
    <cfRule type="expression" dxfId="1993" priority="545">
      <formula>ISNA(A142)</formula>
    </cfRule>
  </conditionalFormatting>
  <conditionalFormatting sqref="B143:E143">
    <cfRule type="cellIs" dxfId="1992" priority="542" operator="equal">
      <formula>"nok"</formula>
    </cfRule>
    <cfRule type="cellIs" dxfId="1991" priority="543" operator="equal">
      <formula>"ok"</formula>
    </cfRule>
  </conditionalFormatting>
  <conditionalFormatting sqref="B143:E143">
    <cfRule type="expression" dxfId="1990" priority="541">
      <formula>ISNA(B143)</formula>
    </cfRule>
  </conditionalFormatting>
  <conditionalFormatting sqref="A143">
    <cfRule type="cellIs" dxfId="1989" priority="539" operator="equal">
      <formula>"nok"</formula>
    </cfRule>
    <cfRule type="cellIs" dxfId="1988" priority="540" operator="equal">
      <formula>"ok"</formula>
    </cfRule>
  </conditionalFormatting>
  <conditionalFormatting sqref="A143">
    <cfRule type="expression" dxfId="1987" priority="538">
      <formula>ISNA(A143)</formula>
    </cfRule>
  </conditionalFormatting>
  <conditionalFormatting sqref="B138:E138">
    <cfRule type="cellIs" dxfId="1986" priority="535" operator="equal">
      <formula>"nok"</formula>
    </cfRule>
    <cfRule type="cellIs" dxfId="1985" priority="536" operator="equal">
      <formula>"ok"</formula>
    </cfRule>
  </conditionalFormatting>
  <conditionalFormatting sqref="B138:E138">
    <cfRule type="expression" dxfId="1984" priority="534">
      <formula>ISNA(B138)</formula>
    </cfRule>
  </conditionalFormatting>
  <conditionalFormatting sqref="A138">
    <cfRule type="cellIs" dxfId="1983" priority="532" operator="equal">
      <formula>"nok"</formula>
    </cfRule>
    <cfRule type="cellIs" dxfId="1982" priority="533" operator="equal">
      <formula>"ok"</formula>
    </cfRule>
  </conditionalFormatting>
  <conditionalFormatting sqref="A138">
    <cfRule type="expression" dxfId="1981" priority="531">
      <formula>ISNA(A138)</formula>
    </cfRule>
  </conditionalFormatting>
  <conditionalFormatting sqref="A150:E150">
    <cfRule type="cellIs" dxfId="1980" priority="528" operator="equal">
      <formula>"nok"</formula>
    </cfRule>
    <cfRule type="cellIs" dxfId="1979" priority="529" operator="equal">
      <formula>"ok"</formula>
    </cfRule>
  </conditionalFormatting>
  <conditionalFormatting sqref="A150:E150">
    <cfRule type="expression" dxfId="1978" priority="527">
      <formula>ISNA(A150)</formula>
    </cfRule>
  </conditionalFormatting>
  <conditionalFormatting sqref="B151:E151">
    <cfRule type="cellIs" dxfId="1977" priority="525" operator="equal">
      <formula>"nok"</formula>
    </cfRule>
    <cfRule type="cellIs" dxfId="1976" priority="526" operator="equal">
      <formula>"ok"</formula>
    </cfRule>
  </conditionalFormatting>
  <conditionalFormatting sqref="B151:E151">
    <cfRule type="expression" dxfId="1975" priority="524">
      <formula>ISNA(B151)</formula>
    </cfRule>
  </conditionalFormatting>
  <conditionalFormatting sqref="A151">
    <cfRule type="cellIs" dxfId="1974" priority="522" operator="equal">
      <formula>"nok"</formula>
    </cfRule>
    <cfRule type="cellIs" dxfId="1973" priority="523" operator="equal">
      <formula>"ok"</formula>
    </cfRule>
  </conditionalFormatting>
  <conditionalFormatting sqref="A151">
    <cfRule type="expression" dxfId="1972" priority="521">
      <formula>ISNA(A151)</formula>
    </cfRule>
  </conditionalFormatting>
  <conditionalFormatting sqref="A153:E153">
    <cfRule type="cellIs" dxfId="1971" priority="518" operator="equal">
      <formula>"nok"</formula>
    </cfRule>
    <cfRule type="cellIs" dxfId="1970" priority="519" operator="equal">
      <formula>"ok"</formula>
    </cfRule>
  </conditionalFormatting>
  <conditionalFormatting sqref="A153:E153">
    <cfRule type="expression" dxfId="1969" priority="517">
      <formula>ISNA(A153)</formula>
    </cfRule>
  </conditionalFormatting>
  <conditionalFormatting sqref="B154:E154">
    <cfRule type="cellIs" dxfId="1968" priority="515" operator="equal">
      <formula>"nok"</formula>
    </cfRule>
    <cfRule type="cellIs" dxfId="1967" priority="516" operator="equal">
      <formula>"ok"</formula>
    </cfRule>
  </conditionalFormatting>
  <conditionalFormatting sqref="B154:E154">
    <cfRule type="expression" dxfId="1966" priority="514">
      <formula>ISNA(B154)</formula>
    </cfRule>
  </conditionalFormatting>
  <conditionalFormatting sqref="A154">
    <cfRule type="cellIs" dxfId="1965" priority="512" operator="equal">
      <formula>"nok"</formula>
    </cfRule>
    <cfRule type="cellIs" dxfId="1964" priority="513" operator="equal">
      <formula>"ok"</formula>
    </cfRule>
  </conditionalFormatting>
  <conditionalFormatting sqref="A154">
    <cfRule type="expression" dxfId="1963" priority="511">
      <formula>ISNA(A154)</formula>
    </cfRule>
  </conditionalFormatting>
  <conditionalFormatting sqref="B155:E155">
    <cfRule type="cellIs" dxfId="1962" priority="508" operator="equal">
      <formula>"nok"</formula>
    </cfRule>
    <cfRule type="cellIs" dxfId="1961" priority="509" operator="equal">
      <formula>"ok"</formula>
    </cfRule>
  </conditionalFormatting>
  <conditionalFormatting sqref="B155:E155">
    <cfRule type="expression" dxfId="1960" priority="507">
      <formula>ISNA(B155)</formula>
    </cfRule>
  </conditionalFormatting>
  <conditionalFormatting sqref="A155">
    <cfRule type="cellIs" dxfId="1959" priority="505" operator="equal">
      <formula>"nok"</formula>
    </cfRule>
    <cfRule type="cellIs" dxfId="1958" priority="506" operator="equal">
      <formula>"ok"</formula>
    </cfRule>
  </conditionalFormatting>
  <conditionalFormatting sqref="A155">
    <cfRule type="expression" dxfId="1957" priority="504">
      <formula>ISNA(A155)</formula>
    </cfRule>
  </conditionalFormatting>
  <conditionalFormatting sqref="B156:E156">
    <cfRule type="cellIs" dxfId="1956" priority="501" operator="equal">
      <formula>"nok"</formula>
    </cfRule>
    <cfRule type="cellIs" dxfId="1955" priority="502" operator="equal">
      <formula>"ok"</formula>
    </cfRule>
  </conditionalFormatting>
  <conditionalFormatting sqref="B156:E156">
    <cfRule type="expression" dxfId="1954" priority="500">
      <formula>ISNA(B156)</formula>
    </cfRule>
  </conditionalFormatting>
  <conditionalFormatting sqref="A156">
    <cfRule type="cellIs" dxfId="1953" priority="498" operator="equal">
      <formula>"nok"</formula>
    </cfRule>
    <cfRule type="cellIs" dxfId="1952" priority="499" operator="equal">
      <formula>"ok"</formula>
    </cfRule>
  </conditionalFormatting>
  <conditionalFormatting sqref="A156">
    <cfRule type="expression" dxfId="1951" priority="497">
      <formula>ISNA(A156)</formula>
    </cfRule>
  </conditionalFormatting>
  <conditionalFormatting sqref="A160:E160">
    <cfRule type="cellIs" dxfId="1950" priority="494" operator="equal">
      <formula>"nok"</formula>
    </cfRule>
    <cfRule type="cellIs" dxfId="1949" priority="495" operator="equal">
      <formula>"ok"</formula>
    </cfRule>
  </conditionalFormatting>
  <conditionalFormatting sqref="A160:E160">
    <cfRule type="expression" dxfId="1948" priority="493">
      <formula>ISNA(A160)</formula>
    </cfRule>
  </conditionalFormatting>
  <conditionalFormatting sqref="B161:E161">
    <cfRule type="cellIs" dxfId="1947" priority="491" operator="equal">
      <formula>"nok"</formula>
    </cfRule>
    <cfRule type="cellIs" dxfId="1946" priority="492" operator="equal">
      <formula>"ok"</formula>
    </cfRule>
  </conditionalFormatting>
  <conditionalFormatting sqref="B161:E161">
    <cfRule type="expression" dxfId="1945" priority="490">
      <formula>ISNA(B161)</formula>
    </cfRule>
  </conditionalFormatting>
  <conditionalFormatting sqref="A161">
    <cfRule type="cellIs" dxfId="1944" priority="488" operator="equal">
      <formula>"nok"</formula>
    </cfRule>
    <cfRule type="cellIs" dxfId="1943" priority="489" operator="equal">
      <formula>"ok"</formula>
    </cfRule>
  </conditionalFormatting>
  <conditionalFormatting sqref="A161">
    <cfRule type="expression" dxfId="1942" priority="487">
      <formula>ISNA(A161)</formula>
    </cfRule>
  </conditionalFormatting>
  <conditionalFormatting sqref="B162:E162">
    <cfRule type="cellIs" dxfId="1941" priority="484" operator="equal">
      <formula>"nok"</formula>
    </cfRule>
    <cfRule type="cellIs" dxfId="1940" priority="485" operator="equal">
      <formula>"ok"</formula>
    </cfRule>
  </conditionalFormatting>
  <conditionalFormatting sqref="B162:E162">
    <cfRule type="expression" dxfId="1939" priority="483">
      <formula>ISNA(B162)</formula>
    </cfRule>
  </conditionalFormatting>
  <conditionalFormatting sqref="A162">
    <cfRule type="cellIs" dxfId="1938" priority="481" operator="equal">
      <formula>"nok"</formula>
    </cfRule>
    <cfRule type="cellIs" dxfId="1937" priority="482" operator="equal">
      <formula>"ok"</formula>
    </cfRule>
  </conditionalFormatting>
  <conditionalFormatting sqref="A162">
    <cfRule type="expression" dxfId="1936" priority="480">
      <formula>ISNA(A162)</formula>
    </cfRule>
  </conditionalFormatting>
  <conditionalFormatting sqref="A164:E164">
    <cfRule type="cellIs" dxfId="1935" priority="477" operator="equal">
      <formula>"nok"</formula>
    </cfRule>
    <cfRule type="cellIs" dxfId="1934" priority="478" operator="equal">
      <formula>"ok"</formula>
    </cfRule>
  </conditionalFormatting>
  <conditionalFormatting sqref="A164:E164">
    <cfRule type="expression" dxfId="1933" priority="476">
      <formula>ISNA(A164)</formula>
    </cfRule>
  </conditionalFormatting>
  <conditionalFormatting sqref="B165:E165">
    <cfRule type="cellIs" dxfId="1932" priority="474" operator="equal">
      <formula>"nok"</formula>
    </cfRule>
    <cfRule type="cellIs" dxfId="1931" priority="475" operator="equal">
      <formula>"ok"</formula>
    </cfRule>
  </conditionalFormatting>
  <conditionalFormatting sqref="B165:E165">
    <cfRule type="expression" dxfId="1930" priority="473">
      <formula>ISNA(B165)</formula>
    </cfRule>
  </conditionalFormatting>
  <conditionalFormatting sqref="A165">
    <cfRule type="cellIs" dxfId="1929" priority="471" operator="equal">
      <formula>"nok"</formula>
    </cfRule>
    <cfRule type="cellIs" dxfId="1928" priority="472" operator="equal">
      <formula>"ok"</formula>
    </cfRule>
  </conditionalFormatting>
  <conditionalFormatting sqref="A165">
    <cfRule type="expression" dxfId="1927" priority="470">
      <formula>ISNA(A165)</formula>
    </cfRule>
  </conditionalFormatting>
  <conditionalFormatting sqref="B166:E166">
    <cfRule type="cellIs" dxfId="1926" priority="467" operator="equal">
      <formula>"nok"</formula>
    </cfRule>
    <cfRule type="cellIs" dxfId="1925" priority="468" operator="equal">
      <formula>"ok"</formula>
    </cfRule>
  </conditionalFormatting>
  <conditionalFormatting sqref="B166:E166">
    <cfRule type="expression" dxfId="1924" priority="466">
      <formula>ISNA(B166)</formula>
    </cfRule>
  </conditionalFormatting>
  <conditionalFormatting sqref="A166">
    <cfRule type="cellIs" dxfId="1923" priority="464" operator="equal">
      <formula>"nok"</formula>
    </cfRule>
    <cfRule type="cellIs" dxfId="1922" priority="465" operator="equal">
      <formula>"ok"</formula>
    </cfRule>
  </conditionalFormatting>
  <conditionalFormatting sqref="A166">
    <cfRule type="expression" dxfId="1921" priority="463">
      <formula>ISNA(A166)</formula>
    </cfRule>
  </conditionalFormatting>
  <conditionalFormatting sqref="B167:E167">
    <cfRule type="cellIs" dxfId="1920" priority="460" operator="equal">
      <formula>"nok"</formula>
    </cfRule>
    <cfRule type="cellIs" dxfId="1919" priority="461" operator="equal">
      <formula>"ok"</formula>
    </cfRule>
  </conditionalFormatting>
  <conditionalFormatting sqref="B167:E167">
    <cfRule type="expression" dxfId="1918" priority="459">
      <formula>ISNA(B167)</formula>
    </cfRule>
  </conditionalFormatting>
  <conditionalFormatting sqref="A167">
    <cfRule type="cellIs" dxfId="1917" priority="457" operator="equal">
      <formula>"nok"</formula>
    </cfRule>
    <cfRule type="cellIs" dxfId="1916" priority="458" operator="equal">
      <formula>"ok"</formula>
    </cfRule>
  </conditionalFormatting>
  <conditionalFormatting sqref="A167">
    <cfRule type="expression" dxfId="1915" priority="456">
      <formula>ISNA(A167)</formula>
    </cfRule>
  </conditionalFormatting>
  <conditionalFormatting sqref="A168:E168">
    <cfRule type="cellIs" dxfId="1914" priority="453" operator="equal">
      <formula>"nok"</formula>
    </cfRule>
    <cfRule type="cellIs" dxfId="1913" priority="454" operator="equal">
      <formula>"ok"</formula>
    </cfRule>
  </conditionalFormatting>
  <conditionalFormatting sqref="A168:E168">
    <cfRule type="expression" dxfId="1912" priority="452">
      <formula>ISNA(A168)</formula>
    </cfRule>
  </conditionalFormatting>
  <conditionalFormatting sqref="B169:E169">
    <cfRule type="cellIs" dxfId="1911" priority="450" operator="equal">
      <formula>"nok"</formula>
    </cfRule>
    <cfRule type="cellIs" dxfId="1910" priority="451" operator="equal">
      <formula>"ok"</formula>
    </cfRule>
  </conditionalFormatting>
  <conditionalFormatting sqref="B169:E169">
    <cfRule type="expression" dxfId="1909" priority="449">
      <formula>ISNA(B169)</formula>
    </cfRule>
  </conditionalFormatting>
  <conditionalFormatting sqref="A169">
    <cfRule type="cellIs" dxfId="1908" priority="447" operator="equal">
      <formula>"nok"</formula>
    </cfRule>
    <cfRule type="cellIs" dxfId="1907" priority="448" operator="equal">
      <formula>"ok"</formula>
    </cfRule>
  </conditionalFormatting>
  <conditionalFormatting sqref="A169">
    <cfRule type="expression" dxfId="1906" priority="446">
      <formula>ISNA(A169)</formula>
    </cfRule>
  </conditionalFormatting>
  <conditionalFormatting sqref="B170:E170">
    <cfRule type="cellIs" dxfId="1905" priority="443" operator="equal">
      <formula>"nok"</formula>
    </cfRule>
    <cfRule type="cellIs" dxfId="1904" priority="444" operator="equal">
      <formula>"ok"</formula>
    </cfRule>
  </conditionalFormatting>
  <conditionalFormatting sqref="B170:E170">
    <cfRule type="expression" dxfId="1903" priority="442">
      <formula>ISNA(B170)</formula>
    </cfRule>
  </conditionalFormatting>
  <conditionalFormatting sqref="A170">
    <cfRule type="cellIs" dxfId="1902" priority="440" operator="equal">
      <formula>"nok"</formula>
    </cfRule>
    <cfRule type="cellIs" dxfId="1901" priority="441" operator="equal">
      <formula>"ok"</formula>
    </cfRule>
  </conditionalFormatting>
  <conditionalFormatting sqref="A170">
    <cfRule type="expression" dxfId="1900" priority="439">
      <formula>ISNA(A170)</formula>
    </cfRule>
  </conditionalFormatting>
  <conditionalFormatting sqref="A172:E172">
    <cfRule type="cellIs" dxfId="1899" priority="436" operator="equal">
      <formula>"nok"</formula>
    </cfRule>
    <cfRule type="cellIs" dxfId="1898" priority="437" operator="equal">
      <formula>"ok"</formula>
    </cfRule>
  </conditionalFormatting>
  <conditionalFormatting sqref="A172:E172">
    <cfRule type="expression" dxfId="1897" priority="435">
      <formula>ISNA(A172)</formula>
    </cfRule>
  </conditionalFormatting>
  <conditionalFormatting sqref="B173:E173">
    <cfRule type="cellIs" dxfId="1896" priority="433" operator="equal">
      <formula>"nok"</formula>
    </cfRule>
    <cfRule type="cellIs" dxfId="1895" priority="434" operator="equal">
      <formula>"ok"</formula>
    </cfRule>
  </conditionalFormatting>
  <conditionalFormatting sqref="B173:E173">
    <cfRule type="expression" dxfId="1894" priority="432">
      <formula>ISNA(B173)</formula>
    </cfRule>
  </conditionalFormatting>
  <conditionalFormatting sqref="A173">
    <cfRule type="cellIs" dxfId="1893" priority="430" operator="equal">
      <formula>"nok"</formula>
    </cfRule>
    <cfRule type="cellIs" dxfId="1892" priority="431" operator="equal">
      <formula>"ok"</formula>
    </cfRule>
  </conditionalFormatting>
  <conditionalFormatting sqref="A173">
    <cfRule type="expression" dxfId="1891" priority="429">
      <formula>ISNA(A173)</formula>
    </cfRule>
  </conditionalFormatting>
  <conditionalFormatting sqref="B174:E174">
    <cfRule type="cellIs" dxfId="1890" priority="426" operator="equal">
      <formula>"nok"</formula>
    </cfRule>
    <cfRule type="cellIs" dxfId="1889" priority="427" operator="equal">
      <formula>"ok"</formula>
    </cfRule>
  </conditionalFormatting>
  <conditionalFormatting sqref="B174:E174">
    <cfRule type="expression" dxfId="1888" priority="425">
      <formula>ISNA(B174)</formula>
    </cfRule>
  </conditionalFormatting>
  <conditionalFormatting sqref="A174">
    <cfRule type="cellIs" dxfId="1887" priority="423" operator="equal">
      <formula>"nok"</formula>
    </cfRule>
    <cfRule type="cellIs" dxfId="1886" priority="424" operator="equal">
      <formula>"ok"</formula>
    </cfRule>
  </conditionalFormatting>
  <conditionalFormatting sqref="A174">
    <cfRule type="expression" dxfId="1885" priority="422">
      <formula>ISNA(A174)</formula>
    </cfRule>
  </conditionalFormatting>
  <conditionalFormatting sqref="B175:E175">
    <cfRule type="cellIs" dxfId="1884" priority="419" operator="equal">
      <formula>"nok"</formula>
    </cfRule>
    <cfRule type="cellIs" dxfId="1883" priority="420" operator="equal">
      <formula>"ok"</formula>
    </cfRule>
  </conditionalFormatting>
  <conditionalFormatting sqref="B175:E175">
    <cfRule type="expression" dxfId="1882" priority="418">
      <formula>ISNA(B175)</formula>
    </cfRule>
  </conditionalFormatting>
  <conditionalFormatting sqref="A175">
    <cfRule type="cellIs" dxfId="1881" priority="416" operator="equal">
      <formula>"nok"</formula>
    </cfRule>
    <cfRule type="cellIs" dxfId="1880" priority="417" operator="equal">
      <formula>"ok"</formula>
    </cfRule>
  </conditionalFormatting>
  <conditionalFormatting sqref="A175">
    <cfRule type="expression" dxfId="1879" priority="415">
      <formula>ISNA(A175)</formula>
    </cfRule>
  </conditionalFormatting>
  <conditionalFormatting sqref="A182:E182">
    <cfRule type="cellIs" dxfId="1878" priority="412" operator="equal">
      <formula>"nok"</formula>
    </cfRule>
    <cfRule type="cellIs" dxfId="1877" priority="413" operator="equal">
      <formula>"ok"</formula>
    </cfRule>
  </conditionalFormatting>
  <conditionalFormatting sqref="A182:E182">
    <cfRule type="expression" dxfId="1876" priority="411">
      <formula>ISNA(A182)</formula>
    </cfRule>
  </conditionalFormatting>
  <conditionalFormatting sqref="B183:E183">
    <cfRule type="cellIs" dxfId="1875" priority="409" operator="equal">
      <formula>"nok"</formula>
    </cfRule>
    <cfRule type="cellIs" dxfId="1874" priority="410" operator="equal">
      <formula>"ok"</formula>
    </cfRule>
  </conditionalFormatting>
  <conditionalFormatting sqref="B183:E183">
    <cfRule type="expression" dxfId="1873" priority="408">
      <formula>ISNA(B183)</formula>
    </cfRule>
  </conditionalFormatting>
  <conditionalFormatting sqref="A183">
    <cfRule type="cellIs" dxfId="1872" priority="406" operator="equal">
      <formula>"nok"</formula>
    </cfRule>
    <cfRule type="cellIs" dxfId="1871" priority="407" operator="equal">
      <formula>"ok"</formula>
    </cfRule>
  </conditionalFormatting>
  <conditionalFormatting sqref="A183">
    <cfRule type="expression" dxfId="1870" priority="405">
      <formula>ISNA(A183)</formula>
    </cfRule>
  </conditionalFormatting>
  <conditionalFormatting sqref="B184:E184">
    <cfRule type="cellIs" dxfId="1869" priority="402" operator="equal">
      <formula>"nok"</formula>
    </cfRule>
    <cfRule type="cellIs" dxfId="1868" priority="403" operator="equal">
      <formula>"ok"</formula>
    </cfRule>
  </conditionalFormatting>
  <conditionalFormatting sqref="B184:E184">
    <cfRule type="expression" dxfId="1867" priority="401">
      <formula>ISNA(B184)</formula>
    </cfRule>
  </conditionalFormatting>
  <conditionalFormatting sqref="A184">
    <cfRule type="cellIs" dxfId="1866" priority="399" operator="equal">
      <formula>"nok"</formula>
    </cfRule>
    <cfRule type="cellIs" dxfId="1865" priority="400" operator="equal">
      <formula>"ok"</formula>
    </cfRule>
  </conditionalFormatting>
  <conditionalFormatting sqref="A184">
    <cfRule type="expression" dxfId="1864" priority="398">
      <formula>ISNA(A184)</formula>
    </cfRule>
  </conditionalFormatting>
  <conditionalFormatting sqref="B185:E185">
    <cfRule type="cellIs" dxfId="1863" priority="395" operator="equal">
      <formula>"nok"</formula>
    </cfRule>
    <cfRule type="cellIs" dxfId="1862" priority="396" operator="equal">
      <formula>"ok"</formula>
    </cfRule>
  </conditionalFormatting>
  <conditionalFormatting sqref="B185:E185">
    <cfRule type="expression" dxfId="1861" priority="394">
      <formula>ISNA(B185)</formula>
    </cfRule>
  </conditionalFormatting>
  <conditionalFormatting sqref="A185">
    <cfRule type="cellIs" dxfId="1860" priority="392" operator="equal">
      <formula>"nok"</formula>
    </cfRule>
    <cfRule type="cellIs" dxfId="1859" priority="393" operator="equal">
      <formula>"ok"</formula>
    </cfRule>
  </conditionalFormatting>
  <conditionalFormatting sqref="A185">
    <cfRule type="expression" dxfId="1858" priority="391">
      <formula>ISNA(A185)</formula>
    </cfRule>
  </conditionalFormatting>
  <conditionalFormatting sqref="B186:E186">
    <cfRule type="cellIs" dxfId="1857" priority="388" operator="equal">
      <formula>"nok"</formula>
    </cfRule>
    <cfRule type="cellIs" dxfId="1856" priority="389" operator="equal">
      <formula>"ok"</formula>
    </cfRule>
  </conditionalFormatting>
  <conditionalFormatting sqref="B186:E186">
    <cfRule type="expression" dxfId="1855" priority="387">
      <formula>ISNA(B186)</formula>
    </cfRule>
  </conditionalFormatting>
  <conditionalFormatting sqref="A186">
    <cfRule type="cellIs" dxfId="1854" priority="385" operator="equal">
      <formula>"nok"</formula>
    </cfRule>
    <cfRule type="cellIs" dxfId="1853" priority="386" operator="equal">
      <formula>"ok"</formula>
    </cfRule>
  </conditionalFormatting>
  <conditionalFormatting sqref="A186">
    <cfRule type="expression" dxfId="1852" priority="384">
      <formula>ISNA(A186)</formula>
    </cfRule>
  </conditionalFormatting>
  <conditionalFormatting sqref="A187:E187">
    <cfRule type="cellIs" dxfId="1851" priority="381" operator="equal">
      <formula>"nok"</formula>
    </cfRule>
    <cfRule type="cellIs" dxfId="1850" priority="382" operator="equal">
      <formula>"ok"</formula>
    </cfRule>
  </conditionalFormatting>
  <conditionalFormatting sqref="A187:E187">
    <cfRule type="expression" dxfId="1849" priority="380">
      <formula>ISNA(A187)</formula>
    </cfRule>
  </conditionalFormatting>
  <conditionalFormatting sqref="B188:E188">
    <cfRule type="cellIs" dxfId="1848" priority="378" operator="equal">
      <formula>"nok"</formula>
    </cfRule>
    <cfRule type="cellIs" dxfId="1847" priority="379" operator="equal">
      <formula>"ok"</formula>
    </cfRule>
  </conditionalFormatting>
  <conditionalFormatting sqref="B188:E188">
    <cfRule type="expression" dxfId="1846" priority="377">
      <formula>ISNA(B188)</formula>
    </cfRule>
  </conditionalFormatting>
  <conditionalFormatting sqref="A188">
    <cfRule type="cellIs" dxfId="1845" priority="375" operator="equal">
      <formula>"nok"</formula>
    </cfRule>
    <cfRule type="cellIs" dxfId="1844" priority="376" operator="equal">
      <formula>"ok"</formula>
    </cfRule>
  </conditionalFormatting>
  <conditionalFormatting sqref="A188">
    <cfRule type="expression" dxfId="1843" priority="374">
      <formula>ISNA(A188)</formula>
    </cfRule>
  </conditionalFormatting>
  <conditionalFormatting sqref="B189:E189">
    <cfRule type="cellIs" dxfId="1842" priority="371" operator="equal">
      <formula>"nok"</formula>
    </cfRule>
    <cfRule type="cellIs" dxfId="1841" priority="372" operator="equal">
      <formula>"ok"</formula>
    </cfRule>
  </conditionalFormatting>
  <conditionalFormatting sqref="B189:E189">
    <cfRule type="expression" dxfId="1840" priority="370">
      <formula>ISNA(B189)</formula>
    </cfRule>
  </conditionalFormatting>
  <conditionalFormatting sqref="A189">
    <cfRule type="cellIs" dxfId="1839" priority="368" operator="equal">
      <formula>"nok"</formula>
    </cfRule>
    <cfRule type="cellIs" dxfId="1838" priority="369" operator="equal">
      <formula>"ok"</formula>
    </cfRule>
  </conditionalFormatting>
  <conditionalFormatting sqref="A189">
    <cfRule type="expression" dxfId="1837" priority="367">
      <formula>ISNA(A189)</formula>
    </cfRule>
  </conditionalFormatting>
  <conditionalFormatting sqref="B190:E190">
    <cfRule type="cellIs" dxfId="1836" priority="364" operator="equal">
      <formula>"nok"</formula>
    </cfRule>
    <cfRule type="cellIs" dxfId="1835" priority="365" operator="equal">
      <formula>"ok"</formula>
    </cfRule>
  </conditionalFormatting>
  <conditionalFormatting sqref="B190:E190">
    <cfRule type="expression" dxfId="1834" priority="363">
      <formula>ISNA(B190)</formula>
    </cfRule>
  </conditionalFormatting>
  <conditionalFormatting sqref="A190">
    <cfRule type="cellIs" dxfId="1833" priority="361" operator="equal">
      <formula>"nok"</formula>
    </cfRule>
    <cfRule type="cellIs" dxfId="1832" priority="362" operator="equal">
      <formula>"ok"</formula>
    </cfRule>
  </conditionalFormatting>
  <conditionalFormatting sqref="A190">
    <cfRule type="expression" dxfId="1831" priority="360">
      <formula>ISNA(A190)</formula>
    </cfRule>
  </conditionalFormatting>
  <conditionalFormatting sqref="B191:E191">
    <cfRule type="cellIs" dxfId="1830" priority="357" operator="equal">
      <formula>"nok"</formula>
    </cfRule>
    <cfRule type="cellIs" dxfId="1829" priority="358" operator="equal">
      <formula>"ok"</formula>
    </cfRule>
  </conditionalFormatting>
  <conditionalFormatting sqref="B191:E191">
    <cfRule type="expression" dxfId="1828" priority="356">
      <formula>ISNA(B191)</formula>
    </cfRule>
  </conditionalFormatting>
  <conditionalFormatting sqref="A191">
    <cfRule type="cellIs" dxfId="1827" priority="354" operator="equal">
      <formula>"nok"</formula>
    </cfRule>
    <cfRule type="cellIs" dxfId="1826" priority="355" operator="equal">
      <formula>"ok"</formula>
    </cfRule>
  </conditionalFormatting>
  <conditionalFormatting sqref="A191">
    <cfRule type="expression" dxfId="1825" priority="353">
      <formula>ISNA(A191)</formula>
    </cfRule>
  </conditionalFormatting>
  <conditionalFormatting sqref="A192:E192">
    <cfRule type="cellIs" dxfId="1824" priority="350" operator="equal">
      <formula>"nok"</formula>
    </cfRule>
    <cfRule type="cellIs" dxfId="1823" priority="351" operator="equal">
      <formula>"ok"</formula>
    </cfRule>
  </conditionalFormatting>
  <conditionalFormatting sqref="A192:E192">
    <cfRule type="expression" dxfId="1822" priority="349">
      <formula>ISNA(A192)</formula>
    </cfRule>
  </conditionalFormatting>
  <conditionalFormatting sqref="B193:E193">
    <cfRule type="cellIs" dxfId="1821" priority="347" operator="equal">
      <formula>"nok"</formula>
    </cfRule>
    <cfRule type="cellIs" dxfId="1820" priority="348" operator="equal">
      <formula>"ok"</formula>
    </cfRule>
  </conditionalFormatting>
  <conditionalFormatting sqref="B193:E193">
    <cfRule type="expression" dxfId="1819" priority="346">
      <formula>ISNA(B193)</formula>
    </cfRule>
  </conditionalFormatting>
  <conditionalFormatting sqref="A193">
    <cfRule type="cellIs" dxfId="1818" priority="344" operator="equal">
      <formula>"nok"</formula>
    </cfRule>
    <cfRule type="cellIs" dxfId="1817" priority="345" operator="equal">
      <formula>"ok"</formula>
    </cfRule>
  </conditionalFormatting>
  <conditionalFormatting sqref="A193">
    <cfRule type="expression" dxfId="1816" priority="343">
      <formula>ISNA(A193)</formula>
    </cfRule>
  </conditionalFormatting>
  <conditionalFormatting sqref="B194:E194">
    <cfRule type="cellIs" dxfId="1815" priority="340" operator="equal">
      <formula>"nok"</formula>
    </cfRule>
    <cfRule type="cellIs" dxfId="1814" priority="341" operator="equal">
      <formula>"ok"</formula>
    </cfRule>
  </conditionalFormatting>
  <conditionalFormatting sqref="B194:E194">
    <cfRule type="expression" dxfId="1813" priority="339">
      <formula>ISNA(B194)</formula>
    </cfRule>
  </conditionalFormatting>
  <conditionalFormatting sqref="A194">
    <cfRule type="cellIs" dxfId="1812" priority="337" operator="equal">
      <formula>"nok"</formula>
    </cfRule>
    <cfRule type="cellIs" dxfId="1811" priority="338" operator="equal">
      <formula>"ok"</formula>
    </cfRule>
  </conditionalFormatting>
  <conditionalFormatting sqref="A194">
    <cfRule type="expression" dxfId="1810" priority="336">
      <formula>ISNA(A194)</formula>
    </cfRule>
  </conditionalFormatting>
  <conditionalFormatting sqref="B195:E195">
    <cfRule type="cellIs" dxfId="1809" priority="333" operator="equal">
      <formula>"nok"</formula>
    </cfRule>
    <cfRule type="cellIs" dxfId="1808" priority="334" operator="equal">
      <formula>"ok"</formula>
    </cfRule>
  </conditionalFormatting>
  <conditionalFormatting sqref="B195:E195">
    <cfRule type="expression" dxfId="1807" priority="332">
      <formula>ISNA(B195)</formula>
    </cfRule>
  </conditionalFormatting>
  <conditionalFormatting sqref="A195">
    <cfRule type="cellIs" dxfId="1806" priority="330" operator="equal">
      <formula>"nok"</formula>
    </cfRule>
    <cfRule type="cellIs" dxfId="1805" priority="331" operator="equal">
      <formula>"ok"</formula>
    </cfRule>
  </conditionalFormatting>
  <conditionalFormatting sqref="A195">
    <cfRule type="expression" dxfId="1804" priority="329">
      <formula>ISNA(A195)</formula>
    </cfRule>
  </conditionalFormatting>
  <conditionalFormatting sqref="B196:E196">
    <cfRule type="cellIs" dxfId="1803" priority="326" operator="equal">
      <formula>"nok"</formula>
    </cfRule>
    <cfRule type="cellIs" dxfId="1802" priority="327" operator="equal">
      <formula>"ok"</formula>
    </cfRule>
  </conditionalFormatting>
  <conditionalFormatting sqref="B196:E196">
    <cfRule type="expression" dxfId="1801" priority="325">
      <formula>ISNA(B196)</formula>
    </cfRule>
  </conditionalFormatting>
  <conditionalFormatting sqref="A196">
    <cfRule type="cellIs" dxfId="1800" priority="323" operator="equal">
      <formula>"nok"</formula>
    </cfRule>
    <cfRule type="cellIs" dxfId="1799" priority="324" operator="equal">
      <formula>"ok"</formula>
    </cfRule>
  </conditionalFormatting>
  <conditionalFormatting sqref="A196">
    <cfRule type="expression" dxfId="1798" priority="322">
      <formula>ISNA(A196)</formula>
    </cfRule>
  </conditionalFormatting>
  <conditionalFormatting sqref="A201:E201">
    <cfRule type="cellIs" dxfId="1797" priority="319" operator="equal">
      <formula>"nok"</formula>
    </cfRule>
    <cfRule type="cellIs" dxfId="1796" priority="320" operator="equal">
      <formula>"ok"</formula>
    </cfRule>
  </conditionalFormatting>
  <conditionalFormatting sqref="A201:E201">
    <cfRule type="expression" dxfId="1795" priority="318">
      <formula>ISNA(A201)</formula>
    </cfRule>
  </conditionalFormatting>
  <conditionalFormatting sqref="B200:E200">
    <cfRule type="cellIs" dxfId="1794" priority="316" operator="equal">
      <formula>"nok"</formula>
    </cfRule>
    <cfRule type="cellIs" dxfId="1793" priority="317" operator="equal">
      <formula>"ok"</formula>
    </cfRule>
  </conditionalFormatting>
  <conditionalFormatting sqref="B200:E200">
    <cfRule type="expression" dxfId="1792" priority="315">
      <formula>ISNA(B200)</formula>
    </cfRule>
  </conditionalFormatting>
  <conditionalFormatting sqref="A200">
    <cfRule type="cellIs" dxfId="1791" priority="313" operator="equal">
      <formula>"nok"</formula>
    </cfRule>
    <cfRule type="cellIs" dxfId="1790" priority="314" operator="equal">
      <formula>"ok"</formula>
    </cfRule>
  </conditionalFormatting>
  <conditionalFormatting sqref="A200">
    <cfRule type="expression" dxfId="1789" priority="312">
      <formula>ISNA(A200)</formula>
    </cfRule>
  </conditionalFormatting>
  <conditionalFormatting sqref="B202:E202">
    <cfRule type="cellIs" dxfId="1788" priority="309" operator="equal">
      <formula>"nok"</formula>
    </cfRule>
    <cfRule type="cellIs" dxfId="1787" priority="310" operator="equal">
      <formula>"ok"</formula>
    </cfRule>
  </conditionalFormatting>
  <conditionalFormatting sqref="B202:E202">
    <cfRule type="expression" dxfId="1786" priority="308">
      <formula>ISNA(B202)</formula>
    </cfRule>
  </conditionalFormatting>
  <conditionalFormatting sqref="A202">
    <cfRule type="cellIs" dxfId="1785" priority="306" operator="equal">
      <formula>"nok"</formula>
    </cfRule>
    <cfRule type="cellIs" dxfId="1784" priority="307" operator="equal">
      <formula>"ok"</formula>
    </cfRule>
  </conditionalFormatting>
  <conditionalFormatting sqref="A202">
    <cfRule type="expression" dxfId="1783" priority="305">
      <formula>ISNA(A202)</formula>
    </cfRule>
  </conditionalFormatting>
  <conditionalFormatting sqref="B203:E203">
    <cfRule type="cellIs" dxfId="1782" priority="302" operator="equal">
      <formula>"nok"</formula>
    </cfRule>
    <cfRule type="cellIs" dxfId="1781" priority="303" operator="equal">
      <formula>"ok"</formula>
    </cfRule>
  </conditionalFormatting>
  <conditionalFormatting sqref="B203:E203">
    <cfRule type="expression" dxfId="1780" priority="301">
      <formula>ISNA(B203)</formula>
    </cfRule>
  </conditionalFormatting>
  <conditionalFormatting sqref="A203">
    <cfRule type="cellIs" dxfId="1779" priority="299" operator="equal">
      <formula>"nok"</formula>
    </cfRule>
    <cfRule type="cellIs" dxfId="1778" priority="300" operator="equal">
      <formula>"ok"</formula>
    </cfRule>
  </conditionalFormatting>
  <conditionalFormatting sqref="A203">
    <cfRule type="expression" dxfId="1777" priority="298">
      <formula>ISNA(A203)</formula>
    </cfRule>
  </conditionalFormatting>
  <conditionalFormatting sqref="B204:E204">
    <cfRule type="cellIs" dxfId="1776" priority="295" operator="equal">
      <formula>"nok"</formula>
    </cfRule>
    <cfRule type="cellIs" dxfId="1775" priority="296" operator="equal">
      <formula>"ok"</formula>
    </cfRule>
  </conditionalFormatting>
  <conditionalFormatting sqref="B204:E204">
    <cfRule type="expression" dxfId="1774" priority="294">
      <formula>ISNA(B204)</formula>
    </cfRule>
  </conditionalFormatting>
  <conditionalFormatting sqref="A204">
    <cfRule type="cellIs" dxfId="1773" priority="292" operator="equal">
      <formula>"nok"</formula>
    </cfRule>
    <cfRule type="cellIs" dxfId="1772" priority="293" operator="equal">
      <formula>"ok"</formula>
    </cfRule>
  </conditionalFormatting>
  <conditionalFormatting sqref="A204">
    <cfRule type="expression" dxfId="1771" priority="291">
      <formula>ISNA(A204)</formula>
    </cfRule>
  </conditionalFormatting>
  <conditionalFormatting sqref="A206:E206">
    <cfRule type="cellIs" dxfId="1770" priority="288" operator="equal">
      <formula>"nok"</formula>
    </cfRule>
    <cfRule type="cellIs" dxfId="1769" priority="289" operator="equal">
      <formula>"ok"</formula>
    </cfRule>
  </conditionalFormatting>
  <conditionalFormatting sqref="A206:E206">
    <cfRule type="expression" dxfId="1768" priority="287">
      <formula>ISNA(A206)</formula>
    </cfRule>
  </conditionalFormatting>
  <conditionalFormatting sqref="B207:E207">
    <cfRule type="cellIs" dxfId="1767" priority="285" operator="equal">
      <formula>"nok"</formula>
    </cfRule>
    <cfRule type="cellIs" dxfId="1766" priority="286" operator="equal">
      <formula>"ok"</formula>
    </cfRule>
  </conditionalFormatting>
  <conditionalFormatting sqref="B207:E207">
    <cfRule type="expression" dxfId="1765" priority="284">
      <formula>ISNA(B207)</formula>
    </cfRule>
  </conditionalFormatting>
  <conditionalFormatting sqref="A207">
    <cfRule type="cellIs" dxfId="1764" priority="282" operator="equal">
      <formula>"nok"</formula>
    </cfRule>
    <cfRule type="cellIs" dxfId="1763" priority="283" operator="equal">
      <formula>"ok"</formula>
    </cfRule>
  </conditionalFormatting>
  <conditionalFormatting sqref="A207">
    <cfRule type="expression" dxfId="1762" priority="281">
      <formula>ISNA(A207)</formula>
    </cfRule>
  </conditionalFormatting>
  <conditionalFormatting sqref="A208:E208">
    <cfRule type="cellIs" dxfId="1761" priority="278" operator="equal">
      <formula>"nok"</formula>
    </cfRule>
    <cfRule type="cellIs" dxfId="1760" priority="279" operator="equal">
      <formula>"ok"</formula>
    </cfRule>
  </conditionalFormatting>
  <conditionalFormatting sqref="A208:E208">
    <cfRule type="expression" dxfId="1759" priority="277">
      <formula>ISNA(A208)</formula>
    </cfRule>
  </conditionalFormatting>
  <conditionalFormatting sqref="B209:E209">
    <cfRule type="cellIs" dxfId="1758" priority="275" operator="equal">
      <formula>"nok"</formula>
    </cfRule>
    <cfRule type="cellIs" dxfId="1757" priority="276" operator="equal">
      <formula>"ok"</formula>
    </cfRule>
  </conditionalFormatting>
  <conditionalFormatting sqref="B209:E209">
    <cfRule type="expression" dxfId="1756" priority="274">
      <formula>ISNA(B209)</formula>
    </cfRule>
  </conditionalFormatting>
  <conditionalFormatting sqref="A209">
    <cfRule type="cellIs" dxfId="1755" priority="272" operator="equal">
      <formula>"nok"</formula>
    </cfRule>
    <cfRule type="cellIs" dxfId="1754" priority="273" operator="equal">
      <formula>"ok"</formula>
    </cfRule>
  </conditionalFormatting>
  <conditionalFormatting sqref="A209">
    <cfRule type="expression" dxfId="1753" priority="271">
      <formula>ISNA(A209)</formula>
    </cfRule>
  </conditionalFormatting>
  <conditionalFormatting sqref="A213:E213">
    <cfRule type="cellIs" dxfId="1752" priority="268" operator="equal">
      <formula>"nok"</formula>
    </cfRule>
    <cfRule type="cellIs" dxfId="1751" priority="269" operator="equal">
      <formula>"ok"</formula>
    </cfRule>
  </conditionalFormatting>
  <conditionalFormatting sqref="A213:E213">
    <cfRule type="expression" dxfId="1750" priority="267">
      <formula>ISNA(A213)</formula>
    </cfRule>
  </conditionalFormatting>
  <conditionalFormatting sqref="B214:E214">
    <cfRule type="cellIs" dxfId="1749" priority="265" operator="equal">
      <formula>"nok"</formula>
    </cfRule>
    <cfRule type="cellIs" dxfId="1748" priority="266" operator="equal">
      <formula>"ok"</formula>
    </cfRule>
  </conditionalFormatting>
  <conditionalFormatting sqref="B214:E214">
    <cfRule type="expression" dxfId="1747" priority="264">
      <formula>ISNA(B214)</formula>
    </cfRule>
  </conditionalFormatting>
  <conditionalFormatting sqref="A214">
    <cfRule type="cellIs" dxfId="1746" priority="262" operator="equal">
      <formula>"nok"</formula>
    </cfRule>
    <cfRule type="cellIs" dxfId="1745" priority="263" operator="equal">
      <formula>"ok"</formula>
    </cfRule>
  </conditionalFormatting>
  <conditionalFormatting sqref="A214">
    <cfRule type="expression" dxfId="1744" priority="261">
      <formula>ISNA(A214)</formula>
    </cfRule>
  </conditionalFormatting>
  <conditionalFormatting sqref="B215:E215">
    <cfRule type="cellIs" dxfId="1743" priority="258" operator="equal">
      <formula>"nok"</formula>
    </cfRule>
    <cfRule type="cellIs" dxfId="1742" priority="259" operator="equal">
      <formula>"ok"</formula>
    </cfRule>
  </conditionalFormatting>
  <conditionalFormatting sqref="B215:E215">
    <cfRule type="expression" dxfId="1741" priority="257">
      <formula>ISNA(B215)</formula>
    </cfRule>
  </conditionalFormatting>
  <conditionalFormatting sqref="A215">
    <cfRule type="cellIs" dxfId="1740" priority="255" operator="equal">
      <formula>"nok"</formula>
    </cfRule>
    <cfRule type="cellIs" dxfId="1739" priority="256" operator="equal">
      <formula>"ok"</formula>
    </cfRule>
  </conditionalFormatting>
  <conditionalFormatting sqref="A215">
    <cfRule type="expression" dxfId="1738" priority="254">
      <formula>ISNA(A215)</formula>
    </cfRule>
  </conditionalFormatting>
  <conditionalFormatting sqref="A216:E216">
    <cfRule type="cellIs" dxfId="1737" priority="251" operator="equal">
      <formula>"nok"</formula>
    </cfRule>
    <cfRule type="cellIs" dxfId="1736" priority="252" operator="equal">
      <formula>"ok"</formula>
    </cfRule>
  </conditionalFormatting>
  <conditionalFormatting sqref="A216:E216">
    <cfRule type="expression" dxfId="1735" priority="250">
      <formula>ISNA(A216)</formula>
    </cfRule>
  </conditionalFormatting>
  <conditionalFormatting sqref="B217:E217">
    <cfRule type="cellIs" dxfId="1734" priority="248" operator="equal">
      <formula>"nok"</formula>
    </cfRule>
    <cfRule type="cellIs" dxfId="1733" priority="249" operator="equal">
      <formula>"ok"</formula>
    </cfRule>
  </conditionalFormatting>
  <conditionalFormatting sqref="B217:E217">
    <cfRule type="expression" dxfId="1732" priority="247">
      <formula>ISNA(B217)</formula>
    </cfRule>
  </conditionalFormatting>
  <conditionalFormatting sqref="A217">
    <cfRule type="cellIs" dxfId="1731" priority="245" operator="equal">
      <formula>"nok"</formula>
    </cfRule>
    <cfRule type="cellIs" dxfId="1730" priority="246" operator="equal">
      <formula>"ok"</formula>
    </cfRule>
  </conditionalFormatting>
  <conditionalFormatting sqref="A217">
    <cfRule type="expression" dxfId="1729" priority="244">
      <formula>ISNA(A217)</formula>
    </cfRule>
  </conditionalFormatting>
  <conditionalFormatting sqref="B218:E218">
    <cfRule type="cellIs" dxfId="1728" priority="241" operator="equal">
      <formula>"nok"</formula>
    </cfRule>
    <cfRule type="cellIs" dxfId="1727" priority="242" operator="equal">
      <formula>"ok"</formula>
    </cfRule>
  </conditionalFormatting>
  <conditionalFormatting sqref="B218:E218">
    <cfRule type="expression" dxfId="1726" priority="240">
      <formula>ISNA(B218)</formula>
    </cfRule>
  </conditionalFormatting>
  <conditionalFormatting sqref="A218">
    <cfRule type="cellIs" dxfId="1725" priority="238" operator="equal">
      <formula>"nok"</formula>
    </cfRule>
    <cfRule type="cellIs" dxfId="1724" priority="239" operator="equal">
      <formula>"ok"</formula>
    </cfRule>
  </conditionalFormatting>
  <conditionalFormatting sqref="A218">
    <cfRule type="expression" dxfId="1723" priority="237">
      <formula>ISNA(A218)</formula>
    </cfRule>
  </conditionalFormatting>
  <conditionalFormatting sqref="B219:E219">
    <cfRule type="cellIs" dxfId="1722" priority="234" operator="equal">
      <formula>"nok"</formula>
    </cfRule>
    <cfRule type="cellIs" dxfId="1721" priority="235" operator="equal">
      <formula>"ok"</formula>
    </cfRule>
  </conditionalFormatting>
  <conditionalFormatting sqref="B219:E219">
    <cfRule type="expression" dxfId="1720" priority="233">
      <formula>ISNA(B219)</formula>
    </cfRule>
  </conditionalFormatting>
  <conditionalFormatting sqref="A219">
    <cfRule type="cellIs" dxfId="1719" priority="231" operator="equal">
      <formula>"nok"</formula>
    </cfRule>
    <cfRule type="cellIs" dxfId="1718" priority="232" operator="equal">
      <formula>"ok"</formula>
    </cfRule>
  </conditionalFormatting>
  <conditionalFormatting sqref="A219">
    <cfRule type="expression" dxfId="1717" priority="230">
      <formula>ISNA(A219)</formula>
    </cfRule>
  </conditionalFormatting>
  <conditionalFormatting sqref="A221:E221">
    <cfRule type="cellIs" dxfId="1716" priority="227" operator="equal">
      <formula>"nok"</formula>
    </cfRule>
    <cfRule type="cellIs" dxfId="1715" priority="228" operator="equal">
      <formula>"ok"</formula>
    </cfRule>
  </conditionalFormatting>
  <conditionalFormatting sqref="A221:E221">
    <cfRule type="expression" dxfId="1714" priority="226">
      <formula>ISNA(A221)</formula>
    </cfRule>
  </conditionalFormatting>
  <conditionalFormatting sqref="B222:E222">
    <cfRule type="cellIs" dxfId="1713" priority="224" operator="equal">
      <formula>"nok"</formula>
    </cfRule>
    <cfRule type="cellIs" dxfId="1712" priority="225" operator="equal">
      <formula>"ok"</formula>
    </cfRule>
  </conditionalFormatting>
  <conditionalFormatting sqref="B222:E222">
    <cfRule type="expression" dxfId="1711" priority="223">
      <formula>ISNA(B222)</formula>
    </cfRule>
  </conditionalFormatting>
  <conditionalFormatting sqref="A222">
    <cfRule type="cellIs" dxfId="1710" priority="221" operator="equal">
      <formula>"nok"</formula>
    </cfRule>
    <cfRule type="cellIs" dxfId="1709" priority="222" operator="equal">
      <formula>"ok"</formula>
    </cfRule>
  </conditionalFormatting>
  <conditionalFormatting sqref="A222">
    <cfRule type="expression" dxfId="1708" priority="220">
      <formula>ISNA(A222)</formula>
    </cfRule>
  </conditionalFormatting>
  <conditionalFormatting sqref="B226:E226">
    <cfRule type="cellIs" dxfId="1707" priority="193" operator="equal">
      <formula>"nok"</formula>
    </cfRule>
    <cfRule type="cellIs" dxfId="1706" priority="194" operator="equal">
      <formula>"ok"</formula>
    </cfRule>
  </conditionalFormatting>
  <conditionalFormatting sqref="B226:E226">
    <cfRule type="expression" dxfId="1705" priority="192">
      <formula>ISNA(B226)</formula>
    </cfRule>
  </conditionalFormatting>
  <conditionalFormatting sqref="B230:E230">
    <cfRule type="cellIs" dxfId="1704" priority="176" operator="equal">
      <formula>"nok"</formula>
    </cfRule>
    <cfRule type="cellIs" dxfId="1703" priority="177" operator="equal">
      <formula>"ok"</formula>
    </cfRule>
  </conditionalFormatting>
  <conditionalFormatting sqref="B230:E230">
    <cfRule type="expression" dxfId="1702" priority="175">
      <formula>ISNA(B230)</formula>
    </cfRule>
  </conditionalFormatting>
  <conditionalFormatting sqref="A224:E224">
    <cfRule type="cellIs" dxfId="1701" priority="88" operator="equal">
      <formula>"nok"</formula>
    </cfRule>
    <cfRule type="cellIs" dxfId="1700" priority="89" operator="equal">
      <formula>"ok"</formula>
    </cfRule>
  </conditionalFormatting>
  <conditionalFormatting sqref="A224:E224">
    <cfRule type="expression" dxfId="1699" priority="87">
      <formula>ISNA(A224)</formula>
    </cfRule>
  </conditionalFormatting>
  <conditionalFormatting sqref="C5:E5">
    <cfRule type="cellIs" dxfId="1698" priority="107" operator="equal">
      <formula>"nok"</formula>
    </cfRule>
    <cfRule type="cellIs" dxfId="1697" priority="108" operator="equal">
      <formula>"ok"</formula>
    </cfRule>
  </conditionalFormatting>
  <conditionalFormatting sqref="C5:E5">
    <cfRule type="expression" dxfId="1696" priority="106">
      <formula>ISNA(C5)</formula>
    </cfRule>
  </conditionalFormatting>
  <conditionalFormatting sqref="C5:E5">
    <cfRule type="expression" dxfId="1695" priority="109">
      <formula>IF(ISNA(C5),1,0)</formula>
    </cfRule>
  </conditionalFormatting>
  <conditionalFormatting sqref="C6:E6">
    <cfRule type="expression" dxfId="1694" priority="105">
      <formula>IF(ISNA(C6),1,0)</formula>
    </cfRule>
  </conditionalFormatting>
  <conditionalFormatting sqref="C6:E6">
    <cfRule type="cellIs" dxfId="1693" priority="103" operator="equal">
      <formula>"nok"</formula>
    </cfRule>
    <cfRule type="cellIs" dxfId="1692" priority="104" operator="equal">
      <formula>"ok"</formula>
    </cfRule>
  </conditionalFormatting>
  <conditionalFormatting sqref="C6:E6">
    <cfRule type="expression" dxfId="1691" priority="102">
      <formula>ISNA(C6)</formula>
    </cfRule>
  </conditionalFormatting>
  <conditionalFormatting sqref="A226 A230">
    <cfRule type="expression" dxfId="1690" priority="94">
      <formula>IF(ISNA(A226),1,0)</formula>
    </cfRule>
  </conditionalFormatting>
  <conditionalFormatting sqref="A244:A245">
    <cfRule type="expression" dxfId="1689" priority="10">
      <formula>ISNA(A244)</formula>
    </cfRule>
  </conditionalFormatting>
  <conditionalFormatting sqref="A223:E223">
    <cfRule type="cellIs" dxfId="1688" priority="91" operator="equal">
      <formula>"nok"</formula>
    </cfRule>
    <cfRule type="cellIs" dxfId="1687" priority="92" operator="equal">
      <formula>"ok"</formula>
    </cfRule>
  </conditionalFormatting>
  <conditionalFormatting sqref="A223:E223">
    <cfRule type="expression" dxfId="1686" priority="90">
      <formula>ISNA(A223)</formula>
    </cfRule>
  </conditionalFormatting>
  <conditionalFormatting sqref="B225:E225">
    <cfRule type="cellIs" dxfId="1685" priority="85" operator="equal">
      <formula>"nok"</formula>
    </cfRule>
    <cfRule type="cellIs" dxfId="1684" priority="86" operator="equal">
      <formula>"ok"</formula>
    </cfRule>
  </conditionalFormatting>
  <conditionalFormatting sqref="B225:E225">
    <cfRule type="expression" dxfId="1683" priority="84">
      <formula>ISNA(B225)</formula>
    </cfRule>
  </conditionalFormatting>
  <conditionalFormatting sqref="A225">
    <cfRule type="cellIs" dxfId="1682" priority="82" operator="equal">
      <formula>"nok"</formula>
    </cfRule>
    <cfRule type="cellIs" dxfId="1681" priority="83" operator="equal">
      <formula>"ok"</formula>
    </cfRule>
  </conditionalFormatting>
  <conditionalFormatting sqref="A225">
    <cfRule type="expression" dxfId="1680" priority="81">
      <formula>ISNA(A225)</formula>
    </cfRule>
  </conditionalFormatting>
  <conditionalFormatting sqref="A227:E227">
    <cfRule type="cellIs" dxfId="1679" priority="78" operator="equal">
      <formula>"nok"</formula>
    </cfRule>
    <cfRule type="cellIs" dxfId="1678" priority="79" operator="equal">
      <formula>"ok"</formula>
    </cfRule>
  </conditionalFormatting>
  <conditionalFormatting sqref="A227:E227">
    <cfRule type="expression" dxfId="1677" priority="77">
      <formula>ISNA(A227)</formula>
    </cfRule>
  </conditionalFormatting>
  <conditionalFormatting sqref="A228:E228">
    <cfRule type="cellIs" dxfId="1676" priority="75" operator="equal">
      <formula>"nok"</formula>
    </cfRule>
    <cfRule type="cellIs" dxfId="1675" priority="76" operator="equal">
      <formula>"ok"</formula>
    </cfRule>
  </conditionalFormatting>
  <conditionalFormatting sqref="A228:E228">
    <cfRule type="expression" dxfId="1674" priority="74">
      <formula>ISNA(A228)</formula>
    </cfRule>
  </conditionalFormatting>
  <conditionalFormatting sqref="B229:E229">
    <cfRule type="cellIs" dxfId="1673" priority="72" operator="equal">
      <formula>"nok"</formula>
    </cfRule>
    <cfRule type="cellIs" dxfId="1672" priority="73" operator="equal">
      <formula>"ok"</formula>
    </cfRule>
  </conditionalFormatting>
  <conditionalFormatting sqref="B229:E229">
    <cfRule type="expression" dxfId="1671" priority="71">
      <formula>ISNA(B229)</formula>
    </cfRule>
  </conditionalFormatting>
  <conditionalFormatting sqref="A229">
    <cfRule type="cellIs" dxfId="1670" priority="69" operator="equal">
      <formula>"nok"</formula>
    </cfRule>
    <cfRule type="cellIs" dxfId="1669" priority="70" operator="equal">
      <formula>"ok"</formula>
    </cfRule>
  </conditionalFormatting>
  <conditionalFormatting sqref="A229">
    <cfRule type="expression" dxfId="1668" priority="68">
      <formula>ISNA(A229)</formula>
    </cfRule>
  </conditionalFormatting>
  <conditionalFormatting sqref="A231:E231">
    <cfRule type="cellIs" dxfId="1667" priority="65" operator="equal">
      <formula>"nok"</formula>
    </cfRule>
    <cfRule type="cellIs" dxfId="1666" priority="66" operator="equal">
      <formula>"ok"</formula>
    </cfRule>
  </conditionalFormatting>
  <conditionalFormatting sqref="A231:E231">
    <cfRule type="expression" dxfId="1665" priority="64">
      <formula>ISNA(A231)</formula>
    </cfRule>
  </conditionalFormatting>
  <conditionalFormatting sqref="A232:E232">
    <cfRule type="cellIs" dxfId="1664" priority="62" operator="equal">
      <formula>"nok"</formula>
    </cfRule>
    <cfRule type="cellIs" dxfId="1663" priority="63" operator="equal">
      <formula>"ok"</formula>
    </cfRule>
  </conditionalFormatting>
  <conditionalFormatting sqref="A232:E232">
    <cfRule type="expression" dxfId="1662" priority="61">
      <formula>ISNA(A232)</formula>
    </cfRule>
  </conditionalFormatting>
  <conditionalFormatting sqref="B233:E233">
    <cfRule type="cellIs" dxfId="1661" priority="59" operator="equal">
      <formula>"nok"</formula>
    </cfRule>
    <cfRule type="cellIs" dxfId="1660" priority="60" operator="equal">
      <formula>"ok"</formula>
    </cfRule>
  </conditionalFormatting>
  <conditionalFormatting sqref="B233:E233">
    <cfRule type="expression" dxfId="1659" priority="58">
      <formula>ISNA(B233)</formula>
    </cfRule>
  </conditionalFormatting>
  <conditionalFormatting sqref="A233">
    <cfRule type="cellIs" dxfId="1658" priority="56" operator="equal">
      <formula>"nok"</formula>
    </cfRule>
    <cfRule type="cellIs" dxfId="1657" priority="57" operator="equal">
      <formula>"ok"</formula>
    </cfRule>
  </conditionalFormatting>
  <conditionalFormatting sqref="A233">
    <cfRule type="expression" dxfId="1656" priority="55">
      <formula>ISNA(A233)</formula>
    </cfRule>
  </conditionalFormatting>
  <conditionalFormatting sqref="A236:E236">
    <cfRule type="cellIs" dxfId="1655" priority="52" operator="equal">
      <formula>"nok"</formula>
    </cfRule>
    <cfRule type="cellIs" dxfId="1654" priority="53" operator="equal">
      <formula>"ok"</formula>
    </cfRule>
  </conditionalFormatting>
  <conditionalFormatting sqref="A236:E236">
    <cfRule type="expression" dxfId="1653" priority="51">
      <formula>ISNA(A236)</formula>
    </cfRule>
  </conditionalFormatting>
  <conditionalFormatting sqref="A243:E243">
    <cfRule type="cellIs" dxfId="1652" priority="32" operator="equal">
      <formula>"nok"</formula>
    </cfRule>
    <cfRule type="cellIs" dxfId="1651" priority="33" operator="equal">
      <formula>"ok"</formula>
    </cfRule>
  </conditionalFormatting>
  <conditionalFormatting sqref="A243:E243">
    <cfRule type="expression" dxfId="1650" priority="31">
      <formula>ISNA(A243)</formula>
    </cfRule>
  </conditionalFormatting>
  <conditionalFormatting sqref="B244:E245">
    <cfRule type="cellIs" dxfId="1649" priority="14" operator="equal">
      <formula>"nok"</formula>
    </cfRule>
    <cfRule type="cellIs" dxfId="1648" priority="15" operator="equal">
      <formula>"ok"</formula>
    </cfRule>
  </conditionalFormatting>
  <conditionalFormatting sqref="B244:E245">
    <cfRule type="expression" dxfId="1647" priority="13">
      <formula>ISNA(B244)</formula>
    </cfRule>
  </conditionalFormatting>
  <conditionalFormatting sqref="B234:E235">
    <cfRule type="cellIs" dxfId="1646" priority="28" operator="equal">
      <formula>"nok"</formula>
    </cfRule>
    <cfRule type="cellIs" dxfId="1645" priority="29" operator="equal">
      <formula>"ok"</formula>
    </cfRule>
  </conditionalFormatting>
  <conditionalFormatting sqref="B234:E235">
    <cfRule type="expression" dxfId="1644" priority="27">
      <formula>ISNA(B234)</formula>
    </cfRule>
  </conditionalFormatting>
  <conditionalFormatting sqref="A234:A235">
    <cfRule type="cellIs" dxfId="1643" priority="25" operator="equal">
      <formula>"nok"</formula>
    </cfRule>
    <cfRule type="cellIs" dxfId="1642" priority="26" operator="equal">
      <formula>"ok"</formula>
    </cfRule>
  </conditionalFormatting>
  <conditionalFormatting sqref="A234:A235">
    <cfRule type="expression" dxfId="1641" priority="24">
      <formula>ISNA(A234)</formula>
    </cfRule>
  </conditionalFormatting>
  <conditionalFormatting sqref="B237:E242">
    <cfRule type="cellIs" dxfId="1640" priority="21" operator="equal">
      <formula>"nok"</formula>
    </cfRule>
    <cfRule type="cellIs" dxfId="1639" priority="22" operator="equal">
      <formula>"ok"</formula>
    </cfRule>
  </conditionalFormatting>
  <conditionalFormatting sqref="B237:E242">
    <cfRule type="expression" dxfId="1638" priority="20">
      <formula>ISNA(B237)</formula>
    </cfRule>
  </conditionalFormatting>
  <conditionalFormatting sqref="A237:A242">
    <cfRule type="cellIs" dxfId="1637" priority="18" operator="equal">
      <formula>"nok"</formula>
    </cfRule>
    <cfRule type="cellIs" dxfId="1636" priority="19" operator="equal">
      <formula>"ok"</formula>
    </cfRule>
  </conditionalFormatting>
  <conditionalFormatting sqref="A237:A242">
    <cfRule type="expression" dxfId="1635" priority="17">
      <formula>ISNA(A237)</formula>
    </cfRule>
  </conditionalFormatting>
  <conditionalFormatting sqref="A244:A245">
    <cfRule type="cellIs" dxfId="1634" priority="11" operator="equal">
      <formula>"nok"</formula>
    </cfRule>
    <cfRule type="cellIs" dxfId="1633" priority="12" operator="equal">
      <formula>"ok"</formula>
    </cfRule>
  </conditionalFormatting>
  <conditionalFormatting sqref="A227:E227">
    <cfRule type="cellIs" dxfId="1632" priority="8" operator="equal">
      <formula>"nok"</formula>
    </cfRule>
    <cfRule type="cellIs" dxfId="1631" priority="9" operator="equal">
      <formula>"ok"</formula>
    </cfRule>
  </conditionalFormatting>
  <conditionalFormatting sqref="A227:E227">
    <cfRule type="expression" dxfId="1630" priority="7">
      <formula>ISNA(A227)</formula>
    </cfRule>
  </conditionalFormatting>
  <conditionalFormatting sqref="B228:E228">
    <cfRule type="cellIs" dxfId="1629" priority="5" operator="equal">
      <formula>"nok"</formula>
    </cfRule>
    <cfRule type="cellIs" dxfId="1628" priority="6" operator="equal">
      <formula>"ok"</formula>
    </cfRule>
  </conditionalFormatting>
  <conditionalFormatting sqref="B228:E228">
    <cfRule type="expression" dxfId="1627" priority="4">
      <formula>ISNA(B228)</formula>
    </cfRule>
  </conditionalFormatting>
  <conditionalFormatting sqref="A228">
    <cfRule type="cellIs" dxfId="1626" priority="2" operator="equal">
      <formula>"nok"</formula>
    </cfRule>
    <cfRule type="cellIs" dxfId="1625" priority="3" operator="equal">
      <formula>"ok"</formula>
    </cfRule>
  </conditionalFormatting>
  <conditionalFormatting sqref="A228">
    <cfRule type="expression" dxfId="1624" priority="1">
      <formula>ISNA(A228)</formula>
    </cfRule>
  </conditionalFormatting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outlinePr summaryBelow="0"/>
  </sheetPr>
  <dimension ref="A1:F377"/>
  <sheetViews>
    <sheetView showGridLines="0" workbookViewId="0">
      <selection activeCell="E8" sqref="E8"/>
    </sheetView>
  </sheetViews>
  <sheetFormatPr defaultColWidth="0" defaultRowHeight="15" outlineLevelRow="2"/>
  <cols>
    <col min="1" max="1" width="21.28515625" style="211" customWidth="1"/>
    <col min="2" max="2" width="85.5703125" style="182" bestFit="1" customWidth="1"/>
    <col min="3" max="3" width="8.28515625" style="183" bestFit="1" customWidth="1"/>
    <col min="4" max="4" width="8.28515625" style="184" customWidth="1"/>
    <col min="5" max="5" width="16.7109375" style="185" bestFit="1" customWidth="1"/>
    <col min="6" max="6" width="5" style="182" customWidth="1"/>
    <col min="7" max="16384" width="9.28515625" style="182" hidden="1"/>
  </cols>
  <sheetData>
    <row r="1" spans="1:5">
      <c r="A1" s="181" t="s">
        <v>262</v>
      </c>
    </row>
    <row r="3" spans="1:5" s="191" customFormat="1" ht="23.25" customHeight="1">
      <c r="A3" s="186" t="s">
        <v>256</v>
      </c>
      <c r="B3" s="187" t="s">
        <v>0</v>
      </c>
      <c r="C3" s="188" t="s">
        <v>164</v>
      </c>
      <c r="D3" s="189" t="s">
        <v>165</v>
      </c>
      <c r="E3" s="190" t="s">
        <v>192</v>
      </c>
    </row>
    <row r="4" spans="1:5" s="191" customFormat="1" ht="15" customHeight="1">
      <c r="A4" s="192"/>
      <c r="B4" s="193"/>
      <c r="C4" s="194"/>
      <c r="D4" s="195"/>
      <c r="E4" s="196">
        <v>1031236894.446228</v>
      </c>
    </row>
    <row r="5" spans="1:5" s="201" customFormat="1">
      <c r="A5" s="197" t="s">
        <v>25</v>
      </c>
      <c r="B5" s="198" t="s">
        <v>328</v>
      </c>
      <c r="C5" s="198" t="s">
        <v>32</v>
      </c>
      <c r="D5" s="199" t="s">
        <v>407</v>
      </c>
      <c r="E5" s="200">
        <v>49343428.837539494</v>
      </c>
    </row>
    <row r="6" spans="1:5" s="201" customFormat="1" outlineLevel="1">
      <c r="A6" s="202" t="s">
        <v>194</v>
      </c>
      <c r="B6" s="203" t="s">
        <v>788</v>
      </c>
      <c r="C6" s="203" t="s">
        <v>32</v>
      </c>
      <c r="D6" s="204">
        <v>22</v>
      </c>
      <c r="E6" s="205">
        <v>14632490.27365797</v>
      </c>
    </row>
    <row r="7" spans="1:5" outlineLevel="2">
      <c r="A7" s="206">
        <v>1</v>
      </c>
      <c r="B7" s="207" t="s">
        <v>273</v>
      </c>
      <c r="C7" s="208">
        <v>78.7</v>
      </c>
      <c r="D7" s="209">
        <v>22</v>
      </c>
      <c r="E7" s="210">
        <v>3858050.402810893</v>
      </c>
    </row>
    <row r="8" spans="1:5" outlineLevel="2">
      <c r="A8" s="206">
        <v>2</v>
      </c>
      <c r="B8" s="207" t="s">
        <v>273</v>
      </c>
      <c r="C8" s="208">
        <v>79.058999999999997</v>
      </c>
      <c r="D8" s="209">
        <v>22</v>
      </c>
      <c r="E8" s="210">
        <v>2676360.074306692</v>
      </c>
    </row>
    <row r="9" spans="1:5" outlineLevel="2">
      <c r="A9" s="206">
        <v>3</v>
      </c>
      <c r="B9" s="207" t="s">
        <v>274</v>
      </c>
      <c r="C9" s="208">
        <v>80.5</v>
      </c>
      <c r="D9" s="209">
        <v>22</v>
      </c>
      <c r="E9" s="210">
        <v>2710859.8611168475</v>
      </c>
    </row>
    <row r="10" spans="1:5" s="201" customFormat="1" outlineLevel="2">
      <c r="A10" s="206">
        <v>4</v>
      </c>
      <c r="B10" s="207" t="s">
        <v>275</v>
      </c>
      <c r="C10" s="208">
        <v>80.5</v>
      </c>
      <c r="D10" s="209">
        <v>22</v>
      </c>
      <c r="E10" s="210">
        <v>2710859.8611168475</v>
      </c>
    </row>
    <row r="11" spans="1:5" outlineLevel="2">
      <c r="A11" s="206">
        <v>5</v>
      </c>
      <c r="B11" s="207" t="s">
        <v>276</v>
      </c>
      <c r="C11" s="208">
        <v>82.46</v>
      </c>
      <c r="D11" s="209">
        <v>22</v>
      </c>
      <c r="E11" s="210">
        <v>2676360.074306692</v>
      </c>
    </row>
    <row r="12" spans="1:5" outlineLevel="1">
      <c r="A12" s="202" t="s">
        <v>195</v>
      </c>
      <c r="B12" s="203" t="s">
        <v>789</v>
      </c>
      <c r="C12" s="203" t="s">
        <v>32</v>
      </c>
      <c r="D12" s="204">
        <v>23</v>
      </c>
      <c r="E12" s="205">
        <v>15652184.831452707</v>
      </c>
    </row>
    <row r="13" spans="1:5" outlineLevel="2">
      <c r="A13" s="206">
        <v>6</v>
      </c>
      <c r="B13" s="207" t="s">
        <v>274</v>
      </c>
      <c r="C13" s="208">
        <v>86.2</v>
      </c>
      <c r="D13" s="209">
        <v>23</v>
      </c>
      <c r="E13" s="210">
        <v>1882982.2216413789</v>
      </c>
    </row>
    <row r="14" spans="1:5" outlineLevel="2">
      <c r="A14" s="206">
        <v>7</v>
      </c>
      <c r="B14" s="207" t="s">
        <v>275</v>
      </c>
      <c r="C14" s="208">
        <v>86.2</v>
      </c>
      <c r="D14" s="209">
        <v>23</v>
      </c>
      <c r="E14" s="210">
        <v>1882982.2216413789</v>
      </c>
    </row>
    <row r="15" spans="1:5" s="201" customFormat="1" outlineLevel="2">
      <c r="A15" s="206">
        <v>8</v>
      </c>
      <c r="B15" s="207" t="s">
        <v>276</v>
      </c>
      <c r="C15" s="208">
        <v>87.185000000000002</v>
      </c>
      <c r="D15" s="209">
        <v>23</v>
      </c>
      <c r="E15" s="210">
        <v>2676360.074306692</v>
      </c>
    </row>
    <row r="16" spans="1:5" outlineLevel="2">
      <c r="A16" s="206">
        <v>9</v>
      </c>
      <c r="B16" s="207" t="s">
        <v>276</v>
      </c>
      <c r="C16" s="208">
        <v>91.79</v>
      </c>
      <c r="D16" s="209">
        <v>23</v>
      </c>
      <c r="E16" s="210">
        <v>2676360.074306692</v>
      </c>
    </row>
    <row r="17" spans="1:5" outlineLevel="2">
      <c r="A17" s="206">
        <v>10</v>
      </c>
      <c r="B17" s="207" t="s">
        <v>274</v>
      </c>
      <c r="C17" s="208">
        <v>93.9</v>
      </c>
      <c r="D17" s="209">
        <v>2</v>
      </c>
      <c r="E17" s="210">
        <v>1078733.7559448157</v>
      </c>
    </row>
    <row r="18" spans="1:5" s="201" customFormat="1" outlineLevel="2">
      <c r="A18" s="206">
        <v>11</v>
      </c>
      <c r="B18" s="207" t="s">
        <v>275</v>
      </c>
      <c r="C18" s="208">
        <v>93.9</v>
      </c>
      <c r="D18" s="209">
        <v>23</v>
      </c>
      <c r="E18" s="210">
        <v>1078733.7559448157</v>
      </c>
    </row>
    <row r="19" spans="1:5" s="201" customFormat="1" outlineLevel="2">
      <c r="A19" s="206">
        <v>12</v>
      </c>
      <c r="B19" s="207" t="s">
        <v>276</v>
      </c>
      <c r="C19" s="208">
        <v>96.25</v>
      </c>
      <c r="D19" s="209">
        <v>23</v>
      </c>
      <c r="E19" s="210">
        <v>2676360.074306692</v>
      </c>
    </row>
    <row r="20" spans="1:5" outlineLevel="2">
      <c r="A20" s="206">
        <v>13</v>
      </c>
      <c r="B20" s="207" t="s">
        <v>275</v>
      </c>
      <c r="C20" s="208">
        <v>97.7</v>
      </c>
      <c r="D20" s="209">
        <v>23</v>
      </c>
      <c r="E20" s="210">
        <v>1699672.6533602383</v>
      </c>
    </row>
    <row r="21" spans="1:5" outlineLevel="1">
      <c r="A21" s="202" t="s">
        <v>196</v>
      </c>
      <c r="B21" s="203" t="s">
        <v>790</v>
      </c>
      <c r="C21" s="203" t="s">
        <v>32</v>
      </c>
      <c r="D21" s="204">
        <v>24</v>
      </c>
      <c r="E21" s="205">
        <v>19058753.732428815</v>
      </c>
    </row>
    <row r="22" spans="1:5" s="201" customFormat="1" outlineLevel="2">
      <c r="A22" s="206">
        <v>14</v>
      </c>
      <c r="B22" s="207" t="s">
        <v>276</v>
      </c>
      <c r="C22" s="208">
        <v>103.57</v>
      </c>
      <c r="D22" s="209">
        <v>24</v>
      </c>
      <c r="E22" s="210">
        <v>2676360.074306692</v>
      </c>
    </row>
    <row r="23" spans="1:5" s="201" customFormat="1" outlineLevel="2">
      <c r="A23" s="206">
        <v>15</v>
      </c>
      <c r="B23" s="207" t="s">
        <v>276</v>
      </c>
      <c r="C23" s="208">
        <v>105.54</v>
      </c>
      <c r="D23" s="209">
        <v>24</v>
      </c>
      <c r="E23" s="210">
        <v>2676360.074306692</v>
      </c>
    </row>
    <row r="24" spans="1:5" s="201" customFormat="1" outlineLevel="2">
      <c r="A24" s="206">
        <v>16</v>
      </c>
      <c r="B24" s="207" t="s">
        <v>274</v>
      </c>
      <c r="C24" s="208">
        <v>109.5</v>
      </c>
      <c r="D24" s="209">
        <v>24</v>
      </c>
      <c r="E24" s="210">
        <v>2710859.8611168475</v>
      </c>
    </row>
    <row r="25" spans="1:5" outlineLevel="2">
      <c r="A25" s="206">
        <v>17</v>
      </c>
      <c r="B25" s="207" t="s">
        <v>275</v>
      </c>
      <c r="C25" s="208">
        <v>109.5</v>
      </c>
      <c r="D25" s="209">
        <v>24</v>
      </c>
      <c r="E25" s="210">
        <v>2710859.8611168475</v>
      </c>
    </row>
    <row r="26" spans="1:5" outlineLevel="2">
      <c r="A26" s="206">
        <v>18</v>
      </c>
      <c r="B26" s="207" t="s">
        <v>275</v>
      </c>
      <c r="C26" s="208">
        <v>109.5</v>
      </c>
      <c r="D26" s="209">
        <v>24</v>
      </c>
      <c r="E26" s="210">
        <v>2710859.8611168475</v>
      </c>
    </row>
    <row r="27" spans="1:5" s="201" customFormat="1" outlineLevel="2">
      <c r="A27" s="206">
        <v>19</v>
      </c>
      <c r="B27" s="207" t="s">
        <v>276</v>
      </c>
      <c r="C27" s="208">
        <v>109.73</v>
      </c>
      <c r="D27" s="209">
        <v>24</v>
      </c>
      <c r="E27" s="210">
        <v>2676360.074306692</v>
      </c>
    </row>
    <row r="28" spans="1:5" outlineLevel="2">
      <c r="A28" s="206">
        <v>20</v>
      </c>
      <c r="B28" s="207" t="s">
        <v>274</v>
      </c>
      <c r="C28" s="208">
        <v>110</v>
      </c>
      <c r="D28" s="209">
        <v>24</v>
      </c>
      <c r="E28" s="210">
        <v>1448546.9630790972</v>
      </c>
    </row>
    <row r="29" spans="1:5" s="201" customFormat="1" outlineLevel="2">
      <c r="A29" s="206">
        <v>21</v>
      </c>
      <c r="B29" s="207" t="s">
        <v>275</v>
      </c>
      <c r="C29" s="208">
        <v>110</v>
      </c>
      <c r="D29" s="209">
        <v>24</v>
      </c>
      <c r="E29" s="210">
        <v>1448546.9630790972</v>
      </c>
    </row>
    <row r="30" spans="1:5">
      <c r="A30" s="197" t="s">
        <v>27</v>
      </c>
      <c r="B30" s="198" t="s">
        <v>791</v>
      </c>
      <c r="C30" s="198" t="s">
        <v>32</v>
      </c>
      <c r="D30" s="199" t="s">
        <v>434</v>
      </c>
      <c r="E30" s="200">
        <v>1448546.9630790972</v>
      </c>
    </row>
    <row r="31" spans="1:5" outlineLevel="1">
      <c r="A31" s="202" t="s">
        <v>199</v>
      </c>
      <c r="B31" s="203" t="s">
        <v>792</v>
      </c>
      <c r="C31" s="203" t="s">
        <v>32</v>
      </c>
      <c r="D31" s="204">
        <v>21</v>
      </c>
      <c r="E31" s="205">
        <v>1448546.9630790972</v>
      </c>
    </row>
    <row r="32" spans="1:5" s="201" customFormat="1" outlineLevel="2">
      <c r="A32" s="206">
        <v>22</v>
      </c>
      <c r="B32" s="207" t="s">
        <v>278</v>
      </c>
      <c r="C32" s="208">
        <v>7.2</v>
      </c>
      <c r="D32" s="209">
        <v>21</v>
      </c>
      <c r="E32" s="210">
        <v>1448546.9630790972</v>
      </c>
    </row>
    <row r="33" spans="1:5">
      <c r="A33" s="197" t="s">
        <v>45</v>
      </c>
      <c r="B33" s="198" t="s">
        <v>793</v>
      </c>
      <c r="C33" s="198" t="s">
        <v>32</v>
      </c>
      <c r="D33" s="199" t="s">
        <v>409</v>
      </c>
      <c r="E33" s="200">
        <v>8029080.222920076</v>
      </c>
    </row>
    <row r="34" spans="1:5" s="201" customFormat="1" outlineLevel="1">
      <c r="A34" s="202" t="s">
        <v>201</v>
      </c>
      <c r="B34" s="203" t="s">
        <v>794</v>
      </c>
      <c r="C34" s="203" t="s">
        <v>32</v>
      </c>
      <c r="D34" s="204">
        <v>19</v>
      </c>
      <c r="E34" s="205">
        <v>5352720.148613384</v>
      </c>
    </row>
    <row r="35" spans="1:5" s="201" customFormat="1" outlineLevel="2">
      <c r="A35" s="206">
        <v>23</v>
      </c>
      <c r="B35" s="207" t="s">
        <v>276</v>
      </c>
      <c r="C35" s="208">
        <v>114.3</v>
      </c>
      <c r="D35" s="209">
        <v>19</v>
      </c>
      <c r="E35" s="210">
        <v>2676360.074306692</v>
      </c>
    </row>
    <row r="36" spans="1:5" outlineLevel="2">
      <c r="A36" s="206">
        <v>24</v>
      </c>
      <c r="B36" s="207" t="s">
        <v>276</v>
      </c>
      <c r="C36" s="208">
        <v>122.35</v>
      </c>
      <c r="D36" s="209">
        <v>19</v>
      </c>
      <c r="E36" s="210">
        <v>2676360.074306692</v>
      </c>
    </row>
    <row r="37" spans="1:5" outlineLevel="1">
      <c r="A37" s="202" t="s">
        <v>202</v>
      </c>
      <c r="B37" s="203" t="s">
        <v>795</v>
      </c>
      <c r="C37" s="203" t="s">
        <v>32</v>
      </c>
      <c r="D37" s="204">
        <v>20</v>
      </c>
      <c r="E37" s="205">
        <v>2676360.074306692</v>
      </c>
    </row>
    <row r="38" spans="1:5" outlineLevel="2">
      <c r="A38" s="206">
        <v>25</v>
      </c>
      <c r="B38" s="207" t="s">
        <v>276</v>
      </c>
      <c r="C38" s="208">
        <v>146.5</v>
      </c>
      <c r="D38" s="209">
        <v>20</v>
      </c>
      <c r="E38" s="210">
        <v>2676360.074306692</v>
      </c>
    </row>
    <row r="39" spans="1:5">
      <c r="A39" s="197" t="s">
        <v>47</v>
      </c>
      <c r="B39" s="198" t="s">
        <v>329</v>
      </c>
      <c r="C39" s="198" t="s">
        <v>32</v>
      </c>
      <c r="D39" s="199" t="s">
        <v>408</v>
      </c>
      <c r="E39" s="200">
        <v>1882982.2216413789</v>
      </c>
    </row>
    <row r="40" spans="1:5" s="201" customFormat="1" outlineLevel="1">
      <c r="A40" s="202" t="s">
        <v>203</v>
      </c>
      <c r="B40" s="203" t="s">
        <v>796</v>
      </c>
      <c r="C40" s="203" t="s">
        <v>32</v>
      </c>
      <c r="D40" s="204">
        <v>8</v>
      </c>
      <c r="E40" s="205">
        <v>1882982.2216413789</v>
      </c>
    </row>
    <row r="41" spans="1:5" outlineLevel="2">
      <c r="A41" s="206">
        <v>26</v>
      </c>
      <c r="B41" s="207" t="s">
        <v>279</v>
      </c>
      <c r="C41" s="208">
        <v>159.44999999999999</v>
      </c>
      <c r="D41" s="209">
        <v>8</v>
      </c>
      <c r="E41" s="210">
        <v>1882982.2216413789</v>
      </c>
    </row>
    <row r="42" spans="1:5">
      <c r="A42" s="197" t="s">
        <v>29</v>
      </c>
      <c r="B42" s="198" t="s">
        <v>330</v>
      </c>
      <c r="C42" s="198" t="s">
        <v>32</v>
      </c>
      <c r="D42" s="199" t="s">
        <v>434</v>
      </c>
      <c r="E42" s="200">
        <v>4040449.7335310103</v>
      </c>
    </row>
    <row r="43" spans="1:5" s="201" customFormat="1" outlineLevel="1">
      <c r="A43" s="202" t="s">
        <v>205</v>
      </c>
      <c r="B43" s="203" t="s">
        <v>797</v>
      </c>
      <c r="C43" s="203" t="s">
        <v>32</v>
      </c>
      <c r="D43" s="204">
        <v>21</v>
      </c>
      <c r="E43" s="205">
        <v>1078733.7559448157</v>
      </c>
    </row>
    <row r="44" spans="1:5" s="201" customFormat="1" outlineLevel="2">
      <c r="A44" s="206">
        <v>27</v>
      </c>
      <c r="B44" s="207" t="s">
        <v>276</v>
      </c>
      <c r="C44" s="208">
        <v>157.15</v>
      </c>
      <c r="D44" s="209">
        <v>21</v>
      </c>
      <c r="E44" s="210">
        <v>1078733.7559448157</v>
      </c>
    </row>
    <row r="45" spans="1:5" outlineLevel="1">
      <c r="A45" s="202" t="s">
        <v>206</v>
      </c>
      <c r="B45" s="203" t="s">
        <v>798</v>
      </c>
      <c r="C45" s="203" t="s">
        <v>32</v>
      </c>
      <c r="D45" s="204">
        <v>22</v>
      </c>
      <c r="E45" s="205">
        <v>2961715.9775861949</v>
      </c>
    </row>
    <row r="46" spans="1:5" outlineLevel="2">
      <c r="A46" s="206">
        <v>28</v>
      </c>
      <c r="B46" s="207" t="s">
        <v>279</v>
      </c>
      <c r="C46" s="208">
        <v>159.44999999999999</v>
      </c>
      <c r="D46" s="209">
        <v>22</v>
      </c>
      <c r="E46" s="210">
        <v>1882982.2216413789</v>
      </c>
    </row>
    <row r="47" spans="1:5" s="201" customFormat="1" outlineLevel="2">
      <c r="A47" s="206">
        <v>29</v>
      </c>
      <c r="B47" s="207" t="s">
        <v>276</v>
      </c>
      <c r="C47" s="208">
        <v>160.5</v>
      </c>
      <c r="D47" s="209">
        <v>22</v>
      </c>
      <c r="E47" s="210">
        <v>1078733.7559448157</v>
      </c>
    </row>
    <row r="48" spans="1:5">
      <c r="A48" s="197" t="s">
        <v>16</v>
      </c>
      <c r="B48" s="198" t="s">
        <v>331</v>
      </c>
      <c r="C48" s="198" t="s">
        <v>32</v>
      </c>
      <c r="D48" s="199" t="s">
        <v>431</v>
      </c>
      <c r="E48" s="200">
        <v>19958811.657662213</v>
      </c>
    </row>
    <row r="49" spans="1:5" outlineLevel="1">
      <c r="A49" s="202" t="s">
        <v>207</v>
      </c>
      <c r="B49" s="203" t="s">
        <v>799</v>
      </c>
      <c r="C49" s="203" t="s">
        <v>32</v>
      </c>
      <c r="D49" s="204">
        <v>3</v>
      </c>
      <c r="E49" s="205">
        <v>4780076.1477995738</v>
      </c>
    </row>
    <row r="50" spans="1:5" s="201" customFormat="1" outlineLevel="2">
      <c r="A50" s="206">
        <v>30</v>
      </c>
      <c r="B50" s="207" t="s">
        <v>276</v>
      </c>
      <c r="C50" s="208">
        <v>451.2</v>
      </c>
      <c r="D50" s="209">
        <v>3</v>
      </c>
      <c r="E50" s="210">
        <v>1882982.2216413789</v>
      </c>
    </row>
    <row r="51" spans="1:5" s="201" customFormat="1" outlineLevel="2">
      <c r="A51" s="206">
        <v>31</v>
      </c>
      <c r="B51" s="207" t="s">
        <v>274</v>
      </c>
      <c r="C51" s="208">
        <v>451.7</v>
      </c>
      <c r="D51" s="209">
        <v>3</v>
      </c>
      <c r="E51" s="210">
        <v>1448546.9630790972</v>
      </c>
    </row>
    <row r="52" spans="1:5" outlineLevel="2">
      <c r="A52" s="206">
        <v>32</v>
      </c>
      <c r="B52" s="207" t="s">
        <v>275</v>
      </c>
      <c r="C52" s="208">
        <v>451.7</v>
      </c>
      <c r="D52" s="209">
        <v>3</v>
      </c>
      <c r="E52" s="210">
        <v>1448546.9630790972</v>
      </c>
    </row>
    <row r="53" spans="1:5" s="201" customFormat="1" outlineLevel="1">
      <c r="A53" s="202" t="s">
        <v>208</v>
      </c>
      <c r="B53" s="203" t="s">
        <v>800</v>
      </c>
      <c r="C53" s="203" t="s">
        <v>32</v>
      </c>
      <c r="D53" s="204">
        <v>4</v>
      </c>
      <c r="E53" s="205">
        <v>5217363.2253238261</v>
      </c>
    </row>
    <row r="54" spans="1:5" outlineLevel="2">
      <c r="A54" s="206">
        <v>33</v>
      </c>
      <c r="B54" s="207" t="s">
        <v>300</v>
      </c>
      <c r="C54" s="208">
        <v>455.26</v>
      </c>
      <c r="D54" s="209">
        <v>4</v>
      </c>
      <c r="E54" s="210">
        <v>942917.02030167496</v>
      </c>
    </row>
    <row r="55" spans="1:5" outlineLevel="2">
      <c r="A55" s="206">
        <v>34</v>
      </c>
      <c r="B55" s="207" t="s">
        <v>301</v>
      </c>
      <c r="C55" s="208">
        <v>455.26</v>
      </c>
      <c r="D55" s="209">
        <v>4</v>
      </c>
      <c r="E55" s="210">
        <v>942917.02030167496</v>
      </c>
    </row>
    <row r="56" spans="1:5" s="201" customFormat="1" outlineLevel="2">
      <c r="A56" s="206">
        <v>35</v>
      </c>
      <c r="B56" s="207" t="s">
        <v>276</v>
      </c>
      <c r="C56" s="208">
        <v>456.69</v>
      </c>
      <c r="D56" s="209">
        <v>4</v>
      </c>
      <c r="E56" s="210">
        <v>1882982.2216413789</v>
      </c>
    </row>
    <row r="57" spans="1:5" outlineLevel="2">
      <c r="A57" s="206">
        <v>36</v>
      </c>
      <c r="B57" s="207" t="s">
        <v>276</v>
      </c>
      <c r="C57" s="208">
        <v>462.84</v>
      </c>
      <c r="D57" s="209">
        <v>4</v>
      </c>
      <c r="E57" s="210">
        <v>1448546.9630790972</v>
      </c>
    </row>
    <row r="58" spans="1:5" outlineLevel="1">
      <c r="A58" s="202" t="s">
        <v>209</v>
      </c>
      <c r="B58" s="203" t="s">
        <v>801</v>
      </c>
      <c r="C58" s="203" t="s">
        <v>32</v>
      </c>
      <c r="D58" s="204">
        <v>5</v>
      </c>
      <c r="E58" s="205">
        <v>9961372.2845388111</v>
      </c>
    </row>
    <row r="59" spans="1:5" s="201" customFormat="1" outlineLevel="2">
      <c r="A59" s="206">
        <v>37</v>
      </c>
      <c r="B59" s="207" t="s">
        <v>274</v>
      </c>
      <c r="C59" s="208">
        <v>466.95</v>
      </c>
      <c r="D59" s="209">
        <v>5</v>
      </c>
      <c r="E59" s="210">
        <v>2304326.0679627135</v>
      </c>
    </row>
    <row r="60" spans="1:5" s="201" customFormat="1" outlineLevel="2">
      <c r="A60" s="206">
        <v>38</v>
      </c>
      <c r="B60" s="207" t="s">
        <v>275</v>
      </c>
      <c r="C60" s="208">
        <v>466.95</v>
      </c>
      <c r="D60" s="209">
        <v>5</v>
      </c>
      <c r="E60" s="210">
        <v>2304326.0679627135</v>
      </c>
    </row>
    <row r="61" spans="1:5" outlineLevel="2">
      <c r="A61" s="206">
        <v>39</v>
      </c>
      <c r="B61" s="207" t="s">
        <v>276</v>
      </c>
      <c r="C61" s="208">
        <v>467.98</v>
      </c>
      <c r="D61" s="209">
        <v>5</v>
      </c>
      <c r="E61" s="210">
        <v>2676360.074306692</v>
      </c>
    </row>
    <row r="62" spans="1:5" outlineLevel="2">
      <c r="A62" s="206">
        <v>40</v>
      </c>
      <c r="B62" s="207" t="s">
        <v>276</v>
      </c>
      <c r="C62" s="208">
        <v>473.96</v>
      </c>
      <c r="D62" s="209">
        <v>5</v>
      </c>
      <c r="E62" s="210">
        <v>2676360.074306692</v>
      </c>
    </row>
    <row r="63" spans="1:5" s="201" customFormat="1">
      <c r="A63" s="197" t="s">
        <v>17</v>
      </c>
      <c r="B63" s="198" t="s">
        <v>332</v>
      </c>
      <c r="C63" s="198" t="s">
        <v>32</v>
      </c>
      <c r="D63" s="199" t="s">
        <v>410</v>
      </c>
      <c r="E63" s="200">
        <v>21135002.46425226</v>
      </c>
    </row>
    <row r="64" spans="1:5" outlineLevel="1">
      <c r="A64" s="202" t="s">
        <v>210</v>
      </c>
      <c r="B64" s="203" t="s">
        <v>802</v>
      </c>
      <c r="C64" s="203" t="s">
        <v>32</v>
      </c>
      <c r="D64" s="204">
        <v>20</v>
      </c>
      <c r="E64" s="205">
        <v>10995173.72269858</v>
      </c>
    </row>
    <row r="65" spans="1:5" outlineLevel="2">
      <c r="A65" s="206">
        <v>41</v>
      </c>
      <c r="B65" s="207" t="s">
        <v>280</v>
      </c>
      <c r="C65" s="208">
        <v>475.2</v>
      </c>
      <c r="D65" s="209">
        <v>20</v>
      </c>
      <c r="E65" s="210">
        <v>2710859.8611168475</v>
      </c>
    </row>
    <row r="66" spans="1:5" s="201" customFormat="1" outlineLevel="2">
      <c r="A66" s="206">
        <v>42</v>
      </c>
      <c r="B66" s="207" t="s">
        <v>273</v>
      </c>
      <c r="C66" s="208">
        <v>475.2</v>
      </c>
      <c r="D66" s="209">
        <v>20</v>
      </c>
      <c r="E66" s="210">
        <v>2710859.8611168475</v>
      </c>
    </row>
    <row r="67" spans="1:5" outlineLevel="2">
      <c r="A67" s="206">
        <v>43</v>
      </c>
      <c r="B67" s="207" t="s">
        <v>280</v>
      </c>
      <c r="C67" s="208">
        <v>477.15</v>
      </c>
      <c r="D67" s="209">
        <v>20</v>
      </c>
      <c r="E67" s="210">
        <v>1448546.9630790972</v>
      </c>
    </row>
    <row r="68" spans="1:5" outlineLevel="2">
      <c r="A68" s="206">
        <v>44</v>
      </c>
      <c r="B68" s="207" t="s">
        <v>273</v>
      </c>
      <c r="C68" s="208">
        <v>477.15</v>
      </c>
      <c r="D68" s="209">
        <v>20</v>
      </c>
      <c r="E68" s="210">
        <v>1448546.9630790972</v>
      </c>
    </row>
    <row r="69" spans="1:5" outlineLevel="2">
      <c r="A69" s="206">
        <v>45</v>
      </c>
      <c r="B69" s="207" t="s">
        <v>276</v>
      </c>
      <c r="C69" s="208">
        <v>484.81</v>
      </c>
      <c r="D69" s="209">
        <v>20</v>
      </c>
      <c r="E69" s="210">
        <v>2676360.074306692</v>
      </c>
    </row>
    <row r="70" spans="1:5" s="201" customFormat="1" outlineLevel="1">
      <c r="A70" s="202" t="s">
        <v>211</v>
      </c>
      <c r="B70" s="203" t="s">
        <v>803</v>
      </c>
      <c r="C70" s="203" t="s">
        <v>32</v>
      </c>
      <c r="D70" s="204">
        <v>21</v>
      </c>
      <c r="E70" s="205">
        <v>2897093.9261581944</v>
      </c>
    </row>
    <row r="71" spans="1:5" s="201" customFormat="1" outlineLevel="2">
      <c r="A71" s="206">
        <v>46</v>
      </c>
      <c r="B71" s="207" t="s">
        <v>276</v>
      </c>
      <c r="C71" s="208">
        <v>493</v>
      </c>
      <c r="D71" s="209">
        <v>21</v>
      </c>
      <c r="E71" s="210">
        <v>1448546.9630790972</v>
      </c>
    </row>
    <row r="72" spans="1:5" outlineLevel="2">
      <c r="A72" s="206">
        <v>47</v>
      </c>
      <c r="B72" s="207" t="s">
        <v>276</v>
      </c>
      <c r="C72" s="208">
        <v>498.21</v>
      </c>
      <c r="D72" s="209">
        <v>21</v>
      </c>
      <c r="E72" s="210">
        <v>1448546.9630790972</v>
      </c>
    </row>
    <row r="73" spans="1:5" s="201" customFormat="1" outlineLevel="1">
      <c r="A73" s="202" t="s">
        <v>212</v>
      </c>
      <c r="B73" s="203" t="s">
        <v>804</v>
      </c>
      <c r="C73" s="203" t="s">
        <v>32</v>
      </c>
      <c r="D73" s="204">
        <v>22</v>
      </c>
      <c r="E73" s="205">
        <v>7242734.8153954856</v>
      </c>
    </row>
    <row r="74" spans="1:5" outlineLevel="2">
      <c r="A74" s="206">
        <v>48</v>
      </c>
      <c r="B74" s="207" t="s">
        <v>276</v>
      </c>
      <c r="C74" s="208">
        <v>504.5</v>
      </c>
      <c r="D74" s="209">
        <v>22</v>
      </c>
      <c r="E74" s="210">
        <v>1448546.9630790972</v>
      </c>
    </row>
    <row r="75" spans="1:5" outlineLevel="2">
      <c r="A75" s="206">
        <v>49</v>
      </c>
      <c r="B75" s="207" t="s">
        <v>280</v>
      </c>
      <c r="C75" s="208">
        <v>509.58</v>
      </c>
      <c r="D75" s="209">
        <v>22</v>
      </c>
      <c r="E75" s="210">
        <v>1448546.9630790972</v>
      </c>
    </row>
    <row r="76" spans="1:5" s="201" customFormat="1" outlineLevel="2">
      <c r="A76" s="206">
        <v>50</v>
      </c>
      <c r="B76" s="207" t="s">
        <v>273</v>
      </c>
      <c r="C76" s="208">
        <v>509.58</v>
      </c>
      <c r="D76" s="209">
        <v>22</v>
      </c>
      <c r="E76" s="210">
        <v>1448546.9630790972</v>
      </c>
    </row>
    <row r="77" spans="1:5" outlineLevel="2">
      <c r="A77" s="206">
        <v>51</v>
      </c>
      <c r="B77" s="207" t="s">
        <v>280</v>
      </c>
      <c r="C77" s="208">
        <v>515</v>
      </c>
      <c r="D77" s="209">
        <v>22</v>
      </c>
      <c r="E77" s="210">
        <v>1448546.9630790972</v>
      </c>
    </row>
    <row r="78" spans="1:5" outlineLevel="2">
      <c r="A78" s="206">
        <v>52</v>
      </c>
      <c r="B78" s="207" t="s">
        <v>273</v>
      </c>
      <c r="C78" s="208">
        <v>515</v>
      </c>
      <c r="D78" s="209">
        <v>22</v>
      </c>
      <c r="E78" s="210">
        <v>1448546.9630790972</v>
      </c>
    </row>
    <row r="79" spans="1:5" s="201" customFormat="1">
      <c r="A79" s="197" t="s">
        <v>18</v>
      </c>
      <c r="B79" s="198" t="s">
        <v>333</v>
      </c>
      <c r="C79" s="198" t="s">
        <v>32</v>
      </c>
      <c r="D79" s="199" t="s">
        <v>431</v>
      </c>
      <c r="E79" s="200">
        <v>12025662.78215703</v>
      </c>
    </row>
    <row r="80" spans="1:5" s="201" customFormat="1" outlineLevel="1">
      <c r="A80" s="202" t="s">
        <v>213</v>
      </c>
      <c r="B80" s="203" t="s">
        <v>805</v>
      </c>
      <c r="C80" s="203" t="s">
        <v>32</v>
      </c>
      <c r="D80" s="204">
        <v>3</v>
      </c>
      <c r="E80" s="205">
        <v>1448546.9630790972</v>
      </c>
    </row>
    <row r="81" spans="1:5" outlineLevel="2">
      <c r="A81" s="206">
        <v>53</v>
      </c>
      <c r="B81" s="207" t="s">
        <v>276</v>
      </c>
      <c r="C81" s="208">
        <v>525.29999999999995</v>
      </c>
      <c r="D81" s="209">
        <v>3</v>
      </c>
      <c r="E81" s="210">
        <v>1448546.9630790972</v>
      </c>
    </row>
    <row r="82" spans="1:5" outlineLevel="1">
      <c r="A82" s="202" t="s">
        <v>214</v>
      </c>
      <c r="B82" s="203" t="s">
        <v>806</v>
      </c>
      <c r="C82" s="203" t="s">
        <v>32</v>
      </c>
      <c r="D82" s="204">
        <v>4</v>
      </c>
      <c r="E82" s="205">
        <v>5794187.8523163889</v>
      </c>
    </row>
    <row r="83" spans="1:5" s="201" customFormat="1" outlineLevel="2">
      <c r="A83" s="206">
        <v>54</v>
      </c>
      <c r="B83" s="207" t="s">
        <v>276</v>
      </c>
      <c r="C83" s="208">
        <v>530.32000000000005</v>
      </c>
      <c r="D83" s="209">
        <v>4</v>
      </c>
      <c r="E83" s="210">
        <v>1448546.9630790972</v>
      </c>
    </row>
    <row r="84" spans="1:5" outlineLevel="2">
      <c r="A84" s="206">
        <v>55</v>
      </c>
      <c r="B84" s="207" t="s">
        <v>276</v>
      </c>
      <c r="C84" s="208">
        <v>534.69000000000005</v>
      </c>
      <c r="D84" s="209">
        <v>4</v>
      </c>
      <c r="E84" s="210">
        <v>1448546.9630790972</v>
      </c>
    </row>
    <row r="85" spans="1:5" outlineLevel="2">
      <c r="A85" s="206">
        <v>56</v>
      </c>
      <c r="B85" s="207" t="s">
        <v>280</v>
      </c>
      <c r="C85" s="208">
        <v>535.76</v>
      </c>
      <c r="D85" s="209">
        <v>4</v>
      </c>
      <c r="E85" s="210">
        <v>1448546.9630790972</v>
      </c>
    </row>
    <row r="86" spans="1:5" s="201" customFormat="1" outlineLevel="2">
      <c r="A86" s="206">
        <v>57</v>
      </c>
      <c r="B86" s="207" t="s">
        <v>273</v>
      </c>
      <c r="C86" s="208">
        <v>535.76</v>
      </c>
      <c r="D86" s="209">
        <v>4</v>
      </c>
      <c r="E86" s="210">
        <v>1448546.9630790972</v>
      </c>
    </row>
    <row r="87" spans="1:5" s="201" customFormat="1" outlineLevel="1">
      <c r="A87" s="202" t="s">
        <v>215</v>
      </c>
      <c r="B87" s="203" t="s">
        <v>807</v>
      </c>
      <c r="C87" s="203" t="s">
        <v>32</v>
      </c>
      <c r="D87" s="204">
        <v>5</v>
      </c>
      <c r="E87" s="205">
        <v>4782927.9667615443</v>
      </c>
    </row>
    <row r="88" spans="1:5" outlineLevel="2">
      <c r="A88" s="206">
        <v>58</v>
      </c>
      <c r="B88" s="207" t="s">
        <v>276</v>
      </c>
      <c r="C88" s="208">
        <v>541.09</v>
      </c>
      <c r="D88" s="209">
        <v>5</v>
      </c>
      <c r="E88" s="210">
        <v>1448546.9630790972</v>
      </c>
    </row>
    <row r="89" spans="1:5" s="201" customFormat="1" outlineLevel="2">
      <c r="A89" s="206">
        <v>59</v>
      </c>
      <c r="B89" s="207" t="s">
        <v>276</v>
      </c>
      <c r="C89" s="208">
        <v>542.6</v>
      </c>
      <c r="D89" s="209">
        <v>5</v>
      </c>
      <c r="E89" s="210">
        <v>942917.02030167496</v>
      </c>
    </row>
    <row r="90" spans="1:5" s="201" customFormat="1" outlineLevel="2">
      <c r="A90" s="206">
        <v>60</v>
      </c>
      <c r="B90" s="207" t="s">
        <v>276</v>
      </c>
      <c r="C90" s="208">
        <v>542.6</v>
      </c>
      <c r="D90" s="209">
        <v>5</v>
      </c>
      <c r="E90" s="210">
        <v>942917.02030167496</v>
      </c>
    </row>
    <row r="91" spans="1:5" outlineLevel="2">
      <c r="A91" s="206">
        <v>61</v>
      </c>
      <c r="B91" s="207" t="s">
        <v>276</v>
      </c>
      <c r="C91" s="208">
        <v>548.04999999999995</v>
      </c>
      <c r="D91" s="209">
        <v>5</v>
      </c>
      <c r="E91" s="210">
        <v>1448546.9630790972</v>
      </c>
    </row>
    <row r="92" spans="1:5" s="201" customFormat="1">
      <c r="A92" s="197" t="s">
        <v>24</v>
      </c>
      <c r="B92" s="198" t="s">
        <v>334</v>
      </c>
      <c r="C92" s="198" t="s">
        <v>32</v>
      </c>
      <c r="D92" s="199" t="s">
        <v>411</v>
      </c>
      <c r="E92" s="200">
        <v>17362728.097844191</v>
      </c>
    </row>
    <row r="93" spans="1:5" outlineLevel="1">
      <c r="A93" s="202" t="s">
        <v>216</v>
      </c>
      <c r="B93" s="203" t="s">
        <v>808</v>
      </c>
      <c r="C93" s="203" t="s">
        <v>32</v>
      </c>
      <c r="D93" s="204">
        <v>20</v>
      </c>
      <c r="E93" s="205">
        <v>6361061.2843066715</v>
      </c>
    </row>
    <row r="94" spans="1:5" outlineLevel="2">
      <c r="A94" s="206">
        <v>62</v>
      </c>
      <c r="B94" s="207" t="s">
        <v>276</v>
      </c>
      <c r="C94" s="208">
        <v>2.12</v>
      </c>
      <c r="D94" s="209">
        <v>20</v>
      </c>
      <c r="E94" s="210">
        <v>1078733.7559448157</v>
      </c>
    </row>
    <row r="95" spans="1:5" outlineLevel="2">
      <c r="A95" s="206">
        <v>63</v>
      </c>
      <c r="B95" s="207" t="s">
        <v>276</v>
      </c>
      <c r="C95" s="208">
        <v>6.6</v>
      </c>
      <c r="D95" s="209">
        <v>20</v>
      </c>
      <c r="E95" s="210">
        <v>1882982.2216413789</v>
      </c>
    </row>
    <row r="96" spans="1:5" s="201" customFormat="1" outlineLevel="2">
      <c r="A96" s="206">
        <v>64</v>
      </c>
      <c r="B96" s="207" t="s">
        <v>281</v>
      </c>
      <c r="C96" s="208">
        <v>7.92</v>
      </c>
      <c r="D96" s="209">
        <v>20</v>
      </c>
      <c r="E96" s="210">
        <v>1699672.6533602383</v>
      </c>
    </row>
    <row r="97" spans="1:5" s="201" customFormat="1" outlineLevel="2">
      <c r="A97" s="206">
        <v>65</v>
      </c>
      <c r="B97" s="207" t="s">
        <v>282</v>
      </c>
      <c r="C97" s="208">
        <v>7.92</v>
      </c>
      <c r="D97" s="209">
        <v>20</v>
      </c>
      <c r="E97" s="210">
        <v>1699672.6533602383</v>
      </c>
    </row>
    <row r="98" spans="1:5" outlineLevel="1">
      <c r="A98" s="202" t="s">
        <v>217</v>
      </c>
      <c r="B98" s="203" t="s">
        <v>809</v>
      </c>
      <c r="C98" s="203" t="s">
        <v>32</v>
      </c>
      <c r="D98" s="204">
        <v>19</v>
      </c>
      <c r="E98" s="205">
        <v>11001666.813537519</v>
      </c>
    </row>
    <row r="99" spans="1:5" outlineLevel="2">
      <c r="A99" s="206">
        <v>66</v>
      </c>
      <c r="B99" s="207" t="s">
        <v>276</v>
      </c>
      <c r="C99" s="208">
        <v>13.32</v>
      </c>
      <c r="D99" s="209">
        <v>19</v>
      </c>
      <c r="E99" s="210">
        <v>2676360.074306692</v>
      </c>
    </row>
    <row r="100" spans="1:5" s="201" customFormat="1" outlineLevel="2">
      <c r="A100" s="206">
        <v>67</v>
      </c>
      <c r="B100" s="207" t="s">
        <v>276</v>
      </c>
      <c r="C100" s="208">
        <v>15.295</v>
      </c>
      <c r="D100" s="209">
        <v>19</v>
      </c>
      <c r="E100" s="210">
        <v>2676360.074306692</v>
      </c>
    </row>
    <row r="101" spans="1:5" outlineLevel="2">
      <c r="A101" s="206">
        <v>68</v>
      </c>
      <c r="B101" s="207" t="s">
        <v>276</v>
      </c>
      <c r="C101" s="208">
        <v>16.87</v>
      </c>
      <c r="D101" s="209">
        <v>19</v>
      </c>
      <c r="E101" s="210">
        <v>1882982.2216413789</v>
      </c>
    </row>
    <row r="102" spans="1:5" s="201" customFormat="1" outlineLevel="2">
      <c r="A102" s="206">
        <v>69</v>
      </c>
      <c r="B102" s="207" t="s">
        <v>281</v>
      </c>
      <c r="C102" s="208">
        <v>18.795000000000002</v>
      </c>
      <c r="D102" s="209">
        <v>2</v>
      </c>
      <c r="E102" s="210">
        <v>1882982.2216413789</v>
      </c>
    </row>
    <row r="103" spans="1:5" s="201" customFormat="1" outlineLevel="2">
      <c r="A103" s="206">
        <v>70</v>
      </c>
      <c r="B103" s="207" t="s">
        <v>282</v>
      </c>
      <c r="C103" s="208">
        <v>18.795000000000002</v>
      </c>
      <c r="D103" s="209">
        <v>19</v>
      </c>
      <c r="E103" s="210">
        <v>1882982.2216413789</v>
      </c>
    </row>
    <row r="104" spans="1:5">
      <c r="A104" s="197" t="s">
        <v>41</v>
      </c>
      <c r="B104" s="198" t="s">
        <v>335</v>
      </c>
      <c r="C104" s="198" t="s">
        <v>32</v>
      </c>
      <c r="D104" s="199" t="s">
        <v>412</v>
      </c>
      <c r="E104" s="200">
        <v>28765015.498770513</v>
      </c>
    </row>
    <row r="105" spans="1:5" s="201" customFormat="1" outlineLevel="1">
      <c r="A105" s="202" t="s">
        <v>257</v>
      </c>
      <c r="B105" s="203" t="s">
        <v>810</v>
      </c>
      <c r="C105" s="203" t="s">
        <v>32</v>
      </c>
      <c r="D105" s="204">
        <v>16</v>
      </c>
      <c r="E105" s="205">
        <v>9127987.6510168649</v>
      </c>
    </row>
    <row r="106" spans="1:5" outlineLevel="2">
      <c r="A106" s="206">
        <v>71</v>
      </c>
      <c r="B106" s="207" t="s">
        <v>277</v>
      </c>
      <c r="C106" s="208">
        <v>359.7</v>
      </c>
      <c r="D106" s="209">
        <v>16</v>
      </c>
      <c r="E106" s="210">
        <v>1882982.2216413789</v>
      </c>
    </row>
    <row r="107" spans="1:5" outlineLevel="2">
      <c r="A107" s="206">
        <v>72</v>
      </c>
      <c r="B107" s="207" t="s">
        <v>277</v>
      </c>
      <c r="C107" s="208">
        <v>359.7</v>
      </c>
      <c r="D107" s="209">
        <v>16</v>
      </c>
      <c r="E107" s="210">
        <v>1882982.2216413789</v>
      </c>
    </row>
    <row r="108" spans="1:5" s="201" customFormat="1" outlineLevel="2">
      <c r="A108" s="206">
        <v>73</v>
      </c>
      <c r="B108" s="207" t="s">
        <v>283</v>
      </c>
      <c r="C108" s="208">
        <v>366.8</v>
      </c>
      <c r="D108" s="209">
        <v>16</v>
      </c>
      <c r="E108" s="210">
        <v>1448546.9630790972</v>
      </c>
    </row>
    <row r="109" spans="1:5" outlineLevel="2">
      <c r="A109" s="206">
        <v>74</v>
      </c>
      <c r="B109" s="207" t="s">
        <v>283</v>
      </c>
      <c r="C109" s="208">
        <v>366.8</v>
      </c>
      <c r="D109" s="209">
        <v>16</v>
      </c>
      <c r="E109" s="210">
        <v>1448546.9630790972</v>
      </c>
    </row>
    <row r="110" spans="1:5" outlineLevel="2">
      <c r="A110" s="206">
        <v>75</v>
      </c>
      <c r="B110" s="207" t="s">
        <v>283</v>
      </c>
      <c r="C110" s="208">
        <v>367.1</v>
      </c>
      <c r="D110" s="209">
        <v>16</v>
      </c>
      <c r="E110" s="210">
        <v>1232464.6407879565</v>
      </c>
    </row>
    <row r="111" spans="1:5" s="201" customFormat="1" outlineLevel="2">
      <c r="A111" s="206">
        <v>76</v>
      </c>
      <c r="B111" s="207" t="s">
        <v>283</v>
      </c>
      <c r="C111" s="208">
        <v>367.1</v>
      </c>
      <c r="D111" s="209">
        <v>16</v>
      </c>
      <c r="E111" s="210">
        <v>1232464.6407879565</v>
      </c>
    </row>
    <row r="112" spans="1:5" outlineLevel="1">
      <c r="A112" s="202" t="s">
        <v>258</v>
      </c>
      <c r="B112" s="203" t="s">
        <v>811</v>
      </c>
      <c r="C112" s="203" t="s">
        <v>32</v>
      </c>
      <c r="D112" s="204">
        <v>17</v>
      </c>
      <c r="E112" s="205">
        <v>13478039.890153123</v>
      </c>
    </row>
    <row r="113" spans="1:5" outlineLevel="2">
      <c r="A113" s="206">
        <v>77</v>
      </c>
      <c r="B113" s="207" t="s">
        <v>277</v>
      </c>
      <c r="C113" s="208">
        <v>380.5</v>
      </c>
      <c r="D113" s="209">
        <v>17</v>
      </c>
      <c r="E113" s="210">
        <v>1448546.9630790972</v>
      </c>
    </row>
    <row r="114" spans="1:5" outlineLevel="2">
      <c r="A114" s="206">
        <v>78</v>
      </c>
      <c r="B114" s="207" t="s">
        <v>277</v>
      </c>
      <c r="C114" s="208">
        <v>394.1</v>
      </c>
      <c r="D114" s="209">
        <v>17</v>
      </c>
      <c r="E114" s="210">
        <v>942917.02030167496</v>
      </c>
    </row>
    <row r="115" spans="1:5" outlineLevel="2">
      <c r="A115" s="206">
        <v>79</v>
      </c>
      <c r="B115" s="207" t="s">
        <v>277</v>
      </c>
      <c r="C115" s="208">
        <v>398</v>
      </c>
      <c r="D115" s="209">
        <v>17</v>
      </c>
      <c r="E115" s="210">
        <v>1448546.9630790972</v>
      </c>
    </row>
    <row r="116" spans="1:5" outlineLevel="2">
      <c r="A116" s="206">
        <v>80</v>
      </c>
      <c r="B116" s="207" t="s">
        <v>277</v>
      </c>
      <c r="C116" s="208">
        <v>402.35</v>
      </c>
      <c r="D116" s="209">
        <v>17</v>
      </c>
      <c r="E116" s="210">
        <v>1448546.9630790972</v>
      </c>
    </row>
    <row r="117" spans="1:5" s="201" customFormat="1" outlineLevel="2">
      <c r="A117" s="206">
        <v>81</v>
      </c>
      <c r="B117" s="207" t="s">
        <v>277</v>
      </c>
      <c r="C117" s="208">
        <v>403.15</v>
      </c>
      <c r="D117" s="209">
        <v>17</v>
      </c>
      <c r="E117" s="210">
        <v>1448546.9630790972</v>
      </c>
    </row>
    <row r="118" spans="1:5" outlineLevel="2">
      <c r="A118" s="206">
        <v>82</v>
      </c>
      <c r="B118" s="207" t="s">
        <v>277</v>
      </c>
      <c r="C118" s="208">
        <v>408.7</v>
      </c>
      <c r="D118" s="209">
        <v>17</v>
      </c>
      <c r="E118" s="210">
        <v>1232464.6407879565</v>
      </c>
    </row>
    <row r="119" spans="1:5" outlineLevel="2">
      <c r="A119" s="206">
        <v>83</v>
      </c>
      <c r="B119" s="207" t="s">
        <v>277</v>
      </c>
      <c r="C119" s="208">
        <v>408.7</v>
      </c>
      <c r="D119" s="209">
        <v>17</v>
      </c>
      <c r="E119" s="210">
        <v>1232464.6407879565</v>
      </c>
    </row>
    <row r="120" spans="1:5" outlineLevel="2">
      <c r="A120" s="206">
        <v>84</v>
      </c>
      <c r="B120" s="207" t="s">
        <v>277</v>
      </c>
      <c r="C120" s="208">
        <v>418.1</v>
      </c>
      <c r="D120" s="209">
        <v>17</v>
      </c>
      <c r="E120" s="210">
        <v>2138002.8679795726</v>
      </c>
    </row>
    <row r="121" spans="1:5" outlineLevel="2">
      <c r="A121" s="206">
        <v>85</v>
      </c>
      <c r="B121" s="207" t="s">
        <v>277</v>
      </c>
      <c r="C121" s="208">
        <v>418.1</v>
      </c>
      <c r="D121" s="209">
        <v>17</v>
      </c>
      <c r="E121" s="210">
        <v>2138002.8679795726</v>
      </c>
    </row>
    <row r="122" spans="1:5" s="201" customFormat="1" outlineLevel="1">
      <c r="A122" s="202" t="s">
        <v>218</v>
      </c>
      <c r="B122" s="203" t="s">
        <v>812</v>
      </c>
      <c r="C122" s="203" t="s">
        <v>32</v>
      </c>
      <c r="D122" s="204">
        <v>18</v>
      </c>
      <c r="E122" s="205">
        <v>6158987.9576005246</v>
      </c>
    </row>
    <row r="123" spans="1:5" s="201" customFormat="1" outlineLevel="2">
      <c r="A123" s="206">
        <v>86</v>
      </c>
      <c r="B123" s="207" t="s">
        <v>277</v>
      </c>
      <c r="C123" s="208">
        <v>426.76</v>
      </c>
      <c r="D123" s="209">
        <v>18</v>
      </c>
      <c r="E123" s="210">
        <v>1882982.2216413789</v>
      </c>
    </row>
    <row r="124" spans="1:5" outlineLevel="2">
      <c r="A124" s="206">
        <v>87</v>
      </c>
      <c r="B124" s="207" t="s">
        <v>277</v>
      </c>
      <c r="C124" s="208">
        <v>446.5</v>
      </c>
      <c r="D124" s="209">
        <v>18</v>
      </c>
      <c r="E124" s="210">
        <v>2138002.8679795726</v>
      </c>
    </row>
    <row r="125" spans="1:5" outlineLevel="2">
      <c r="A125" s="206">
        <v>88</v>
      </c>
      <c r="B125" s="207" t="s">
        <v>277</v>
      </c>
      <c r="C125" s="208">
        <v>446.5</v>
      </c>
      <c r="D125" s="209">
        <v>18</v>
      </c>
      <c r="E125" s="210">
        <v>2138002.8679795726</v>
      </c>
    </row>
    <row r="126" spans="1:5">
      <c r="A126" s="197" t="s">
        <v>10</v>
      </c>
      <c r="B126" s="198" t="s">
        <v>813</v>
      </c>
      <c r="C126" s="198" t="s">
        <v>32</v>
      </c>
      <c r="D126" s="199" t="s">
        <v>425</v>
      </c>
      <c r="E126" s="200">
        <v>11947435.652801165</v>
      </c>
    </row>
    <row r="127" spans="1:5" s="201" customFormat="1" outlineLevel="1">
      <c r="A127" s="202" t="s">
        <v>219</v>
      </c>
      <c r="B127" s="203" t="s">
        <v>814</v>
      </c>
      <c r="C127" s="203" t="s">
        <v>32</v>
      </c>
      <c r="D127" s="204">
        <v>2</v>
      </c>
      <c r="E127" s="205">
        <v>1882982.2216413789</v>
      </c>
    </row>
    <row r="128" spans="1:5" outlineLevel="2">
      <c r="A128" s="206">
        <v>89</v>
      </c>
      <c r="B128" s="207" t="s">
        <v>276</v>
      </c>
      <c r="C128" s="208">
        <v>461.65</v>
      </c>
      <c r="D128" s="209">
        <v>2</v>
      </c>
      <c r="E128" s="210">
        <v>1882982.2216413789</v>
      </c>
    </row>
    <row r="129" spans="1:5" outlineLevel="1">
      <c r="A129" s="202" t="s">
        <v>220</v>
      </c>
      <c r="B129" s="203" t="s">
        <v>815</v>
      </c>
      <c r="C129" s="203" t="s">
        <v>32</v>
      </c>
      <c r="D129" s="204">
        <v>3</v>
      </c>
      <c r="E129" s="205">
        <v>10064453.431159787</v>
      </c>
    </row>
    <row r="130" spans="1:5" outlineLevel="2">
      <c r="A130" s="206">
        <v>90</v>
      </c>
      <c r="B130" s="207" t="s">
        <v>280</v>
      </c>
      <c r="C130" s="208">
        <v>463.3</v>
      </c>
      <c r="D130" s="209">
        <v>3</v>
      </c>
      <c r="E130" s="210">
        <v>942917.02030167496</v>
      </c>
    </row>
    <row r="131" spans="1:5" outlineLevel="2">
      <c r="A131" s="206">
        <v>91</v>
      </c>
      <c r="B131" s="207" t="s">
        <v>273</v>
      </c>
      <c r="C131" s="208">
        <v>463.3</v>
      </c>
      <c r="D131" s="209">
        <v>3</v>
      </c>
      <c r="E131" s="210">
        <v>942917.02030167496</v>
      </c>
    </row>
    <row r="132" spans="1:5" outlineLevel="2">
      <c r="A132" s="206">
        <v>92</v>
      </c>
      <c r="B132" s="207" t="s">
        <v>276</v>
      </c>
      <c r="C132" s="208">
        <v>464.06</v>
      </c>
      <c r="D132" s="209">
        <v>3</v>
      </c>
      <c r="E132" s="210">
        <v>1882982.2216413789</v>
      </c>
    </row>
    <row r="133" spans="1:5" s="201" customFormat="1" outlineLevel="2">
      <c r="A133" s="206">
        <v>93</v>
      </c>
      <c r="B133" s="207" t="s">
        <v>276</v>
      </c>
      <c r="C133" s="208">
        <v>465.98</v>
      </c>
      <c r="D133" s="209">
        <v>3</v>
      </c>
      <c r="E133" s="210">
        <v>942917.02030167496</v>
      </c>
    </row>
    <row r="134" spans="1:5" outlineLevel="2">
      <c r="A134" s="206">
        <v>94</v>
      </c>
      <c r="B134" s="207" t="s">
        <v>276</v>
      </c>
      <c r="C134" s="208">
        <v>472.53</v>
      </c>
      <c r="D134" s="209">
        <v>3</v>
      </c>
      <c r="E134" s="210">
        <v>2676360.074306692</v>
      </c>
    </row>
    <row r="135" spans="1:5" outlineLevel="2">
      <c r="A135" s="206">
        <v>95</v>
      </c>
      <c r="B135" s="207" t="s">
        <v>276</v>
      </c>
      <c r="C135" s="208">
        <v>475.39</v>
      </c>
      <c r="D135" s="209">
        <v>3</v>
      </c>
      <c r="E135" s="210">
        <v>2676360.074306692</v>
      </c>
    </row>
    <row r="136" spans="1:5" s="201" customFormat="1">
      <c r="A136" s="197" t="s">
        <v>33</v>
      </c>
      <c r="B136" s="198" t="s">
        <v>816</v>
      </c>
      <c r="C136" s="198" t="s">
        <v>32</v>
      </c>
      <c r="D136" s="199" t="s">
        <v>435</v>
      </c>
      <c r="E136" s="200">
        <v>72449745.11493209</v>
      </c>
    </row>
    <row r="137" spans="1:5" outlineLevel="1">
      <c r="A137" s="202" t="s">
        <v>221</v>
      </c>
      <c r="B137" s="203" t="s">
        <v>817</v>
      </c>
      <c r="C137" s="203" t="s">
        <v>32</v>
      </c>
      <c r="D137" s="204">
        <v>9</v>
      </c>
      <c r="E137" s="205">
        <v>34427282.439880408</v>
      </c>
    </row>
    <row r="138" spans="1:5" outlineLevel="2">
      <c r="A138" s="206">
        <v>96</v>
      </c>
      <c r="B138" s="207" t="s">
        <v>276</v>
      </c>
      <c r="C138" s="208">
        <v>0.5</v>
      </c>
      <c r="D138" s="209">
        <v>9</v>
      </c>
      <c r="E138" s="210">
        <v>1882982.2216413789</v>
      </c>
    </row>
    <row r="139" spans="1:5" outlineLevel="2">
      <c r="A139" s="206">
        <v>97</v>
      </c>
      <c r="B139" s="207" t="s">
        <v>280</v>
      </c>
      <c r="C139" s="208">
        <v>1.06</v>
      </c>
      <c r="D139" s="209">
        <v>9</v>
      </c>
      <c r="E139" s="210">
        <v>1882982.2216413789</v>
      </c>
    </row>
    <row r="140" spans="1:5" outlineLevel="2">
      <c r="A140" s="206">
        <v>98</v>
      </c>
      <c r="B140" s="207" t="s">
        <v>273</v>
      </c>
      <c r="C140" s="208">
        <v>1.06</v>
      </c>
      <c r="D140" s="209">
        <v>9</v>
      </c>
      <c r="E140" s="210">
        <v>1882982.2216413789</v>
      </c>
    </row>
    <row r="141" spans="1:5" outlineLevel="2">
      <c r="A141" s="206">
        <v>99</v>
      </c>
      <c r="B141" s="207" t="s">
        <v>280</v>
      </c>
      <c r="C141" s="208">
        <v>2.8</v>
      </c>
      <c r="D141" s="209">
        <v>9</v>
      </c>
      <c r="E141" s="210">
        <v>13447676.776657447</v>
      </c>
    </row>
    <row r="142" spans="1:5" outlineLevel="2">
      <c r="A142" s="206">
        <v>100</v>
      </c>
      <c r="B142" s="207" t="s">
        <v>273</v>
      </c>
      <c r="C142" s="208">
        <v>2.8</v>
      </c>
      <c r="D142" s="209">
        <v>9</v>
      </c>
      <c r="E142" s="210">
        <v>13447676.776657447</v>
      </c>
    </row>
    <row r="143" spans="1:5" s="201" customFormat="1" outlineLevel="2">
      <c r="A143" s="206">
        <v>101</v>
      </c>
      <c r="B143" s="207" t="s">
        <v>276</v>
      </c>
      <c r="C143" s="208">
        <v>7.6950000000000003</v>
      </c>
      <c r="D143" s="209">
        <v>9</v>
      </c>
      <c r="E143" s="210">
        <v>1882982.2216413789</v>
      </c>
    </row>
    <row r="144" spans="1:5" outlineLevel="2">
      <c r="A144" s="206">
        <v>102</v>
      </c>
      <c r="B144" s="207" t="s">
        <v>274</v>
      </c>
      <c r="C144" s="208">
        <v>8.5</v>
      </c>
      <c r="D144" s="209">
        <v>9</v>
      </c>
      <c r="E144" s="210">
        <v>6232993.2755426876</v>
      </c>
    </row>
    <row r="145" spans="1:5" outlineLevel="2">
      <c r="A145" s="206">
        <v>103</v>
      </c>
      <c r="B145" s="207" t="s">
        <v>275</v>
      </c>
      <c r="C145" s="208">
        <v>8.5</v>
      </c>
      <c r="D145" s="209">
        <v>9</v>
      </c>
      <c r="E145" s="210">
        <v>6232993.2755426876</v>
      </c>
    </row>
    <row r="146" spans="1:5" outlineLevel="2">
      <c r="A146" s="206">
        <v>104</v>
      </c>
      <c r="B146" s="207" t="s">
        <v>276</v>
      </c>
      <c r="C146" s="208">
        <v>10.8</v>
      </c>
      <c r="D146" s="209">
        <v>9</v>
      </c>
      <c r="E146" s="210">
        <v>1882982.2216413789</v>
      </c>
    </row>
    <row r="147" spans="1:5" outlineLevel="1">
      <c r="A147" s="202" t="s">
        <v>222</v>
      </c>
      <c r="B147" s="203" t="s">
        <v>818</v>
      </c>
      <c r="C147" s="203" t="s">
        <v>32</v>
      </c>
      <c r="D147" s="204">
        <v>10</v>
      </c>
      <c r="E147" s="205">
        <v>38022462.675051689</v>
      </c>
    </row>
    <row r="148" spans="1:5" outlineLevel="2">
      <c r="A148" s="206">
        <v>105</v>
      </c>
      <c r="B148" s="207" t="s">
        <v>280</v>
      </c>
      <c r="C148" s="208">
        <v>17.096</v>
      </c>
      <c r="D148" s="209">
        <v>10</v>
      </c>
      <c r="E148" s="210">
        <v>9953764.729521092</v>
      </c>
    </row>
    <row r="149" spans="1:5" outlineLevel="2">
      <c r="A149" s="206">
        <v>106</v>
      </c>
      <c r="B149" s="207" t="s">
        <v>273</v>
      </c>
      <c r="C149" s="208">
        <v>17.096</v>
      </c>
      <c r="D149" s="209">
        <v>10</v>
      </c>
      <c r="E149" s="210">
        <v>9953764.729521092</v>
      </c>
    </row>
    <row r="150" spans="1:5" outlineLevel="2">
      <c r="A150" s="206">
        <v>107</v>
      </c>
      <c r="B150" s="207" t="s">
        <v>276</v>
      </c>
      <c r="C150" s="208">
        <v>19</v>
      </c>
      <c r="D150" s="209">
        <v>10</v>
      </c>
      <c r="E150" s="210">
        <v>1882982.2216413789</v>
      </c>
    </row>
    <row r="151" spans="1:5" outlineLevel="2">
      <c r="A151" s="206">
        <v>108</v>
      </c>
      <c r="B151" s="207" t="s">
        <v>276</v>
      </c>
      <c r="C151" s="208">
        <v>19</v>
      </c>
      <c r="D151" s="209">
        <v>10</v>
      </c>
      <c r="E151" s="210">
        <v>1882982.2216413789</v>
      </c>
    </row>
    <row r="152" spans="1:5">
      <c r="A152" s="197" t="s">
        <v>11</v>
      </c>
      <c r="B152" s="198" t="s">
        <v>337</v>
      </c>
      <c r="C152" s="198" t="s">
        <v>32</v>
      </c>
      <c r="D152" s="199" t="s">
        <v>413</v>
      </c>
      <c r="E152" s="200">
        <v>26364602.921941277</v>
      </c>
    </row>
    <row r="153" spans="1:5" s="201" customFormat="1" outlineLevel="1">
      <c r="A153" s="202" t="s">
        <v>223</v>
      </c>
      <c r="B153" s="203" t="s">
        <v>819</v>
      </c>
      <c r="C153" s="203" t="s">
        <v>32</v>
      </c>
      <c r="D153" s="204">
        <v>3</v>
      </c>
      <c r="E153" s="205">
        <v>3768816.2622447289</v>
      </c>
    </row>
    <row r="154" spans="1:5" s="201" customFormat="1" outlineLevel="2">
      <c r="A154" s="206">
        <v>109</v>
      </c>
      <c r="B154" s="207" t="s">
        <v>280</v>
      </c>
      <c r="C154" s="208">
        <v>498.75</v>
      </c>
      <c r="D154" s="209">
        <v>3</v>
      </c>
      <c r="E154" s="210">
        <v>942917.02030167496</v>
      </c>
    </row>
    <row r="155" spans="1:5" outlineLevel="2">
      <c r="A155" s="206">
        <v>110</v>
      </c>
      <c r="B155" s="207" t="s">
        <v>273</v>
      </c>
      <c r="C155" s="208">
        <v>498.75</v>
      </c>
      <c r="D155" s="209">
        <v>3</v>
      </c>
      <c r="E155" s="210">
        <v>942917.02030167496</v>
      </c>
    </row>
    <row r="156" spans="1:5" s="201" customFormat="1" outlineLevel="2">
      <c r="A156" s="206">
        <v>111</v>
      </c>
      <c r="B156" s="207" t="s">
        <v>276</v>
      </c>
      <c r="C156" s="208">
        <v>501.96</v>
      </c>
      <c r="D156" s="209">
        <v>3</v>
      </c>
      <c r="E156" s="210">
        <v>1882982.2216413789</v>
      </c>
    </row>
    <row r="157" spans="1:5" s="201" customFormat="1" outlineLevel="1">
      <c r="A157" s="202" t="s">
        <v>224</v>
      </c>
      <c r="B157" s="203" t="s">
        <v>820</v>
      </c>
      <c r="C157" s="203" t="s">
        <v>32</v>
      </c>
      <c r="D157" s="204">
        <v>4</v>
      </c>
      <c r="E157" s="205">
        <v>3765964.4432827579</v>
      </c>
    </row>
    <row r="158" spans="1:5" outlineLevel="2">
      <c r="A158" s="206">
        <v>112</v>
      </c>
      <c r="B158" s="207" t="s">
        <v>276</v>
      </c>
      <c r="C158" s="208">
        <v>507</v>
      </c>
      <c r="D158" s="209">
        <v>4</v>
      </c>
      <c r="E158" s="210">
        <v>1882982.2216413789</v>
      </c>
    </row>
    <row r="159" spans="1:5" outlineLevel="2">
      <c r="A159" s="206">
        <v>113</v>
      </c>
      <c r="B159" s="207" t="s">
        <v>276</v>
      </c>
      <c r="C159" s="208">
        <v>511.69</v>
      </c>
      <c r="D159" s="209">
        <v>4</v>
      </c>
      <c r="E159" s="210">
        <v>1882982.2216413789</v>
      </c>
    </row>
    <row r="160" spans="1:5" outlineLevel="1">
      <c r="A160" s="202" t="s">
        <v>225</v>
      </c>
      <c r="B160" s="203" t="s">
        <v>821</v>
      </c>
      <c r="C160" s="203" t="s">
        <v>32</v>
      </c>
      <c r="D160" s="204">
        <v>5</v>
      </c>
      <c r="E160" s="205">
        <v>3765964.4432827579</v>
      </c>
    </row>
    <row r="161" spans="1:5" s="201" customFormat="1" outlineLevel="2">
      <c r="A161" s="206">
        <v>114</v>
      </c>
      <c r="B161" s="207" t="s">
        <v>276</v>
      </c>
      <c r="C161" s="208">
        <v>514.851</v>
      </c>
      <c r="D161" s="209">
        <v>5</v>
      </c>
      <c r="E161" s="210">
        <v>1882982.2216413789</v>
      </c>
    </row>
    <row r="162" spans="1:5" s="201" customFormat="1" outlineLevel="2">
      <c r="A162" s="206">
        <v>115</v>
      </c>
      <c r="B162" s="207" t="s">
        <v>276</v>
      </c>
      <c r="C162" s="208">
        <v>519.98</v>
      </c>
      <c r="D162" s="209">
        <v>5</v>
      </c>
      <c r="E162" s="210">
        <v>1882982.2216413789</v>
      </c>
    </row>
    <row r="163" spans="1:5" outlineLevel="1">
      <c r="A163" s="202" t="s">
        <v>226</v>
      </c>
      <c r="B163" s="203" t="s">
        <v>822</v>
      </c>
      <c r="C163" s="203" t="s">
        <v>32</v>
      </c>
      <c r="D163" s="204">
        <v>6</v>
      </c>
      <c r="E163" s="205">
        <v>9414911.1082068942</v>
      </c>
    </row>
    <row r="164" spans="1:5" s="201" customFormat="1" outlineLevel="2">
      <c r="A164" s="206">
        <v>116</v>
      </c>
      <c r="B164" s="207" t="s">
        <v>276</v>
      </c>
      <c r="C164" s="208">
        <v>523.24</v>
      </c>
      <c r="D164" s="209">
        <v>6</v>
      </c>
      <c r="E164" s="210">
        <v>1882982.2216413789</v>
      </c>
    </row>
    <row r="165" spans="1:5" outlineLevel="2">
      <c r="A165" s="206">
        <v>117</v>
      </c>
      <c r="B165" s="207" t="s">
        <v>276</v>
      </c>
      <c r="C165" s="208">
        <v>526.41999999999996</v>
      </c>
      <c r="D165" s="209">
        <v>6</v>
      </c>
      <c r="E165" s="210">
        <v>1882982.2216413789</v>
      </c>
    </row>
    <row r="166" spans="1:5" outlineLevel="2">
      <c r="A166" s="206">
        <v>118</v>
      </c>
      <c r="B166" s="207" t="s">
        <v>276</v>
      </c>
      <c r="C166" s="208">
        <v>528.37</v>
      </c>
      <c r="D166" s="209">
        <v>6</v>
      </c>
      <c r="E166" s="210">
        <v>1882982.2216413789</v>
      </c>
    </row>
    <row r="167" spans="1:5" s="201" customFormat="1" outlineLevel="2">
      <c r="A167" s="206">
        <v>119</v>
      </c>
      <c r="B167" s="207" t="s">
        <v>276</v>
      </c>
      <c r="C167" s="208">
        <v>531.70000000000005</v>
      </c>
      <c r="D167" s="209">
        <v>6</v>
      </c>
      <c r="E167" s="210">
        <v>1882982.2216413789</v>
      </c>
    </row>
    <row r="168" spans="1:5" s="201" customFormat="1" outlineLevel="2">
      <c r="A168" s="206">
        <v>120</v>
      </c>
      <c r="B168" s="207" t="s">
        <v>276</v>
      </c>
      <c r="C168" s="208">
        <v>536.48</v>
      </c>
      <c r="D168" s="209">
        <v>6</v>
      </c>
      <c r="E168" s="210">
        <v>1882982.2216413789</v>
      </c>
    </row>
    <row r="169" spans="1:5" outlineLevel="1">
      <c r="A169" s="202" t="s">
        <v>227</v>
      </c>
      <c r="B169" s="203" t="s">
        <v>823</v>
      </c>
      <c r="C169" s="203" t="s">
        <v>32</v>
      </c>
      <c r="D169" s="204">
        <v>7</v>
      </c>
      <c r="E169" s="205">
        <v>5648946.6649241373</v>
      </c>
    </row>
    <row r="170" spans="1:5" outlineLevel="2">
      <c r="A170" s="206">
        <v>121</v>
      </c>
      <c r="B170" s="207" t="s">
        <v>276</v>
      </c>
      <c r="C170" s="208">
        <v>541.5</v>
      </c>
      <c r="D170" s="209">
        <v>7</v>
      </c>
      <c r="E170" s="210">
        <v>1882982.2216413789</v>
      </c>
    </row>
    <row r="171" spans="1:5" outlineLevel="2">
      <c r="A171" s="206">
        <v>122</v>
      </c>
      <c r="B171" s="207" t="s">
        <v>276</v>
      </c>
      <c r="C171" s="208">
        <v>549.9</v>
      </c>
      <c r="D171" s="209">
        <v>7</v>
      </c>
      <c r="E171" s="210">
        <v>1882982.2216413789</v>
      </c>
    </row>
    <row r="172" spans="1:5" s="201" customFormat="1" outlineLevel="2">
      <c r="A172" s="206">
        <v>123</v>
      </c>
      <c r="B172" s="207" t="s">
        <v>276</v>
      </c>
      <c r="C172" s="208">
        <v>553.94000000000005</v>
      </c>
      <c r="D172" s="209">
        <v>7</v>
      </c>
      <c r="E172" s="210">
        <v>1882982.2216413789</v>
      </c>
    </row>
    <row r="173" spans="1:5">
      <c r="A173" s="197" t="s">
        <v>12</v>
      </c>
      <c r="B173" s="198" t="s">
        <v>338</v>
      </c>
      <c r="C173" s="198" t="s">
        <v>32</v>
      </c>
      <c r="D173" s="199" t="s">
        <v>413</v>
      </c>
      <c r="E173" s="200">
        <v>73850104.244800866</v>
      </c>
    </row>
    <row r="174" spans="1:5" outlineLevel="1">
      <c r="A174" s="202" t="s">
        <v>228</v>
      </c>
      <c r="B174" s="203" t="s">
        <v>824</v>
      </c>
      <c r="C174" s="203" t="s">
        <v>32</v>
      </c>
      <c r="D174" s="204">
        <v>3</v>
      </c>
      <c r="E174" s="205">
        <v>7744184.1319941562</v>
      </c>
    </row>
    <row r="175" spans="1:5" s="201" customFormat="1" outlineLevel="2">
      <c r="A175" s="206">
        <v>124</v>
      </c>
      <c r="B175" s="207" t="s">
        <v>276</v>
      </c>
      <c r="C175" s="208">
        <v>560.74</v>
      </c>
      <c r="D175" s="209">
        <v>3</v>
      </c>
      <c r="E175" s="210">
        <v>2676360.074306692</v>
      </c>
    </row>
    <row r="176" spans="1:5" s="201" customFormat="1" outlineLevel="2">
      <c r="A176" s="206">
        <v>125</v>
      </c>
      <c r="B176" s="207" t="s">
        <v>280</v>
      </c>
      <c r="C176" s="208">
        <v>561.34500000000003</v>
      </c>
      <c r="D176" s="209">
        <v>3</v>
      </c>
      <c r="E176" s="210">
        <v>942917.02030167496</v>
      </c>
    </row>
    <row r="177" spans="1:5" outlineLevel="2">
      <c r="A177" s="206">
        <v>126</v>
      </c>
      <c r="B177" s="207" t="s">
        <v>280</v>
      </c>
      <c r="C177" s="208">
        <v>569.09</v>
      </c>
      <c r="D177" s="209">
        <v>3</v>
      </c>
      <c r="E177" s="210">
        <v>1448546.9630790972</v>
      </c>
    </row>
    <row r="178" spans="1:5" outlineLevel="2">
      <c r="A178" s="206">
        <v>127</v>
      </c>
      <c r="B178" s="207" t="s">
        <v>276</v>
      </c>
      <c r="C178" s="208">
        <v>570.67999999999995</v>
      </c>
      <c r="D178" s="209">
        <v>3</v>
      </c>
      <c r="E178" s="210">
        <v>2676360.074306692</v>
      </c>
    </row>
    <row r="179" spans="1:5" outlineLevel="1">
      <c r="A179" s="202" t="s">
        <v>229</v>
      </c>
      <c r="B179" s="203" t="s">
        <v>825</v>
      </c>
      <c r="C179" s="203" t="s">
        <v>32</v>
      </c>
      <c r="D179" s="204">
        <v>4</v>
      </c>
      <c r="E179" s="205">
        <v>16367123.045215569</v>
      </c>
    </row>
    <row r="180" spans="1:5" s="201" customFormat="1" outlineLevel="2">
      <c r="A180" s="206">
        <v>128</v>
      </c>
      <c r="B180" s="207" t="s">
        <v>276</v>
      </c>
      <c r="C180" s="208">
        <v>577.83000000000004</v>
      </c>
      <c r="D180" s="209">
        <v>4</v>
      </c>
      <c r="E180" s="210">
        <v>2676360.074306692</v>
      </c>
    </row>
    <row r="181" spans="1:5" s="201" customFormat="1" outlineLevel="2">
      <c r="A181" s="206">
        <v>129</v>
      </c>
      <c r="B181" s="207" t="s">
        <v>276</v>
      </c>
      <c r="C181" s="208">
        <v>583.24</v>
      </c>
      <c r="D181" s="209">
        <v>4</v>
      </c>
      <c r="E181" s="210">
        <v>2676360.074306692</v>
      </c>
    </row>
    <row r="182" spans="1:5" outlineLevel="2">
      <c r="A182" s="206">
        <v>130</v>
      </c>
      <c r="B182" s="207" t="s">
        <v>273</v>
      </c>
      <c r="C182" s="208">
        <v>585.07500000000005</v>
      </c>
      <c r="D182" s="209">
        <v>4</v>
      </c>
      <c r="E182" s="210">
        <v>1448546.9630790972</v>
      </c>
    </row>
    <row r="183" spans="1:5" s="201" customFormat="1" outlineLevel="2">
      <c r="A183" s="206">
        <v>131</v>
      </c>
      <c r="B183" s="207" t="s">
        <v>280</v>
      </c>
      <c r="C183" s="208">
        <v>585.84</v>
      </c>
      <c r="D183" s="209">
        <v>4</v>
      </c>
      <c r="E183" s="210">
        <v>1448546.9630790972</v>
      </c>
    </row>
    <row r="184" spans="1:5" ht="15" customHeight="1" outlineLevel="2">
      <c r="A184" s="206">
        <v>132</v>
      </c>
      <c r="B184" s="207" t="s">
        <v>273</v>
      </c>
      <c r="C184" s="208">
        <v>585.84</v>
      </c>
      <c r="D184" s="209">
        <v>4</v>
      </c>
      <c r="E184" s="210">
        <v>1448546.9630790972</v>
      </c>
    </row>
    <row r="185" spans="1:5" s="201" customFormat="1" outlineLevel="2">
      <c r="A185" s="206">
        <v>133</v>
      </c>
      <c r="B185" s="207" t="s">
        <v>300</v>
      </c>
      <c r="C185" s="208">
        <v>586.20000000000005</v>
      </c>
      <c r="D185" s="209">
        <v>4</v>
      </c>
      <c r="E185" s="210">
        <v>942917.02030167496</v>
      </c>
    </row>
    <row r="186" spans="1:5" s="201" customFormat="1" outlineLevel="2">
      <c r="A186" s="206">
        <v>134</v>
      </c>
      <c r="B186" s="207" t="s">
        <v>301</v>
      </c>
      <c r="C186" s="208">
        <v>586.20000000000005</v>
      </c>
      <c r="D186" s="209">
        <v>4</v>
      </c>
      <c r="E186" s="210">
        <v>942917.02030167496</v>
      </c>
    </row>
    <row r="187" spans="1:5" outlineLevel="2">
      <c r="A187" s="206">
        <v>135</v>
      </c>
      <c r="B187" s="207" t="s">
        <v>280</v>
      </c>
      <c r="C187" s="208">
        <v>592.14</v>
      </c>
      <c r="D187" s="209">
        <v>4</v>
      </c>
      <c r="E187" s="210">
        <v>1448546.9630790972</v>
      </c>
    </row>
    <row r="188" spans="1:5" outlineLevel="2">
      <c r="A188" s="206">
        <v>136</v>
      </c>
      <c r="B188" s="207" t="s">
        <v>273</v>
      </c>
      <c r="C188" s="208">
        <v>592.14</v>
      </c>
      <c r="D188" s="209">
        <v>4</v>
      </c>
      <c r="E188" s="210">
        <v>1448546.9630790972</v>
      </c>
    </row>
    <row r="189" spans="1:5" outlineLevel="2">
      <c r="A189" s="206">
        <v>137</v>
      </c>
      <c r="B189" s="207" t="s">
        <v>280</v>
      </c>
      <c r="C189" s="208">
        <v>593.82000000000005</v>
      </c>
      <c r="D189" s="209">
        <v>4</v>
      </c>
      <c r="E189" s="210">
        <v>942917.02030167496</v>
      </c>
    </row>
    <row r="190" spans="1:5" outlineLevel="2">
      <c r="A190" s="206">
        <v>138</v>
      </c>
      <c r="B190" s="207" t="s">
        <v>273</v>
      </c>
      <c r="C190" s="208">
        <v>593.82000000000005</v>
      </c>
      <c r="D190" s="209">
        <v>4</v>
      </c>
      <c r="E190" s="210">
        <v>942917.02030167496</v>
      </c>
    </row>
    <row r="191" spans="1:5" outlineLevel="1">
      <c r="A191" s="202" t="s">
        <v>230</v>
      </c>
      <c r="B191" s="203" t="s">
        <v>826</v>
      </c>
      <c r="C191" s="203" t="s">
        <v>32</v>
      </c>
      <c r="D191" s="204">
        <v>5</v>
      </c>
      <c r="E191" s="205">
        <v>8029080.222920076</v>
      </c>
    </row>
    <row r="192" spans="1:5" outlineLevel="2">
      <c r="A192" s="206">
        <v>139</v>
      </c>
      <c r="B192" s="207" t="s">
        <v>276</v>
      </c>
      <c r="C192" s="208">
        <v>600.96</v>
      </c>
      <c r="D192" s="209">
        <v>5</v>
      </c>
      <c r="E192" s="210">
        <v>2676360.074306692</v>
      </c>
    </row>
    <row r="193" spans="1:5" s="201" customFormat="1" outlineLevel="2">
      <c r="A193" s="206">
        <v>140</v>
      </c>
      <c r="B193" s="207" t="s">
        <v>276</v>
      </c>
      <c r="C193" s="208">
        <v>604.79999999999995</v>
      </c>
      <c r="D193" s="209">
        <v>5</v>
      </c>
      <c r="E193" s="210">
        <v>2676360.074306692</v>
      </c>
    </row>
    <row r="194" spans="1:5" outlineLevel="2">
      <c r="A194" s="206">
        <v>141</v>
      </c>
      <c r="B194" s="207" t="s">
        <v>276</v>
      </c>
      <c r="C194" s="208">
        <v>611.63</v>
      </c>
      <c r="D194" s="209">
        <v>5</v>
      </c>
      <c r="E194" s="210">
        <v>2676360.074306692</v>
      </c>
    </row>
    <row r="195" spans="1:5" outlineLevel="1">
      <c r="A195" s="202" t="s">
        <v>231</v>
      </c>
      <c r="B195" s="203" t="s">
        <v>827</v>
      </c>
      <c r="C195" s="203" t="s">
        <v>32</v>
      </c>
      <c r="D195" s="204">
        <v>6</v>
      </c>
      <c r="E195" s="205">
        <v>16058160.445840154</v>
      </c>
    </row>
    <row r="196" spans="1:5" outlineLevel="2">
      <c r="A196" s="206">
        <v>142</v>
      </c>
      <c r="B196" s="207" t="s">
        <v>276</v>
      </c>
      <c r="C196" s="208">
        <v>617.62</v>
      </c>
      <c r="D196" s="209">
        <v>6</v>
      </c>
      <c r="E196" s="210">
        <v>2676360.074306692</v>
      </c>
    </row>
    <row r="197" spans="1:5" outlineLevel="2">
      <c r="A197" s="206">
        <v>143</v>
      </c>
      <c r="B197" s="207" t="s">
        <v>276</v>
      </c>
      <c r="C197" s="208">
        <v>622.23</v>
      </c>
      <c r="D197" s="209">
        <v>6</v>
      </c>
      <c r="E197" s="210">
        <v>2676360.074306692</v>
      </c>
    </row>
    <row r="198" spans="1:5" s="201" customFormat="1" outlineLevel="2">
      <c r="A198" s="206">
        <v>144</v>
      </c>
      <c r="B198" s="207" t="s">
        <v>276</v>
      </c>
      <c r="C198" s="208">
        <v>623.91999999999996</v>
      </c>
      <c r="D198" s="209">
        <v>6</v>
      </c>
      <c r="E198" s="210">
        <v>2676360.074306692</v>
      </c>
    </row>
    <row r="199" spans="1:5" s="201" customFormat="1" outlineLevel="2">
      <c r="A199" s="206">
        <v>145</v>
      </c>
      <c r="B199" s="207" t="s">
        <v>276</v>
      </c>
      <c r="C199" s="208">
        <v>626.94000000000005</v>
      </c>
      <c r="D199" s="209">
        <v>6</v>
      </c>
      <c r="E199" s="210">
        <v>2676360.074306692</v>
      </c>
    </row>
    <row r="200" spans="1:5" outlineLevel="2">
      <c r="A200" s="206">
        <v>146</v>
      </c>
      <c r="B200" s="207" t="s">
        <v>276</v>
      </c>
      <c r="C200" s="208">
        <v>634</v>
      </c>
      <c r="D200" s="209">
        <v>6</v>
      </c>
      <c r="E200" s="210">
        <v>2676360.074306692</v>
      </c>
    </row>
    <row r="201" spans="1:5" s="201" customFormat="1" outlineLevel="2">
      <c r="A201" s="206">
        <v>147</v>
      </c>
      <c r="B201" s="207" t="s">
        <v>276</v>
      </c>
      <c r="C201" s="208">
        <v>636.41999999999996</v>
      </c>
      <c r="D201" s="209">
        <v>6</v>
      </c>
      <c r="E201" s="210">
        <v>2676360.074306692</v>
      </c>
    </row>
    <row r="202" spans="1:5" outlineLevel="1">
      <c r="A202" s="202" t="s">
        <v>232</v>
      </c>
      <c r="B202" s="203" t="s">
        <v>828</v>
      </c>
      <c r="C202" s="203" t="s">
        <v>32</v>
      </c>
      <c r="D202" s="204">
        <v>7</v>
      </c>
      <c r="E202" s="205">
        <v>25651556.398830909</v>
      </c>
    </row>
    <row r="203" spans="1:5" outlineLevel="2">
      <c r="A203" s="206">
        <v>148</v>
      </c>
      <c r="B203" s="207" t="s">
        <v>280</v>
      </c>
      <c r="C203" s="208">
        <v>645.32000000000005</v>
      </c>
      <c r="D203" s="209">
        <v>7</v>
      </c>
      <c r="E203" s="210">
        <v>942917.02030167496</v>
      </c>
    </row>
    <row r="204" spans="1:5" outlineLevel="2">
      <c r="A204" s="206">
        <v>149</v>
      </c>
      <c r="B204" s="207" t="s">
        <v>273</v>
      </c>
      <c r="C204" s="208">
        <v>645.32000000000005</v>
      </c>
      <c r="D204" s="209">
        <v>7</v>
      </c>
      <c r="E204" s="210">
        <v>942917.02030167496</v>
      </c>
    </row>
    <row r="205" spans="1:5" outlineLevel="2">
      <c r="A205" s="206">
        <v>150</v>
      </c>
      <c r="B205" s="207" t="s">
        <v>276</v>
      </c>
      <c r="C205" s="208">
        <v>647.41</v>
      </c>
      <c r="D205" s="209">
        <v>7</v>
      </c>
      <c r="E205" s="210">
        <v>1882982.2216413789</v>
      </c>
    </row>
    <row r="206" spans="1:5" s="201" customFormat="1" outlineLevel="2">
      <c r="A206" s="206">
        <v>151</v>
      </c>
      <c r="B206" s="207" t="s">
        <v>276</v>
      </c>
      <c r="C206" s="208">
        <v>651.07000000000005</v>
      </c>
      <c r="D206" s="209">
        <v>7</v>
      </c>
      <c r="E206" s="210">
        <v>2676360.074306692</v>
      </c>
    </row>
    <row r="207" spans="1:5" s="201" customFormat="1" outlineLevel="2">
      <c r="A207" s="206">
        <v>152</v>
      </c>
      <c r="B207" s="207" t="s">
        <v>274</v>
      </c>
      <c r="C207" s="208">
        <v>654.79</v>
      </c>
      <c r="D207" s="209">
        <v>7</v>
      </c>
      <c r="E207" s="210">
        <v>1448546.9630790972</v>
      </c>
    </row>
    <row r="208" spans="1:5" outlineLevel="2">
      <c r="A208" s="206">
        <v>153</v>
      </c>
      <c r="B208" s="207" t="s">
        <v>276</v>
      </c>
      <c r="C208" s="208">
        <v>657.42</v>
      </c>
      <c r="D208" s="209">
        <v>7</v>
      </c>
      <c r="E208" s="210">
        <v>2676360.074306692</v>
      </c>
    </row>
    <row r="209" spans="1:5" s="201" customFormat="1" outlineLevel="2">
      <c r="A209" s="206">
        <v>154</v>
      </c>
      <c r="B209" s="207" t="s">
        <v>275</v>
      </c>
      <c r="C209" s="208">
        <v>662.39</v>
      </c>
      <c r="D209" s="209">
        <v>7</v>
      </c>
      <c r="E209" s="210">
        <v>1699672.6533602383</v>
      </c>
    </row>
    <row r="210" spans="1:5" outlineLevel="2">
      <c r="A210" s="206">
        <v>155</v>
      </c>
      <c r="B210" s="207" t="s">
        <v>276</v>
      </c>
      <c r="C210" s="208">
        <v>666.18</v>
      </c>
      <c r="D210" s="209">
        <v>7</v>
      </c>
      <c r="E210" s="210">
        <v>2676360.074306692</v>
      </c>
    </row>
    <row r="211" spans="1:5" s="201" customFormat="1" outlineLevel="2">
      <c r="A211" s="206">
        <v>156</v>
      </c>
      <c r="B211" s="207" t="s">
        <v>276</v>
      </c>
      <c r="C211" s="208">
        <v>666.82</v>
      </c>
      <c r="D211" s="209">
        <v>7</v>
      </c>
      <c r="E211" s="210">
        <v>2676360.074306692</v>
      </c>
    </row>
    <row r="212" spans="1:5" s="201" customFormat="1" outlineLevel="2">
      <c r="A212" s="206">
        <v>157</v>
      </c>
      <c r="B212" s="207" t="s">
        <v>276</v>
      </c>
      <c r="C212" s="208">
        <v>668.78</v>
      </c>
      <c r="D212" s="209">
        <v>7</v>
      </c>
      <c r="E212" s="210">
        <v>2676360.074306692</v>
      </c>
    </row>
    <row r="213" spans="1:5" outlineLevel="2">
      <c r="A213" s="206">
        <v>158</v>
      </c>
      <c r="B213" s="207" t="s">
        <v>276</v>
      </c>
      <c r="C213" s="208">
        <v>673.69</v>
      </c>
      <c r="D213" s="209">
        <v>7</v>
      </c>
      <c r="E213" s="210">
        <v>2676360.074306692</v>
      </c>
    </row>
    <row r="214" spans="1:5" s="201" customFormat="1" outlineLevel="2">
      <c r="A214" s="206">
        <v>159</v>
      </c>
      <c r="B214" s="207" t="s">
        <v>276</v>
      </c>
      <c r="C214" s="208">
        <v>681</v>
      </c>
      <c r="D214" s="209">
        <v>7</v>
      </c>
      <c r="E214" s="210">
        <v>2676360.074306692</v>
      </c>
    </row>
    <row r="215" spans="1:5">
      <c r="A215" s="197" t="s">
        <v>34</v>
      </c>
      <c r="B215" s="198" t="s">
        <v>829</v>
      </c>
      <c r="C215" s="198" t="s">
        <v>32</v>
      </c>
      <c r="D215" s="199" t="s">
        <v>434</v>
      </c>
      <c r="E215" s="200">
        <v>18046163.297667772</v>
      </c>
    </row>
    <row r="216" spans="1:5" outlineLevel="1">
      <c r="A216" s="202" t="s">
        <v>259</v>
      </c>
      <c r="B216" s="203" t="s">
        <v>830</v>
      </c>
      <c r="C216" s="203" t="s">
        <v>32</v>
      </c>
      <c r="D216" s="204">
        <v>21</v>
      </c>
      <c r="E216" s="205">
        <v>8486011.0020686276</v>
      </c>
    </row>
    <row r="217" spans="1:5" s="201" customFormat="1" outlineLevel="2">
      <c r="A217" s="206">
        <v>160</v>
      </c>
      <c r="B217" s="207" t="s">
        <v>274</v>
      </c>
      <c r="C217" s="208">
        <v>0.71</v>
      </c>
      <c r="D217" s="209">
        <v>21</v>
      </c>
      <c r="E217" s="210">
        <v>4243005.5010343138</v>
      </c>
    </row>
    <row r="218" spans="1:5" outlineLevel="2">
      <c r="A218" s="206">
        <v>161</v>
      </c>
      <c r="B218" s="207" t="s">
        <v>275</v>
      </c>
      <c r="C218" s="208">
        <v>0.71</v>
      </c>
      <c r="D218" s="209">
        <v>21</v>
      </c>
      <c r="E218" s="210">
        <v>4243005.5010343138</v>
      </c>
    </row>
    <row r="219" spans="1:5" outlineLevel="1">
      <c r="A219" s="202" t="s">
        <v>233</v>
      </c>
      <c r="B219" s="203" t="s">
        <v>831</v>
      </c>
      <c r="C219" s="203" t="s">
        <v>32</v>
      </c>
      <c r="D219" s="204">
        <v>22</v>
      </c>
      <c r="E219" s="205">
        <v>9560152.2955991458</v>
      </c>
    </row>
    <row r="220" spans="1:5" outlineLevel="2">
      <c r="A220" s="206">
        <v>162</v>
      </c>
      <c r="B220" s="207" t="s">
        <v>274</v>
      </c>
      <c r="C220" s="208">
        <v>6.36</v>
      </c>
      <c r="D220" s="209">
        <v>22</v>
      </c>
      <c r="E220" s="210">
        <v>1448546.9630790972</v>
      </c>
    </row>
    <row r="221" spans="1:5" s="201" customFormat="1" outlineLevel="2">
      <c r="A221" s="206">
        <v>163</v>
      </c>
      <c r="B221" s="207" t="s">
        <v>275</v>
      </c>
      <c r="C221" s="208">
        <v>6.36</v>
      </c>
      <c r="D221" s="209">
        <v>22</v>
      </c>
      <c r="E221" s="210">
        <v>1448546.9630790972</v>
      </c>
    </row>
    <row r="222" spans="1:5" s="201" customFormat="1" outlineLevel="2">
      <c r="A222" s="206">
        <v>164</v>
      </c>
      <c r="B222" s="207" t="s">
        <v>274</v>
      </c>
      <c r="C222" s="208">
        <v>7</v>
      </c>
      <c r="D222" s="209">
        <v>22</v>
      </c>
      <c r="E222" s="210">
        <v>1448546.9630790972</v>
      </c>
    </row>
    <row r="223" spans="1:5" outlineLevel="2">
      <c r="A223" s="206">
        <v>165</v>
      </c>
      <c r="B223" s="207" t="s">
        <v>275</v>
      </c>
      <c r="C223" s="208">
        <v>7</v>
      </c>
      <c r="D223" s="209">
        <v>22</v>
      </c>
      <c r="E223" s="210">
        <v>1448546.9630790972</v>
      </c>
    </row>
    <row r="224" spans="1:5" outlineLevel="2">
      <c r="A224" s="206">
        <v>166</v>
      </c>
      <c r="B224" s="207" t="s">
        <v>280</v>
      </c>
      <c r="C224" s="208">
        <v>8.4</v>
      </c>
      <c r="D224" s="209">
        <v>22</v>
      </c>
      <c r="E224" s="210">
        <v>1882982.2216413789</v>
      </c>
    </row>
    <row r="225" spans="1:5" s="201" customFormat="1" outlineLevel="2">
      <c r="A225" s="206">
        <v>167</v>
      </c>
      <c r="B225" s="207" t="s">
        <v>273</v>
      </c>
      <c r="C225" s="208">
        <v>8.4</v>
      </c>
      <c r="D225" s="209">
        <v>22</v>
      </c>
      <c r="E225" s="210">
        <v>1882982.2216413789</v>
      </c>
    </row>
    <row r="226" spans="1:5" outlineLevel="1">
      <c r="A226" s="197" t="s">
        <v>44</v>
      </c>
      <c r="B226" s="198" t="s">
        <v>339</v>
      </c>
      <c r="C226" s="198" t="s">
        <v>32</v>
      </c>
      <c r="D226" s="199">
        <v>16</v>
      </c>
      <c r="E226" s="200">
        <v>10993648.019468242</v>
      </c>
    </row>
    <row r="227" spans="1:5" outlineLevel="1">
      <c r="A227" s="202" t="s">
        <v>234</v>
      </c>
      <c r="B227" s="203" t="s">
        <v>832</v>
      </c>
      <c r="C227" s="203" t="s">
        <v>32</v>
      </c>
      <c r="D227" s="204">
        <v>16</v>
      </c>
      <c r="E227" s="205">
        <v>10993648.019468242</v>
      </c>
    </row>
    <row r="228" spans="1:5" outlineLevel="2">
      <c r="A228" s="206">
        <v>168</v>
      </c>
      <c r="B228" s="207" t="s">
        <v>277</v>
      </c>
      <c r="C228" s="208">
        <v>169</v>
      </c>
      <c r="D228" s="209">
        <v>16</v>
      </c>
      <c r="E228" s="210">
        <v>2676360.074306692</v>
      </c>
    </row>
    <row r="229" spans="1:5" s="201" customFormat="1" outlineLevel="2">
      <c r="A229" s="206">
        <v>169</v>
      </c>
      <c r="B229" s="207" t="s">
        <v>277</v>
      </c>
      <c r="C229" s="208">
        <v>171.4</v>
      </c>
      <c r="D229" s="209">
        <v>16</v>
      </c>
      <c r="E229" s="210">
        <v>2676360.074306692</v>
      </c>
    </row>
    <row r="230" spans="1:5" s="201" customFormat="1" outlineLevel="2">
      <c r="A230" s="206">
        <v>170</v>
      </c>
      <c r="B230" s="207" t="s">
        <v>283</v>
      </c>
      <c r="C230" s="208">
        <v>178.6</v>
      </c>
      <c r="D230" s="209">
        <v>2</v>
      </c>
      <c r="E230" s="210">
        <v>1078733.7559448157</v>
      </c>
    </row>
    <row r="231" spans="1:5" outlineLevel="2">
      <c r="A231" s="206">
        <v>171</v>
      </c>
      <c r="B231" s="207" t="s">
        <v>277</v>
      </c>
      <c r="C231" s="208">
        <v>183.77</v>
      </c>
      <c r="D231" s="209">
        <v>16</v>
      </c>
      <c r="E231" s="210">
        <v>2676360.074306692</v>
      </c>
    </row>
    <row r="232" spans="1:5" outlineLevel="2">
      <c r="A232" s="206">
        <v>172</v>
      </c>
      <c r="B232" s="207" t="s">
        <v>277</v>
      </c>
      <c r="C232" s="208">
        <v>183.8</v>
      </c>
      <c r="D232" s="209">
        <v>16</v>
      </c>
      <c r="E232" s="210">
        <v>942917.02030167496</v>
      </c>
    </row>
    <row r="233" spans="1:5" outlineLevel="2">
      <c r="A233" s="206">
        <v>173</v>
      </c>
      <c r="B233" s="207" t="s">
        <v>302</v>
      </c>
      <c r="C233" s="208">
        <v>184.4</v>
      </c>
      <c r="D233" s="209">
        <v>16</v>
      </c>
      <c r="E233" s="210">
        <v>942917.02030167496</v>
      </c>
    </row>
    <row r="234" spans="1:5" s="201" customFormat="1">
      <c r="A234" s="197" t="s">
        <v>35</v>
      </c>
      <c r="B234" s="198" t="s">
        <v>833</v>
      </c>
      <c r="C234" s="198" t="s">
        <v>32</v>
      </c>
      <c r="D234" s="199" t="s">
        <v>414</v>
      </c>
      <c r="E234" s="200">
        <v>53828533.720296241</v>
      </c>
    </row>
    <row r="235" spans="1:5" outlineLevel="1">
      <c r="A235" s="202" t="s">
        <v>235</v>
      </c>
      <c r="B235" s="203" t="s">
        <v>834</v>
      </c>
      <c r="C235" s="203" t="s">
        <v>32</v>
      </c>
      <c r="D235" s="204">
        <v>5</v>
      </c>
      <c r="E235" s="205">
        <v>26914266.860148121</v>
      </c>
    </row>
    <row r="236" spans="1:5" outlineLevel="2">
      <c r="A236" s="206">
        <v>174</v>
      </c>
      <c r="B236" s="207" t="s">
        <v>280</v>
      </c>
      <c r="C236" s="208">
        <v>0</v>
      </c>
      <c r="D236" s="209">
        <v>5</v>
      </c>
      <c r="E236" s="210">
        <v>1882982.2216413789</v>
      </c>
    </row>
    <row r="237" spans="1:5" outlineLevel="2">
      <c r="A237" s="206">
        <v>175</v>
      </c>
      <c r="B237" s="207" t="s">
        <v>273</v>
      </c>
      <c r="C237" s="208">
        <v>0</v>
      </c>
      <c r="D237" s="209">
        <v>5</v>
      </c>
      <c r="E237" s="210">
        <v>1882982.2216413789</v>
      </c>
    </row>
    <row r="238" spans="1:5" outlineLevel="2">
      <c r="A238" s="206">
        <v>176</v>
      </c>
      <c r="B238" s="207" t="s">
        <v>280</v>
      </c>
      <c r="C238" s="208">
        <v>0.65800000000000003</v>
      </c>
      <c r="D238" s="209">
        <v>5</v>
      </c>
      <c r="E238" s="210">
        <v>3858050.402810893</v>
      </c>
    </row>
    <row r="239" spans="1:5" outlineLevel="2">
      <c r="A239" s="206">
        <v>177</v>
      </c>
      <c r="B239" s="207" t="s">
        <v>273</v>
      </c>
      <c r="C239" s="208">
        <v>0.65800000000000003</v>
      </c>
      <c r="D239" s="209">
        <v>5</v>
      </c>
      <c r="E239" s="210">
        <v>3858050.402810893</v>
      </c>
    </row>
    <row r="240" spans="1:5" outlineLevel="2">
      <c r="A240" s="206">
        <v>178</v>
      </c>
      <c r="B240" s="207" t="s">
        <v>280</v>
      </c>
      <c r="C240" s="208">
        <v>1.36</v>
      </c>
      <c r="D240" s="209">
        <v>5</v>
      </c>
      <c r="E240" s="210">
        <v>3858050.402810893</v>
      </c>
    </row>
    <row r="241" spans="1:5" s="201" customFormat="1" outlineLevel="2">
      <c r="A241" s="206">
        <v>179</v>
      </c>
      <c r="B241" s="207" t="s">
        <v>273</v>
      </c>
      <c r="C241" s="208">
        <v>1.36</v>
      </c>
      <c r="D241" s="209">
        <v>5</v>
      </c>
      <c r="E241" s="210">
        <v>3858050.402810893</v>
      </c>
    </row>
    <row r="242" spans="1:5" outlineLevel="2">
      <c r="A242" s="206">
        <v>180</v>
      </c>
      <c r="B242" s="207" t="s">
        <v>274</v>
      </c>
      <c r="C242" s="208">
        <v>3.8969999999999998</v>
      </c>
      <c r="D242" s="209">
        <v>5</v>
      </c>
      <c r="E242" s="210">
        <v>3858050.402810893</v>
      </c>
    </row>
    <row r="243" spans="1:5" outlineLevel="2">
      <c r="A243" s="206">
        <v>181</v>
      </c>
      <c r="B243" s="207" t="s">
        <v>275</v>
      </c>
      <c r="C243" s="208">
        <v>3.8969999999999998</v>
      </c>
      <c r="D243" s="209">
        <v>5</v>
      </c>
      <c r="E243" s="210">
        <v>3858050.402810893</v>
      </c>
    </row>
    <row r="244" spans="1:5" outlineLevel="1">
      <c r="A244" s="202" t="s">
        <v>236</v>
      </c>
      <c r="B244" s="203" t="s">
        <v>835</v>
      </c>
      <c r="C244" s="203" t="s">
        <v>32</v>
      </c>
      <c r="D244" s="204">
        <v>6</v>
      </c>
      <c r="E244" s="205">
        <v>26914266.860148121</v>
      </c>
    </row>
    <row r="245" spans="1:5" outlineLevel="2">
      <c r="A245" s="206">
        <v>182</v>
      </c>
      <c r="B245" s="207" t="s">
        <v>274</v>
      </c>
      <c r="C245" s="208">
        <v>8.1649999999999991</v>
      </c>
      <c r="D245" s="209">
        <v>6</v>
      </c>
      <c r="E245" s="210">
        <v>3858050.402810893</v>
      </c>
    </row>
    <row r="246" spans="1:5" outlineLevel="2">
      <c r="A246" s="206">
        <v>183</v>
      </c>
      <c r="B246" s="207" t="s">
        <v>275</v>
      </c>
      <c r="C246" s="208">
        <v>8.1649999999999991</v>
      </c>
      <c r="D246" s="209">
        <v>6</v>
      </c>
      <c r="E246" s="210">
        <v>3858050.402810893</v>
      </c>
    </row>
    <row r="247" spans="1:5" outlineLevel="2">
      <c r="A247" s="206">
        <v>184</v>
      </c>
      <c r="B247" s="207" t="s">
        <v>280</v>
      </c>
      <c r="C247" s="208">
        <v>9.5090000000000003</v>
      </c>
      <c r="D247" s="209">
        <v>6</v>
      </c>
      <c r="E247" s="210">
        <v>3858050.402810893</v>
      </c>
    </row>
    <row r="248" spans="1:5" outlineLevel="2">
      <c r="A248" s="206">
        <v>185</v>
      </c>
      <c r="B248" s="207" t="s">
        <v>273</v>
      </c>
      <c r="C248" s="208">
        <v>9.5090000000000003</v>
      </c>
      <c r="D248" s="209">
        <v>6</v>
      </c>
      <c r="E248" s="210">
        <v>3858050.402810893</v>
      </c>
    </row>
    <row r="249" spans="1:5" outlineLevel="2">
      <c r="A249" s="206">
        <v>186</v>
      </c>
      <c r="B249" s="207" t="s">
        <v>274</v>
      </c>
      <c r="C249" s="208">
        <v>15.929</v>
      </c>
      <c r="D249" s="209">
        <v>6</v>
      </c>
      <c r="E249" s="210">
        <v>3858050.402810893</v>
      </c>
    </row>
    <row r="250" spans="1:5" outlineLevel="2">
      <c r="A250" s="206">
        <v>187</v>
      </c>
      <c r="B250" s="207" t="s">
        <v>275</v>
      </c>
      <c r="C250" s="208">
        <v>15.929</v>
      </c>
      <c r="D250" s="209">
        <v>6</v>
      </c>
      <c r="E250" s="210">
        <v>3858050.402810893</v>
      </c>
    </row>
    <row r="251" spans="1:5" outlineLevel="2">
      <c r="A251" s="206">
        <v>188</v>
      </c>
      <c r="B251" s="207" t="s">
        <v>280</v>
      </c>
      <c r="C251" s="208">
        <v>16.829999999999998</v>
      </c>
      <c r="D251" s="209">
        <v>6</v>
      </c>
      <c r="E251" s="210">
        <v>1882982.2216413789</v>
      </c>
    </row>
    <row r="252" spans="1:5" outlineLevel="2">
      <c r="A252" s="206">
        <v>189</v>
      </c>
      <c r="B252" s="207" t="s">
        <v>273</v>
      </c>
      <c r="C252" s="208">
        <v>16.829999999999998</v>
      </c>
      <c r="D252" s="209">
        <v>6</v>
      </c>
      <c r="E252" s="210">
        <v>1882982.2216413789</v>
      </c>
    </row>
    <row r="253" spans="1:5">
      <c r="A253" s="197" t="s">
        <v>20</v>
      </c>
      <c r="B253" s="198" t="s">
        <v>836</v>
      </c>
      <c r="C253" s="198" t="s">
        <v>32</v>
      </c>
      <c r="D253" s="199" t="s">
        <v>415</v>
      </c>
      <c r="E253" s="200">
        <v>25555673.514110073</v>
      </c>
    </row>
    <row r="254" spans="1:5" outlineLevel="1">
      <c r="A254" s="202" t="s">
        <v>191</v>
      </c>
      <c r="B254" s="203" t="s">
        <v>837</v>
      </c>
      <c r="C254" s="203" t="s">
        <v>32</v>
      </c>
      <c r="D254" s="204">
        <v>4</v>
      </c>
      <c r="E254" s="205">
        <v>15420025.398735145</v>
      </c>
    </row>
    <row r="255" spans="1:5" outlineLevel="2">
      <c r="A255" s="206">
        <v>190</v>
      </c>
      <c r="B255" s="207" t="s">
        <v>276</v>
      </c>
      <c r="C255" s="208">
        <v>198.14</v>
      </c>
      <c r="D255" s="209">
        <v>2</v>
      </c>
      <c r="E255" s="210">
        <v>2676360.074306692</v>
      </c>
    </row>
    <row r="256" spans="1:5" outlineLevel="2">
      <c r="A256" s="206">
        <v>191</v>
      </c>
      <c r="B256" s="207" t="s">
        <v>280</v>
      </c>
      <c r="C256" s="208">
        <v>200.66</v>
      </c>
      <c r="D256" s="209">
        <v>4</v>
      </c>
      <c r="E256" s="210">
        <v>942917.02030167496</v>
      </c>
    </row>
    <row r="257" spans="1:5" outlineLevel="2">
      <c r="A257" s="206">
        <v>192</v>
      </c>
      <c r="B257" s="207" t="s">
        <v>273</v>
      </c>
      <c r="C257" s="208">
        <v>200.66</v>
      </c>
      <c r="D257" s="209">
        <v>4</v>
      </c>
      <c r="E257" s="210">
        <v>942917.02030167496</v>
      </c>
    </row>
    <row r="258" spans="1:5" outlineLevel="2">
      <c r="A258" s="206">
        <v>193</v>
      </c>
      <c r="B258" s="207" t="s">
        <v>276</v>
      </c>
      <c r="C258" s="208">
        <v>204.565</v>
      </c>
      <c r="D258" s="209">
        <v>4</v>
      </c>
      <c r="E258" s="210">
        <v>2676360.074306692</v>
      </c>
    </row>
    <row r="259" spans="1:5" outlineLevel="2">
      <c r="A259" s="206">
        <v>194</v>
      </c>
      <c r="B259" s="207" t="s">
        <v>302</v>
      </c>
      <c r="C259" s="208">
        <v>204.7</v>
      </c>
      <c r="D259" s="209">
        <v>4</v>
      </c>
      <c r="E259" s="210">
        <v>942917.02030167496</v>
      </c>
    </row>
    <row r="260" spans="1:5" outlineLevel="2">
      <c r="A260" s="206">
        <v>195</v>
      </c>
      <c r="B260" s="207" t="s">
        <v>302</v>
      </c>
      <c r="C260" s="208">
        <v>207.4</v>
      </c>
      <c r="D260" s="209">
        <v>4</v>
      </c>
      <c r="E260" s="210">
        <v>942917.02030167496</v>
      </c>
    </row>
    <row r="261" spans="1:5" outlineLevel="2">
      <c r="A261" s="206">
        <v>196</v>
      </c>
      <c r="B261" s="207" t="s">
        <v>276</v>
      </c>
      <c r="C261" s="208">
        <v>210.36</v>
      </c>
      <c r="D261" s="209">
        <v>4</v>
      </c>
      <c r="E261" s="210">
        <v>2676360.074306692</v>
      </c>
    </row>
    <row r="262" spans="1:5" outlineLevel="2">
      <c r="A262" s="206">
        <v>197</v>
      </c>
      <c r="B262" s="207" t="s">
        <v>276</v>
      </c>
      <c r="C262" s="208">
        <v>212</v>
      </c>
      <c r="D262" s="209">
        <v>4</v>
      </c>
      <c r="E262" s="210">
        <v>2676360.074306692</v>
      </c>
    </row>
    <row r="263" spans="1:5" outlineLevel="2">
      <c r="A263" s="206">
        <v>198</v>
      </c>
      <c r="B263" s="207" t="s">
        <v>302</v>
      </c>
      <c r="C263" s="208">
        <v>214.4</v>
      </c>
      <c r="D263" s="209">
        <v>4</v>
      </c>
      <c r="E263" s="210">
        <v>942917.02030167496</v>
      </c>
    </row>
    <row r="264" spans="1:5" outlineLevel="1">
      <c r="A264" s="202" t="s">
        <v>237</v>
      </c>
      <c r="B264" s="203" t="s">
        <v>838</v>
      </c>
      <c r="C264" s="203" t="s">
        <v>32</v>
      </c>
      <c r="D264" s="204">
        <v>5</v>
      </c>
      <c r="E264" s="205">
        <v>10135648.115374928</v>
      </c>
    </row>
    <row r="265" spans="1:5" outlineLevel="2">
      <c r="A265" s="206">
        <v>199</v>
      </c>
      <c r="B265" s="207" t="s">
        <v>274</v>
      </c>
      <c r="C265" s="208">
        <v>216.93</v>
      </c>
      <c r="D265" s="209">
        <v>5</v>
      </c>
      <c r="E265" s="210">
        <v>1448546.9630790972</v>
      </c>
    </row>
    <row r="266" spans="1:5" outlineLevel="2">
      <c r="A266" s="206">
        <v>200</v>
      </c>
      <c r="B266" s="207" t="s">
        <v>275</v>
      </c>
      <c r="C266" s="208">
        <v>216.93</v>
      </c>
      <c r="D266" s="209">
        <v>5</v>
      </c>
      <c r="E266" s="210">
        <v>1448546.9630790972</v>
      </c>
    </row>
    <row r="267" spans="1:5" outlineLevel="2">
      <c r="A267" s="206">
        <v>201</v>
      </c>
      <c r="B267" s="207" t="s">
        <v>302</v>
      </c>
      <c r="C267" s="208">
        <v>218.3</v>
      </c>
      <c r="D267" s="209">
        <v>5</v>
      </c>
      <c r="E267" s="210">
        <v>942917.02030167496</v>
      </c>
    </row>
    <row r="268" spans="1:5" outlineLevel="2">
      <c r="A268" s="206">
        <v>202</v>
      </c>
      <c r="B268" s="207" t="s">
        <v>302</v>
      </c>
      <c r="C268" s="208">
        <v>221.7</v>
      </c>
      <c r="D268" s="209">
        <v>5</v>
      </c>
      <c r="E268" s="210">
        <v>942917.02030167496</v>
      </c>
    </row>
    <row r="269" spans="1:5" outlineLevel="2">
      <c r="A269" s="206">
        <v>203</v>
      </c>
      <c r="B269" s="207" t="s">
        <v>276</v>
      </c>
      <c r="C269" s="208">
        <v>217.37</v>
      </c>
      <c r="D269" s="209">
        <v>5</v>
      </c>
      <c r="E269" s="210">
        <v>2676360.074306692</v>
      </c>
    </row>
    <row r="270" spans="1:5" outlineLevel="2">
      <c r="A270" s="206">
        <v>204</v>
      </c>
      <c r="B270" s="207" t="s">
        <v>276</v>
      </c>
      <c r="C270" s="208">
        <v>223.13</v>
      </c>
      <c r="D270" s="209">
        <v>5</v>
      </c>
      <c r="E270" s="210">
        <v>2676360.074306692</v>
      </c>
    </row>
    <row r="271" spans="1:5">
      <c r="A271" s="197" t="s">
        <v>21</v>
      </c>
      <c r="B271" s="198" t="s">
        <v>341</v>
      </c>
      <c r="C271" s="198" t="s">
        <v>32</v>
      </c>
      <c r="D271" s="199" t="s">
        <v>416</v>
      </c>
      <c r="E271" s="200">
        <v>11296447.168566136</v>
      </c>
    </row>
    <row r="272" spans="1:5" outlineLevel="1">
      <c r="A272" s="202" t="s">
        <v>238</v>
      </c>
      <c r="B272" s="203" t="s">
        <v>839</v>
      </c>
      <c r="C272" s="203" t="s">
        <v>32</v>
      </c>
      <c r="D272" s="204">
        <v>3</v>
      </c>
      <c r="E272" s="205">
        <v>10353530.14826446</v>
      </c>
    </row>
    <row r="273" spans="1:5" outlineLevel="2">
      <c r="A273" s="206">
        <v>205</v>
      </c>
      <c r="B273" s="207" t="s">
        <v>280</v>
      </c>
      <c r="C273" s="208">
        <v>225.7</v>
      </c>
      <c r="D273" s="209">
        <v>3</v>
      </c>
      <c r="E273" s="210">
        <v>1448546.9630790972</v>
      </c>
    </row>
    <row r="274" spans="1:5" outlineLevel="2">
      <c r="A274" s="206">
        <v>206</v>
      </c>
      <c r="B274" s="207" t="s">
        <v>273</v>
      </c>
      <c r="C274" s="208">
        <v>225.7</v>
      </c>
      <c r="D274" s="209">
        <v>3</v>
      </c>
      <c r="E274" s="210">
        <v>1448546.9630790972</v>
      </c>
    </row>
    <row r="275" spans="1:5" outlineLevel="2">
      <c r="A275" s="206">
        <v>207</v>
      </c>
      <c r="B275" s="207" t="s">
        <v>274</v>
      </c>
      <c r="C275" s="208">
        <v>226.4</v>
      </c>
      <c r="D275" s="209">
        <v>3</v>
      </c>
      <c r="E275" s="210">
        <v>1448546.9630790972</v>
      </c>
    </row>
    <row r="276" spans="1:5" outlineLevel="2">
      <c r="A276" s="206">
        <v>208</v>
      </c>
      <c r="B276" s="207" t="s">
        <v>275</v>
      </c>
      <c r="C276" s="208">
        <v>226.4</v>
      </c>
      <c r="D276" s="209">
        <v>3</v>
      </c>
      <c r="E276" s="210">
        <v>1448546.9630790972</v>
      </c>
    </row>
    <row r="277" spans="1:5" outlineLevel="2">
      <c r="A277" s="206">
        <v>209</v>
      </c>
      <c r="B277" s="207" t="s">
        <v>276</v>
      </c>
      <c r="C277" s="208">
        <v>227.21</v>
      </c>
      <c r="D277" s="209">
        <v>3</v>
      </c>
      <c r="E277" s="210">
        <v>1882982.2216413789</v>
      </c>
    </row>
    <row r="278" spans="1:5" outlineLevel="2">
      <c r="A278" s="206">
        <v>210</v>
      </c>
      <c r="B278" s="207" t="s">
        <v>276</v>
      </c>
      <c r="C278" s="208">
        <v>228.43</v>
      </c>
      <c r="D278" s="209">
        <v>3</v>
      </c>
      <c r="E278" s="210">
        <v>2676360.074306692</v>
      </c>
    </row>
    <row r="279" spans="1:5" outlineLevel="1">
      <c r="A279" s="202" t="s">
        <v>260</v>
      </c>
      <c r="B279" s="203" t="s">
        <v>840</v>
      </c>
      <c r="C279" s="203" t="s">
        <v>32</v>
      </c>
      <c r="D279" s="204">
        <v>4</v>
      </c>
      <c r="E279" s="205">
        <v>942917.02030167496</v>
      </c>
    </row>
    <row r="280" spans="1:5" outlineLevel="2">
      <c r="A280" s="206">
        <v>211</v>
      </c>
      <c r="B280" s="207" t="s">
        <v>302</v>
      </c>
      <c r="C280" s="208">
        <v>230</v>
      </c>
      <c r="D280" s="209">
        <v>4</v>
      </c>
      <c r="E280" s="210">
        <v>942917.02030167496</v>
      </c>
    </row>
    <row r="281" spans="1:5">
      <c r="A281" s="197" t="s">
        <v>36</v>
      </c>
      <c r="B281" s="198" t="s">
        <v>841</v>
      </c>
      <c r="C281" s="198" t="s">
        <v>32</v>
      </c>
      <c r="D281" s="199" t="s">
        <v>418</v>
      </c>
      <c r="E281" s="200">
        <v>200510966.23409539</v>
      </c>
    </row>
    <row r="282" spans="1:5" outlineLevel="1">
      <c r="A282" s="202" t="s">
        <v>239</v>
      </c>
      <c r="B282" s="203" t="s">
        <v>842</v>
      </c>
      <c r="C282" s="203" t="s">
        <v>32</v>
      </c>
      <c r="D282" s="204">
        <v>18</v>
      </c>
      <c r="E282" s="205">
        <v>44953825.153831199</v>
      </c>
    </row>
    <row r="283" spans="1:5" outlineLevel="2">
      <c r="A283" s="206">
        <v>212</v>
      </c>
      <c r="B283" s="207" t="s">
        <v>276</v>
      </c>
      <c r="C283" s="208">
        <v>0</v>
      </c>
      <c r="D283" s="209">
        <v>18</v>
      </c>
      <c r="E283" s="210">
        <v>1882982.2216413789</v>
      </c>
    </row>
    <row r="284" spans="1:5" outlineLevel="2">
      <c r="A284" s="206">
        <v>213</v>
      </c>
      <c r="B284" s="207" t="s">
        <v>284</v>
      </c>
      <c r="C284" s="208">
        <v>6.0350000000000001</v>
      </c>
      <c r="D284" s="209">
        <v>18</v>
      </c>
      <c r="E284" s="210">
        <v>21535421.466094907</v>
      </c>
    </row>
    <row r="285" spans="1:5" outlineLevel="2">
      <c r="A285" s="206">
        <v>214</v>
      </c>
      <c r="B285" s="207" t="s">
        <v>285</v>
      </c>
      <c r="C285" s="208">
        <v>6.0350000000000001</v>
      </c>
      <c r="D285" s="209">
        <v>18</v>
      </c>
      <c r="E285" s="210">
        <v>21535421.466094907</v>
      </c>
    </row>
    <row r="286" spans="1:5" outlineLevel="1">
      <c r="A286" s="202" t="s">
        <v>240</v>
      </c>
      <c r="B286" s="203" t="s">
        <v>843</v>
      </c>
      <c r="C286" s="203" t="s">
        <v>32</v>
      </c>
      <c r="D286" s="204">
        <v>19</v>
      </c>
      <c r="E286" s="205">
        <v>155557141.08026421</v>
      </c>
    </row>
    <row r="287" spans="1:5" outlineLevel="2">
      <c r="A287" s="206">
        <v>215</v>
      </c>
      <c r="B287" s="207" t="s">
        <v>284</v>
      </c>
      <c r="C287" s="208">
        <v>7.83</v>
      </c>
      <c r="D287" s="209">
        <v>19</v>
      </c>
      <c r="E287" s="210">
        <v>15866167.657364596</v>
      </c>
    </row>
    <row r="288" spans="1:5" outlineLevel="2">
      <c r="A288" s="206">
        <v>216</v>
      </c>
      <c r="B288" s="207" t="s">
        <v>285</v>
      </c>
      <c r="C288" s="208">
        <v>7.83</v>
      </c>
      <c r="D288" s="209">
        <v>19</v>
      </c>
      <c r="E288" s="210">
        <v>15866167.657364596</v>
      </c>
    </row>
    <row r="289" spans="1:5" outlineLevel="2">
      <c r="A289" s="206">
        <v>217</v>
      </c>
      <c r="B289" s="207" t="s">
        <v>284</v>
      </c>
      <c r="C289" s="208">
        <v>8.58</v>
      </c>
      <c r="D289" s="209">
        <v>19</v>
      </c>
      <c r="E289" s="210">
        <v>10895092.575696854</v>
      </c>
    </row>
    <row r="290" spans="1:5" outlineLevel="2">
      <c r="A290" s="206">
        <v>218</v>
      </c>
      <c r="B290" s="207" t="s">
        <v>285</v>
      </c>
      <c r="C290" s="208">
        <v>8.58</v>
      </c>
      <c r="D290" s="209">
        <v>19</v>
      </c>
      <c r="E290" s="210">
        <v>10895092.575696854</v>
      </c>
    </row>
    <row r="291" spans="1:5" outlineLevel="2">
      <c r="A291" s="206">
        <v>219</v>
      </c>
      <c r="B291" s="207" t="s">
        <v>284</v>
      </c>
      <c r="C291" s="208">
        <v>9.91</v>
      </c>
      <c r="D291" s="209">
        <v>19</v>
      </c>
      <c r="E291" s="210">
        <v>43160662.087541573</v>
      </c>
    </row>
    <row r="292" spans="1:5" outlineLevel="2">
      <c r="A292" s="206">
        <v>220</v>
      </c>
      <c r="B292" s="207" t="s">
        <v>285</v>
      </c>
      <c r="C292" s="208">
        <v>9.91</v>
      </c>
      <c r="D292" s="209">
        <v>19</v>
      </c>
      <c r="E292" s="210">
        <v>43160662.087541573</v>
      </c>
    </row>
    <row r="293" spans="1:5" outlineLevel="2">
      <c r="A293" s="206">
        <v>221</v>
      </c>
      <c r="B293" s="207" t="s">
        <v>284</v>
      </c>
      <c r="C293" s="208">
        <v>12.99</v>
      </c>
      <c r="D293" s="209">
        <v>19</v>
      </c>
      <c r="E293" s="210">
        <v>6915157.10870839</v>
      </c>
    </row>
    <row r="294" spans="1:5" outlineLevel="2">
      <c r="A294" s="206">
        <v>222</v>
      </c>
      <c r="B294" s="207" t="s">
        <v>285</v>
      </c>
      <c r="C294" s="208">
        <v>12.99</v>
      </c>
      <c r="D294" s="209">
        <v>19</v>
      </c>
      <c r="E294" s="210">
        <v>6915157.10870839</v>
      </c>
    </row>
    <row r="295" spans="1:5" outlineLevel="2">
      <c r="A295" s="206">
        <v>223</v>
      </c>
      <c r="B295" s="207" t="s">
        <v>276</v>
      </c>
      <c r="C295" s="208">
        <v>13.265000000000001</v>
      </c>
      <c r="D295" s="209">
        <v>19</v>
      </c>
      <c r="E295" s="210">
        <v>1882982.2216413789</v>
      </c>
    </row>
    <row r="296" spans="1:5">
      <c r="A296" s="197" t="s">
        <v>22</v>
      </c>
      <c r="B296" s="198" t="s">
        <v>844</v>
      </c>
      <c r="C296" s="198" t="s">
        <v>32</v>
      </c>
      <c r="D296" s="199" t="s">
        <v>436</v>
      </c>
      <c r="E296" s="200">
        <v>35882285.334963061</v>
      </c>
    </row>
    <row r="297" spans="1:5" outlineLevel="1">
      <c r="A297" s="202" t="s">
        <v>241</v>
      </c>
      <c r="B297" s="203" t="s">
        <v>845</v>
      </c>
      <c r="C297" s="203" t="s">
        <v>32</v>
      </c>
      <c r="D297" s="204">
        <v>17</v>
      </c>
      <c r="E297" s="205">
        <v>10705440.297226768</v>
      </c>
    </row>
    <row r="298" spans="1:5" outlineLevel="2">
      <c r="A298" s="206">
        <v>224</v>
      </c>
      <c r="B298" s="207" t="s">
        <v>276</v>
      </c>
      <c r="C298" s="208">
        <v>242.88499999999999</v>
      </c>
      <c r="D298" s="209">
        <v>17</v>
      </c>
      <c r="E298" s="210">
        <v>2676360.074306692</v>
      </c>
    </row>
    <row r="299" spans="1:5" outlineLevel="2">
      <c r="A299" s="206">
        <v>225</v>
      </c>
      <c r="B299" s="207" t="s">
        <v>276</v>
      </c>
      <c r="C299" s="208">
        <v>245.42</v>
      </c>
      <c r="D299" s="209">
        <v>17</v>
      </c>
      <c r="E299" s="210">
        <v>2676360.074306692</v>
      </c>
    </row>
    <row r="300" spans="1:5" outlineLevel="2">
      <c r="A300" s="206">
        <v>226</v>
      </c>
      <c r="B300" s="207" t="s">
        <v>276</v>
      </c>
      <c r="C300" s="208">
        <v>251.37</v>
      </c>
      <c r="D300" s="209">
        <v>17</v>
      </c>
      <c r="E300" s="210">
        <v>2676360.074306692</v>
      </c>
    </row>
    <row r="301" spans="1:5" outlineLevel="2">
      <c r="A301" s="206">
        <v>227</v>
      </c>
      <c r="B301" s="207" t="s">
        <v>276</v>
      </c>
      <c r="C301" s="208">
        <v>255.58</v>
      </c>
      <c r="D301" s="209">
        <v>17</v>
      </c>
      <c r="E301" s="210">
        <v>2676360.074306692</v>
      </c>
    </row>
    <row r="302" spans="1:5" outlineLevel="1">
      <c r="A302" s="202" t="s">
        <v>242</v>
      </c>
      <c r="B302" s="203" t="s">
        <v>846</v>
      </c>
      <c r="C302" s="203" t="s">
        <v>32</v>
      </c>
      <c r="D302" s="204">
        <v>18</v>
      </c>
      <c r="E302" s="205">
        <v>14471404.740509525</v>
      </c>
    </row>
    <row r="303" spans="1:5" outlineLevel="2">
      <c r="A303" s="206">
        <v>228</v>
      </c>
      <c r="B303" s="207" t="s">
        <v>276</v>
      </c>
      <c r="C303" s="208">
        <v>257.47000000000003</v>
      </c>
      <c r="D303" s="209">
        <v>18</v>
      </c>
      <c r="E303" s="210">
        <v>2676360.074306692</v>
      </c>
    </row>
    <row r="304" spans="1:5" outlineLevel="2">
      <c r="A304" s="206">
        <v>229</v>
      </c>
      <c r="B304" s="207" t="s">
        <v>276</v>
      </c>
      <c r="C304" s="208">
        <v>262.63</v>
      </c>
      <c r="D304" s="209">
        <v>18</v>
      </c>
      <c r="E304" s="210">
        <v>2676360.074306692</v>
      </c>
    </row>
    <row r="305" spans="1:5" outlineLevel="2">
      <c r="A305" s="206">
        <v>230</v>
      </c>
      <c r="B305" s="207" t="s">
        <v>276</v>
      </c>
      <c r="C305" s="208">
        <v>268.05</v>
      </c>
      <c r="D305" s="209">
        <v>18</v>
      </c>
      <c r="E305" s="210">
        <v>2676360.074306692</v>
      </c>
    </row>
    <row r="306" spans="1:5" outlineLevel="2">
      <c r="A306" s="206">
        <v>231</v>
      </c>
      <c r="B306" s="207" t="s">
        <v>276</v>
      </c>
      <c r="C306" s="208">
        <v>270.125</v>
      </c>
      <c r="D306" s="209">
        <v>18</v>
      </c>
      <c r="E306" s="210">
        <v>2676360.074306692</v>
      </c>
    </row>
    <row r="307" spans="1:5" outlineLevel="2">
      <c r="A307" s="206">
        <v>232</v>
      </c>
      <c r="B307" s="207" t="s">
        <v>276</v>
      </c>
      <c r="C307" s="208">
        <v>277.18</v>
      </c>
      <c r="D307" s="209">
        <v>18</v>
      </c>
      <c r="E307" s="210">
        <v>2676360.074306692</v>
      </c>
    </row>
    <row r="308" spans="1:5" outlineLevel="2">
      <c r="A308" s="206">
        <v>233</v>
      </c>
      <c r="B308" s="207" t="s">
        <v>274</v>
      </c>
      <c r="C308" s="208">
        <v>276.52999999999997</v>
      </c>
      <c r="D308" s="209">
        <v>18</v>
      </c>
      <c r="E308" s="210">
        <v>1882982.2216413789</v>
      </c>
    </row>
    <row r="309" spans="1:5" outlineLevel="2">
      <c r="A309" s="206">
        <v>234</v>
      </c>
      <c r="B309" s="207" t="s">
        <v>275</v>
      </c>
      <c r="C309" s="208">
        <v>276.52999999999997</v>
      </c>
      <c r="D309" s="209">
        <v>18</v>
      </c>
      <c r="E309" s="210">
        <v>1882982.2216413789</v>
      </c>
    </row>
    <row r="310" spans="1:5" outlineLevel="1">
      <c r="A310" s="202" t="s">
        <v>243</v>
      </c>
      <c r="B310" s="203" t="s">
        <v>847</v>
      </c>
      <c r="C310" s="203" t="s">
        <v>32</v>
      </c>
      <c r="D310" s="204">
        <v>19</v>
      </c>
      <c r="E310" s="205">
        <v>10705440.297226768</v>
      </c>
    </row>
    <row r="311" spans="1:5" outlineLevel="2">
      <c r="A311" s="206">
        <v>235</v>
      </c>
      <c r="B311" s="207" t="s">
        <v>276</v>
      </c>
      <c r="C311" s="208">
        <v>279.14499999999998</v>
      </c>
      <c r="D311" s="209">
        <v>19</v>
      </c>
      <c r="E311" s="210">
        <v>2676360.074306692</v>
      </c>
    </row>
    <row r="312" spans="1:5" outlineLevel="2">
      <c r="A312" s="206">
        <v>236</v>
      </c>
      <c r="B312" s="207" t="s">
        <v>276</v>
      </c>
      <c r="C312" s="208">
        <v>284.5</v>
      </c>
      <c r="D312" s="209">
        <v>19</v>
      </c>
      <c r="E312" s="210">
        <v>2676360.074306692</v>
      </c>
    </row>
    <row r="313" spans="1:5" outlineLevel="2">
      <c r="A313" s="206">
        <v>237</v>
      </c>
      <c r="B313" s="207" t="s">
        <v>276</v>
      </c>
      <c r="C313" s="208">
        <v>289.40499999999997</v>
      </c>
      <c r="D313" s="209">
        <v>19</v>
      </c>
      <c r="E313" s="210">
        <v>2676360.074306692</v>
      </c>
    </row>
    <row r="314" spans="1:5">
      <c r="A314" s="197" t="s">
        <v>23</v>
      </c>
      <c r="B314" s="198" t="s">
        <v>848</v>
      </c>
      <c r="C314" s="198" t="s">
        <v>32</v>
      </c>
      <c r="D314" s="199" t="s">
        <v>408</v>
      </c>
      <c r="E314" s="200">
        <v>20888550.833531916</v>
      </c>
    </row>
    <row r="315" spans="1:5" outlineLevel="1">
      <c r="A315" s="202" t="s">
        <v>244</v>
      </c>
      <c r="B315" s="203" t="s">
        <v>849</v>
      </c>
      <c r="C315" s="203" t="s">
        <v>32</v>
      </c>
      <c r="D315" s="204">
        <v>8</v>
      </c>
      <c r="E315" s="205">
        <v>14659927.722653244</v>
      </c>
    </row>
    <row r="316" spans="1:5" outlineLevel="2">
      <c r="A316" s="206">
        <v>238</v>
      </c>
      <c r="B316" s="207" t="s">
        <v>284</v>
      </c>
      <c r="C316" s="208">
        <v>173.95</v>
      </c>
      <c r="D316" s="209">
        <v>8</v>
      </c>
      <c r="E316" s="210">
        <v>1699672.6533602383</v>
      </c>
    </row>
    <row r="317" spans="1:5" outlineLevel="2">
      <c r="A317" s="206">
        <v>239</v>
      </c>
      <c r="B317" s="207" t="s">
        <v>276</v>
      </c>
      <c r="C317" s="208">
        <v>176.04</v>
      </c>
      <c r="D317" s="209">
        <v>8</v>
      </c>
      <c r="E317" s="210">
        <v>2676360.074306692</v>
      </c>
    </row>
    <row r="318" spans="1:5" outlineLevel="2">
      <c r="A318" s="206">
        <v>240</v>
      </c>
      <c r="B318" s="207" t="s">
        <v>276</v>
      </c>
      <c r="C318" s="208">
        <v>178.06</v>
      </c>
      <c r="D318" s="209">
        <v>8</v>
      </c>
      <c r="E318" s="210">
        <v>2676360.074306692</v>
      </c>
    </row>
    <row r="319" spans="1:5" outlineLevel="2">
      <c r="A319" s="206">
        <v>241</v>
      </c>
      <c r="B319" s="207" t="s">
        <v>276</v>
      </c>
      <c r="C319" s="208">
        <v>182.27</v>
      </c>
      <c r="D319" s="209">
        <v>8</v>
      </c>
      <c r="E319" s="210">
        <v>1882982.2216413789</v>
      </c>
    </row>
    <row r="320" spans="1:5" outlineLevel="2">
      <c r="A320" s="206">
        <v>242</v>
      </c>
      <c r="B320" s="207" t="s">
        <v>281</v>
      </c>
      <c r="C320" s="208">
        <v>182.75</v>
      </c>
      <c r="D320" s="209">
        <v>8</v>
      </c>
      <c r="E320" s="210">
        <v>2138002.8679795726</v>
      </c>
    </row>
    <row r="321" spans="1:5" outlineLevel="2">
      <c r="A321" s="206">
        <v>243</v>
      </c>
      <c r="B321" s="207" t="s">
        <v>282</v>
      </c>
      <c r="C321" s="208">
        <v>182.75</v>
      </c>
      <c r="D321" s="209">
        <v>8</v>
      </c>
      <c r="E321" s="210">
        <v>2138002.8679795726</v>
      </c>
    </row>
    <row r="322" spans="1:5" outlineLevel="2">
      <c r="A322" s="206">
        <v>244</v>
      </c>
      <c r="B322" s="207" t="s">
        <v>276</v>
      </c>
      <c r="C322" s="208">
        <v>185.56</v>
      </c>
      <c r="D322" s="209">
        <v>8</v>
      </c>
      <c r="E322" s="210">
        <v>1448546.9630790972</v>
      </c>
    </row>
    <row r="323" spans="1:5" outlineLevel="1">
      <c r="A323" s="202" t="s">
        <v>245</v>
      </c>
      <c r="B323" s="203" t="s">
        <v>850</v>
      </c>
      <c r="C323" s="203" t="s">
        <v>32</v>
      </c>
      <c r="D323" s="204">
        <v>9</v>
      </c>
      <c r="E323" s="205">
        <v>6228623.1108786706</v>
      </c>
    </row>
    <row r="324" spans="1:5" outlineLevel="2">
      <c r="A324" s="206">
        <v>245</v>
      </c>
      <c r="B324" s="207" t="s">
        <v>276</v>
      </c>
      <c r="C324" s="208">
        <v>188.69</v>
      </c>
      <c r="D324" s="209">
        <v>9</v>
      </c>
      <c r="E324" s="210">
        <v>1448546.9630790972</v>
      </c>
    </row>
    <row r="325" spans="1:5" outlineLevel="2">
      <c r="A325" s="206">
        <v>246</v>
      </c>
      <c r="B325" s="207" t="s">
        <v>276</v>
      </c>
      <c r="C325" s="208">
        <v>192.3</v>
      </c>
      <c r="D325" s="209">
        <v>9</v>
      </c>
      <c r="E325" s="210">
        <v>1882982.2216413789</v>
      </c>
    </row>
    <row r="326" spans="1:5" outlineLevel="2">
      <c r="A326" s="206">
        <v>247</v>
      </c>
      <c r="B326" s="207" t="s">
        <v>284</v>
      </c>
      <c r="C326" s="208">
        <v>194.2</v>
      </c>
      <c r="D326" s="209">
        <v>9</v>
      </c>
      <c r="E326" s="210">
        <v>1448546.9630790972</v>
      </c>
    </row>
    <row r="327" spans="1:5" outlineLevel="2">
      <c r="A327" s="206">
        <v>248</v>
      </c>
      <c r="B327" s="207" t="s">
        <v>285</v>
      </c>
      <c r="C327" s="208">
        <v>194.2</v>
      </c>
      <c r="D327" s="209">
        <v>9</v>
      </c>
      <c r="E327" s="210">
        <v>1448546.9630790972</v>
      </c>
    </row>
    <row r="328" spans="1:5">
      <c r="A328" s="197" t="s">
        <v>38</v>
      </c>
      <c r="B328" s="198" t="s">
        <v>851</v>
      </c>
      <c r="C328" s="198" t="s">
        <v>32</v>
      </c>
      <c r="D328" s="199" t="s">
        <v>437</v>
      </c>
      <c r="E328" s="200">
        <v>242652435.13797703</v>
      </c>
    </row>
    <row r="329" spans="1:5" outlineLevel="1">
      <c r="A329" s="202" t="s">
        <v>246</v>
      </c>
      <c r="B329" s="203" t="s">
        <v>852</v>
      </c>
      <c r="C329" s="203" t="s">
        <v>32</v>
      </c>
      <c r="D329" s="204">
        <v>13</v>
      </c>
      <c r="E329" s="205">
        <v>130114891.70538273</v>
      </c>
    </row>
    <row r="330" spans="1:5" outlineLevel="2">
      <c r="A330" s="206">
        <v>249</v>
      </c>
      <c r="B330" s="207" t="s">
        <v>278</v>
      </c>
      <c r="C330" s="208">
        <v>0</v>
      </c>
      <c r="D330" s="209">
        <v>13</v>
      </c>
      <c r="E330" s="210">
        <v>1882982.2216413789</v>
      </c>
    </row>
    <row r="331" spans="1:5" outlineLevel="2">
      <c r="A331" s="206">
        <v>250</v>
      </c>
      <c r="B331" s="207" t="s">
        <v>278</v>
      </c>
      <c r="C331" s="208">
        <v>0</v>
      </c>
      <c r="D331" s="209">
        <v>13</v>
      </c>
      <c r="E331" s="210">
        <v>1882982.2216413789</v>
      </c>
    </row>
    <row r="332" spans="1:5" outlineLevel="2">
      <c r="A332" s="206">
        <v>251</v>
      </c>
      <c r="B332" s="207" t="s">
        <v>278</v>
      </c>
      <c r="C332" s="208">
        <v>0.16400000000000001</v>
      </c>
      <c r="D332" s="209">
        <v>13</v>
      </c>
      <c r="E332" s="210">
        <v>49243580.475140981</v>
      </c>
    </row>
    <row r="333" spans="1:5" outlineLevel="2">
      <c r="A333" s="206">
        <v>252</v>
      </c>
      <c r="B333" s="207" t="s">
        <v>278</v>
      </c>
      <c r="C333" s="208">
        <v>1.25</v>
      </c>
      <c r="D333" s="209">
        <v>13</v>
      </c>
      <c r="E333" s="210">
        <v>77105346.786958992</v>
      </c>
    </row>
    <row r="334" spans="1:5" outlineLevel="1">
      <c r="A334" s="202" t="s">
        <v>247</v>
      </c>
      <c r="B334" s="203" t="s">
        <v>853</v>
      </c>
      <c r="C334" s="203" t="s">
        <v>32</v>
      </c>
      <c r="D334" s="204">
        <v>14</v>
      </c>
      <c r="E334" s="205">
        <v>112537543.4325943</v>
      </c>
    </row>
    <row r="335" spans="1:5" outlineLevel="2">
      <c r="A335" s="206">
        <v>253</v>
      </c>
      <c r="B335" s="207" t="s">
        <v>278</v>
      </c>
      <c r="C335" s="208">
        <v>3.6</v>
      </c>
      <c r="D335" s="209">
        <v>14</v>
      </c>
      <c r="E335" s="210">
        <v>107530673.72257091</v>
      </c>
    </row>
    <row r="336" spans="1:5" outlineLevel="2">
      <c r="A336" s="206">
        <v>254</v>
      </c>
      <c r="B336" s="207" t="s">
        <v>278</v>
      </c>
      <c r="C336" s="208">
        <v>7.2</v>
      </c>
      <c r="D336" s="209">
        <v>14</v>
      </c>
      <c r="E336" s="210">
        <v>5006869.7100233845</v>
      </c>
    </row>
    <row r="337" spans="1:5">
      <c r="A337" s="197" t="s">
        <v>49</v>
      </c>
      <c r="B337" s="198" t="s">
        <v>347</v>
      </c>
      <c r="C337" s="198" t="s">
        <v>32</v>
      </c>
      <c r="D337" s="199" t="s">
        <v>417</v>
      </c>
      <c r="E337" s="200">
        <v>16058160.445840152</v>
      </c>
    </row>
    <row r="338" spans="1:5" outlineLevel="1">
      <c r="A338" s="202" t="s">
        <v>248</v>
      </c>
      <c r="B338" s="203" t="s">
        <v>854</v>
      </c>
      <c r="C338" s="203" t="s">
        <v>32</v>
      </c>
      <c r="D338" s="204">
        <v>3</v>
      </c>
      <c r="E338" s="205">
        <v>2676360.074306692</v>
      </c>
    </row>
    <row r="339" spans="1:5" outlineLevel="2">
      <c r="A339" s="206">
        <v>255</v>
      </c>
      <c r="B339" s="207" t="s">
        <v>276</v>
      </c>
      <c r="C339" s="208">
        <v>157</v>
      </c>
      <c r="D339" s="209">
        <v>3</v>
      </c>
      <c r="E339" s="210">
        <v>2676360.074306692</v>
      </c>
    </row>
    <row r="340" spans="1:5" outlineLevel="1">
      <c r="A340" s="202" t="s">
        <v>249</v>
      </c>
      <c r="B340" s="203" t="s">
        <v>855</v>
      </c>
      <c r="C340" s="203" t="s">
        <v>32</v>
      </c>
      <c r="D340" s="204">
        <v>5</v>
      </c>
      <c r="E340" s="205">
        <v>5352720.148613384</v>
      </c>
    </row>
    <row r="341" spans="1:5" outlineLevel="2">
      <c r="A341" s="206">
        <v>256</v>
      </c>
      <c r="B341" s="207" t="s">
        <v>276</v>
      </c>
      <c r="C341" s="208">
        <v>171</v>
      </c>
      <c r="D341" s="209">
        <v>5</v>
      </c>
      <c r="E341" s="210">
        <v>2676360.074306692</v>
      </c>
    </row>
    <row r="342" spans="1:5" outlineLevel="2">
      <c r="A342" s="206">
        <v>257</v>
      </c>
      <c r="B342" s="207" t="s">
        <v>276</v>
      </c>
      <c r="C342" s="208">
        <v>175.5</v>
      </c>
      <c r="D342" s="209">
        <v>5</v>
      </c>
      <c r="E342" s="210">
        <v>2676360.074306692</v>
      </c>
    </row>
    <row r="343" spans="1:5" outlineLevel="1">
      <c r="A343" s="202" t="s">
        <v>250</v>
      </c>
      <c r="B343" s="203" t="s">
        <v>856</v>
      </c>
      <c r="C343" s="203" t="s">
        <v>32</v>
      </c>
      <c r="D343" s="204">
        <v>6</v>
      </c>
      <c r="E343" s="205">
        <v>8029080.222920076</v>
      </c>
    </row>
    <row r="344" spans="1:5" outlineLevel="2">
      <c r="A344" s="206">
        <v>258</v>
      </c>
      <c r="B344" s="207" t="s">
        <v>276</v>
      </c>
      <c r="C344" s="208">
        <v>185.75</v>
      </c>
      <c r="D344" s="209">
        <v>6</v>
      </c>
      <c r="E344" s="210">
        <v>2676360.074306692</v>
      </c>
    </row>
    <row r="345" spans="1:5" outlineLevel="2">
      <c r="A345" s="206">
        <v>259</v>
      </c>
      <c r="B345" s="207" t="s">
        <v>276</v>
      </c>
      <c r="C345" s="208">
        <v>188.3</v>
      </c>
      <c r="D345" s="209">
        <v>6</v>
      </c>
      <c r="E345" s="210">
        <v>2676360.074306692</v>
      </c>
    </row>
    <row r="346" spans="1:5" outlineLevel="2">
      <c r="A346" s="206">
        <v>260</v>
      </c>
      <c r="B346" s="207" t="s">
        <v>276</v>
      </c>
      <c r="C346" s="208">
        <v>190.4</v>
      </c>
      <c r="D346" s="209">
        <v>6</v>
      </c>
      <c r="E346" s="210">
        <v>2676360.074306692</v>
      </c>
    </row>
    <row r="347" spans="1:5">
      <c r="A347" s="197" t="s">
        <v>50</v>
      </c>
      <c r="B347" s="198" t="s">
        <v>348</v>
      </c>
      <c r="C347" s="198" t="s">
        <v>32</v>
      </c>
      <c r="D347" s="199" t="s">
        <v>418</v>
      </c>
      <c r="E347" s="200">
        <v>2676360.074306692</v>
      </c>
    </row>
    <row r="348" spans="1:5" outlineLevel="1">
      <c r="A348" s="202" t="s">
        <v>261</v>
      </c>
      <c r="B348" s="203" t="s">
        <v>857</v>
      </c>
      <c r="C348" s="203" t="s">
        <v>32</v>
      </c>
      <c r="D348" s="204">
        <v>18</v>
      </c>
      <c r="E348" s="205">
        <v>2676360.074306692</v>
      </c>
    </row>
    <row r="349" spans="1:5" outlineLevel="2">
      <c r="A349" s="206">
        <v>261</v>
      </c>
      <c r="B349" s="207" t="s">
        <v>276</v>
      </c>
      <c r="C349" s="208">
        <v>200</v>
      </c>
      <c r="D349" s="209">
        <v>18</v>
      </c>
      <c r="E349" s="210">
        <v>2676360.074306692</v>
      </c>
    </row>
    <row r="350" spans="1:5">
      <c r="A350" s="197" t="s">
        <v>43</v>
      </c>
      <c r="B350" s="198" t="s">
        <v>344</v>
      </c>
      <c r="C350" s="198" t="s">
        <v>32</v>
      </c>
      <c r="D350" s="199" t="s">
        <v>419</v>
      </c>
      <c r="E350" s="200">
        <v>1448546.9630790972</v>
      </c>
    </row>
    <row r="351" spans="1:5" outlineLevel="1">
      <c r="A351" s="202" t="s">
        <v>251</v>
      </c>
      <c r="B351" s="203" t="s">
        <v>858</v>
      </c>
      <c r="C351" s="203" t="s">
        <v>32</v>
      </c>
      <c r="D351" s="204">
        <v>23</v>
      </c>
      <c r="E351" s="205">
        <v>1448546.9630790972</v>
      </c>
    </row>
    <row r="352" spans="1:5" outlineLevel="2">
      <c r="A352" s="206">
        <v>262</v>
      </c>
      <c r="B352" s="207" t="s">
        <v>286</v>
      </c>
      <c r="C352" s="208">
        <v>169.8</v>
      </c>
      <c r="D352" s="209">
        <v>23</v>
      </c>
      <c r="E352" s="210">
        <v>1448546.9630790972</v>
      </c>
    </row>
    <row r="353" spans="1:5">
      <c r="A353" s="197" t="s">
        <v>14</v>
      </c>
      <c r="B353" s="198" t="s">
        <v>345</v>
      </c>
      <c r="C353" s="198" t="s">
        <v>32</v>
      </c>
      <c r="D353" s="199" t="s">
        <v>438</v>
      </c>
      <c r="E353" s="200">
        <v>42795524.288454428</v>
      </c>
    </row>
    <row r="354" spans="1:5" outlineLevel="1">
      <c r="A354" s="202" t="s">
        <v>253</v>
      </c>
      <c r="B354" s="203" t="s">
        <v>859</v>
      </c>
      <c r="C354" s="203" t="s">
        <v>32</v>
      </c>
      <c r="D354" s="204">
        <v>19</v>
      </c>
      <c r="E354" s="205">
        <v>14477108.378433468</v>
      </c>
    </row>
    <row r="355" spans="1:5" outlineLevel="2">
      <c r="A355" s="206">
        <v>263</v>
      </c>
      <c r="B355" s="207" t="s">
        <v>276</v>
      </c>
      <c r="C355" s="208">
        <v>374.42</v>
      </c>
      <c r="D355" s="209">
        <v>19</v>
      </c>
      <c r="E355" s="210">
        <v>2676360.074306692</v>
      </c>
    </row>
    <row r="356" spans="1:5" outlineLevel="2">
      <c r="A356" s="206">
        <v>264</v>
      </c>
      <c r="B356" s="207" t="s">
        <v>276</v>
      </c>
      <c r="C356" s="208">
        <v>377.77</v>
      </c>
      <c r="D356" s="209">
        <v>19</v>
      </c>
      <c r="E356" s="210">
        <v>2676360.074306692</v>
      </c>
    </row>
    <row r="357" spans="1:5" outlineLevel="2">
      <c r="A357" s="206">
        <v>265</v>
      </c>
      <c r="B357" s="207" t="s">
        <v>302</v>
      </c>
      <c r="C357" s="208">
        <v>378.98</v>
      </c>
      <c r="D357" s="209">
        <v>19</v>
      </c>
      <c r="E357" s="210">
        <v>942917.02030167496</v>
      </c>
    </row>
    <row r="358" spans="1:5" outlineLevel="2">
      <c r="A358" s="206">
        <v>266</v>
      </c>
      <c r="B358" s="207" t="s">
        <v>302</v>
      </c>
      <c r="C358" s="208">
        <v>382.02</v>
      </c>
      <c r="D358" s="209">
        <v>19</v>
      </c>
      <c r="E358" s="210">
        <v>942917.02030167496</v>
      </c>
    </row>
    <row r="359" spans="1:5" outlineLevel="2">
      <c r="A359" s="206">
        <v>267</v>
      </c>
      <c r="B359" s="207" t="s">
        <v>276</v>
      </c>
      <c r="C359" s="208">
        <v>382.68</v>
      </c>
      <c r="D359" s="209">
        <v>19</v>
      </c>
      <c r="E359" s="210">
        <v>2676360.074306692</v>
      </c>
    </row>
    <row r="360" spans="1:5" outlineLevel="2">
      <c r="A360" s="206">
        <v>268</v>
      </c>
      <c r="B360" s="207" t="s">
        <v>302</v>
      </c>
      <c r="C360" s="208">
        <v>385.9</v>
      </c>
      <c r="D360" s="209">
        <v>19</v>
      </c>
      <c r="E360" s="210">
        <v>942917.02030167496</v>
      </c>
    </row>
    <row r="361" spans="1:5" outlineLevel="2">
      <c r="A361" s="206">
        <v>269</v>
      </c>
      <c r="B361" s="207" t="s">
        <v>276</v>
      </c>
      <c r="C361" s="208">
        <v>387.05</v>
      </c>
      <c r="D361" s="209">
        <v>19</v>
      </c>
      <c r="E361" s="210">
        <v>2676360.074306692</v>
      </c>
    </row>
    <row r="362" spans="1:5" outlineLevel="2">
      <c r="A362" s="206">
        <v>270</v>
      </c>
      <c r="B362" s="207" t="s">
        <v>302</v>
      </c>
      <c r="C362" s="208">
        <v>387.98</v>
      </c>
      <c r="D362" s="209">
        <v>19</v>
      </c>
      <c r="E362" s="210">
        <v>942917.02030167496</v>
      </c>
    </row>
    <row r="363" spans="1:5" outlineLevel="1">
      <c r="A363" s="202" t="s">
        <v>254</v>
      </c>
      <c r="B363" s="203" t="s">
        <v>860</v>
      </c>
      <c r="C363" s="203" t="s">
        <v>32</v>
      </c>
      <c r="D363" s="204">
        <v>20</v>
      </c>
      <c r="E363" s="205">
        <v>22965695.761407577</v>
      </c>
    </row>
    <row r="364" spans="1:5" outlineLevel="2">
      <c r="A364" s="206">
        <v>271</v>
      </c>
      <c r="B364" s="207" t="s">
        <v>284</v>
      </c>
      <c r="C364" s="208">
        <v>390.8</v>
      </c>
      <c r="D364" s="209">
        <v>20</v>
      </c>
      <c r="E364" s="210">
        <v>942917.02030167496</v>
      </c>
    </row>
    <row r="365" spans="1:5" outlineLevel="2">
      <c r="A365" s="206">
        <v>272</v>
      </c>
      <c r="B365" s="207" t="s">
        <v>285</v>
      </c>
      <c r="C365" s="208">
        <v>390.8</v>
      </c>
      <c r="D365" s="209">
        <v>20</v>
      </c>
      <c r="E365" s="210">
        <v>942917.02030167496</v>
      </c>
    </row>
    <row r="366" spans="1:5" outlineLevel="2">
      <c r="A366" s="206">
        <v>273</v>
      </c>
      <c r="B366" s="207" t="s">
        <v>276</v>
      </c>
      <c r="C366" s="208">
        <v>393.4</v>
      </c>
      <c r="D366" s="209">
        <v>20</v>
      </c>
      <c r="E366" s="210">
        <v>2676360.074306692</v>
      </c>
    </row>
    <row r="367" spans="1:5" outlineLevel="2">
      <c r="A367" s="206">
        <v>274</v>
      </c>
      <c r="B367" s="207" t="s">
        <v>302</v>
      </c>
      <c r="C367" s="208">
        <v>394.2</v>
      </c>
      <c r="D367" s="209">
        <v>20</v>
      </c>
      <c r="E367" s="210">
        <v>942917.02030167496</v>
      </c>
    </row>
    <row r="368" spans="1:5" outlineLevel="2">
      <c r="A368" s="206">
        <v>275</v>
      </c>
      <c r="B368" s="207" t="s">
        <v>276</v>
      </c>
      <c r="C368" s="208">
        <v>397.3</v>
      </c>
      <c r="D368" s="209">
        <v>20</v>
      </c>
      <c r="E368" s="210">
        <v>2676360.074306692</v>
      </c>
    </row>
    <row r="369" spans="1:5" outlineLevel="2">
      <c r="A369" s="206">
        <v>276</v>
      </c>
      <c r="B369" s="207" t="s">
        <v>282</v>
      </c>
      <c r="C369" s="208">
        <v>397.8</v>
      </c>
      <c r="D369" s="209">
        <v>20</v>
      </c>
      <c r="E369" s="210">
        <v>3858050.402810893</v>
      </c>
    </row>
    <row r="370" spans="1:5" outlineLevel="2">
      <c r="A370" s="206">
        <v>277</v>
      </c>
      <c r="B370" s="207" t="s">
        <v>276</v>
      </c>
      <c r="C370" s="208">
        <v>402.23</v>
      </c>
      <c r="D370" s="209">
        <v>20</v>
      </c>
      <c r="E370" s="210">
        <v>2676360.074306692</v>
      </c>
    </row>
    <row r="371" spans="1:5" outlineLevel="2">
      <c r="A371" s="206">
        <v>278</v>
      </c>
      <c r="B371" s="207" t="s">
        <v>276</v>
      </c>
      <c r="C371" s="208">
        <v>407.34</v>
      </c>
      <c r="D371" s="209">
        <v>20</v>
      </c>
      <c r="E371" s="210">
        <v>2676360.074306692</v>
      </c>
    </row>
    <row r="372" spans="1:5" outlineLevel="2">
      <c r="A372" s="206">
        <v>279</v>
      </c>
      <c r="B372" s="207" t="s">
        <v>281</v>
      </c>
      <c r="C372" s="208">
        <v>410.6</v>
      </c>
      <c r="D372" s="209">
        <v>20</v>
      </c>
      <c r="E372" s="210">
        <v>1448546.9630790972</v>
      </c>
    </row>
    <row r="373" spans="1:5" outlineLevel="2">
      <c r="A373" s="206">
        <v>280</v>
      </c>
      <c r="B373" s="207" t="s">
        <v>282</v>
      </c>
      <c r="C373" s="208">
        <v>410.6</v>
      </c>
      <c r="D373" s="209">
        <v>2</v>
      </c>
      <c r="E373" s="210">
        <v>1448546.9630790972</v>
      </c>
    </row>
    <row r="374" spans="1:5" outlineLevel="2">
      <c r="A374" s="206">
        <v>281</v>
      </c>
      <c r="B374" s="207" t="s">
        <v>276</v>
      </c>
      <c r="C374" s="208">
        <v>411.6</v>
      </c>
      <c r="D374" s="209">
        <v>20</v>
      </c>
      <c r="E374" s="210">
        <v>2676360.074306692</v>
      </c>
    </row>
    <row r="375" spans="1:5" outlineLevel="1">
      <c r="A375" s="202" t="s">
        <v>255</v>
      </c>
      <c r="B375" s="203" t="s">
        <v>861</v>
      </c>
      <c r="C375" s="203" t="s">
        <v>32</v>
      </c>
      <c r="D375" s="204">
        <v>21</v>
      </c>
      <c r="E375" s="205">
        <v>5352720.148613384</v>
      </c>
    </row>
    <row r="376" spans="1:5" outlineLevel="2">
      <c r="A376" s="206">
        <v>282</v>
      </c>
      <c r="B376" s="207" t="s">
        <v>276</v>
      </c>
      <c r="C376" s="208">
        <v>416.87</v>
      </c>
      <c r="D376" s="209">
        <v>21</v>
      </c>
      <c r="E376" s="210">
        <v>2676360.074306692</v>
      </c>
    </row>
    <row r="377" spans="1:5" outlineLevel="2">
      <c r="A377" s="206">
        <v>283</v>
      </c>
      <c r="B377" s="207" t="s">
        <v>276</v>
      </c>
      <c r="C377" s="208">
        <v>421.65</v>
      </c>
      <c r="D377" s="209">
        <v>21</v>
      </c>
      <c r="E377" s="210">
        <v>2676360.074306692</v>
      </c>
    </row>
  </sheetData>
  <sheetProtection algorithmName="SHA-512" hashValue="vkbyWZJgKlkN3Zwg1G+AzrVDBpEB2g/CDuExtD9Ka9T+0HdpfKWhcpymjwaKeIR5XEyc8vaNERFRr8Gtk4Zdvw==" saltValue="oymqTwwSsmo9pdnyf6NX/g==" spinCount="100000" sheet="1" objects="1" scenarios="1"/>
  <conditionalFormatting sqref="A3:XFD3 A378:XFD1048576 F5:XFD12 C8:E11 F21:XFD21 F30:XFD31 C22:XFD29 C32:XFD32 C180:E190 F33:XFD293 A5:A293 F295:XFD308 C311:E313 C309:XFD309 A295:A377 F310:XFD377 C13:XFD20">
    <cfRule type="expression" dxfId="1623" priority="807">
      <formula>IF(ISNA(A3),1,0)</formula>
    </cfRule>
  </conditionalFormatting>
  <conditionalFormatting sqref="C279:E279 A8:E11 A22:E29 A32:E32 A180:E190 A311:E313 A309:E309 A13:E20">
    <cfRule type="expression" dxfId="1622" priority="11">
      <formula>ISNA(A8)</formula>
    </cfRule>
  </conditionalFormatting>
  <conditionalFormatting sqref="C7 E7">
    <cfRule type="expression" dxfId="1621" priority="806">
      <formula>IF(ISNA(C7),1,0)</formula>
    </cfRule>
  </conditionalFormatting>
  <conditionalFormatting sqref="A5:B6 A8:E11 A22:E29 A32:E32 A180:E190 A311:E313 A309:E309 A13:E20">
    <cfRule type="cellIs" dxfId="1620" priority="804" operator="equal">
      <formula>"nok"</formula>
    </cfRule>
    <cfRule type="cellIs" dxfId="1619" priority="805" operator="equal">
      <formula>"ok"</formula>
    </cfRule>
  </conditionalFormatting>
  <conditionalFormatting sqref="A5:B6">
    <cfRule type="expression" dxfId="1618" priority="803">
      <formula>ISNA(A5)</formula>
    </cfRule>
  </conditionalFormatting>
  <conditionalFormatting sqref="A7:C7 E7">
    <cfRule type="cellIs" dxfId="1617" priority="801" operator="equal">
      <formula>"nok"</formula>
    </cfRule>
    <cfRule type="cellIs" dxfId="1616" priority="802" operator="equal">
      <formula>"ok"</formula>
    </cfRule>
  </conditionalFormatting>
  <conditionalFormatting sqref="A7:C7 E7">
    <cfRule type="expression" dxfId="1615" priority="800">
      <formula>ISNA(A7)</formula>
    </cfRule>
  </conditionalFormatting>
  <conditionalFormatting sqref="C5:E5">
    <cfRule type="expression" dxfId="1614" priority="799">
      <formula>IF(ISNA(C5),1,0)</formula>
    </cfRule>
  </conditionalFormatting>
  <conditionalFormatting sqref="C5:E5">
    <cfRule type="cellIs" dxfId="1613" priority="797" operator="equal">
      <formula>"nok"</formula>
    </cfRule>
    <cfRule type="cellIs" dxfId="1612" priority="798" operator="equal">
      <formula>"ok"</formula>
    </cfRule>
  </conditionalFormatting>
  <conditionalFormatting sqref="C5:E5">
    <cfRule type="expression" dxfId="1611" priority="796">
      <formula>ISNA(C5)</formula>
    </cfRule>
  </conditionalFormatting>
  <conditionalFormatting sqref="C6:E6">
    <cfRule type="expression" dxfId="1610" priority="795">
      <formula>IF(ISNA(C6),1,0)</formula>
    </cfRule>
  </conditionalFormatting>
  <conditionalFormatting sqref="C6:E6">
    <cfRule type="cellIs" dxfId="1609" priority="793" operator="equal">
      <formula>"nok"</formula>
    </cfRule>
    <cfRule type="cellIs" dxfId="1608" priority="794" operator="equal">
      <formula>"ok"</formula>
    </cfRule>
  </conditionalFormatting>
  <conditionalFormatting sqref="C6:E6">
    <cfRule type="expression" dxfId="1607" priority="792">
      <formula>ISNA(C6)</formula>
    </cfRule>
  </conditionalFormatting>
  <conditionalFormatting sqref="A12:B12">
    <cfRule type="cellIs" dxfId="1606" priority="790" operator="equal">
      <formula>"nok"</formula>
    </cfRule>
    <cfRule type="cellIs" dxfId="1605" priority="791" operator="equal">
      <formula>"ok"</formula>
    </cfRule>
  </conditionalFormatting>
  <conditionalFormatting sqref="A12:B12">
    <cfRule type="expression" dxfId="1604" priority="789">
      <formula>ISNA(A12)</formula>
    </cfRule>
  </conditionalFormatting>
  <conditionalFormatting sqref="C12:E12">
    <cfRule type="expression" dxfId="1603" priority="788">
      <formula>IF(ISNA(C12),1,0)</formula>
    </cfRule>
  </conditionalFormatting>
  <conditionalFormatting sqref="C12:E12">
    <cfRule type="cellIs" dxfId="1602" priority="786" operator="equal">
      <formula>"nok"</formula>
    </cfRule>
    <cfRule type="cellIs" dxfId="1601" priority="787" operator="equal">
      <formula>"ok"</formula>
    </cfRule>
  </conditionalFormatting>
  <conditionalFormatting sqref="C12:E12">
    <cfRule type="expression" dxfId="1600" priority="785">
      <formula>ISNA(C12)</formula>
    </cfRule>
  </conditionalFormatting>
  <conditionalFormatting sqref="A21:B21">
    <cfRule type="cellIs" dxfId="1599" priority="783" operator="equal">
      <formula>"nok"</formula>
    </cfRule>
    <cfRule type="cellIs" dxfId="1598" priority="784" operator="equal">
      <formula>"ok"</formula>
    </cfRule>
  </conditionalFormatting>
  <conditionalFormatting sqref="A21:B21">
    <cfRule type="expression" dxfId="1597" priority="782">
      <formula>ISNA(A21)</formula>
    </cfRule>
  </conditionalFormatting>
  <conditionalFormatting sqref="C21:E21">
    <cfRule type="expression" dxfId="1596" priority="781">
      <formula>IF(ISNA(C21),1,0)</formula>
    </cfRule>
  </conditionalFormatting>
  <conditionalFormatting sqref="C21:E21">
    <cfRule type="cellIs" dxfId="1595" priority="779" operator="equal">
      <formula>"nok"</formula>
    </cfRule>
    <cfRule type="cellIs" dxfId="1594" priority="780" operator="equal">
      <formula>"ok"</formula>
    </cfRule>
  </conditionalFormatting>
  <conditionalFormatting sqref="C21:E21">
    <cfRule type="expression" dxfId="1593" priority="778">
      <formula>ISNA(C21)</formula>
    </cfRule>
  </conditionalFormatting>
  <conditionalFormatting sqref="A375:B375">
    <cfRule type="cellIs" dxfId="1592" priority="53" operator="equal">
      <formula>"nok"</formula>
    </cfRule>
    <cfRule type="cellIs" dxfId="1591" priority="54" operator="equal">
      <formula>"ok"</formula>
    </cfRule>
  </conditionalFormatting>
  <conditionalFormatting sqref="A375:B375">
    <cfRule type="expression" dxfId="1590" priority="52">
      <formula>ISNA(A375)</formula>
    </cfRule>
  </conditionalFormatting>
  <conditionalFormatting sqref="C38:E38">
    <cfRule type="expression" dxfId="1589" priority="777">
      <formula>IF(ISNA(C38),1,0)</formula>
    </cfRule>
  </conditionalFormatting>
  <conditionalFormatting sqref="A37:B37">
    <cfRule type="cellIs" dxfId="1588" priority="775" operator="equal">
      <formula>"nok"</formula>
    </cfRule>
    <cfRule type="cellIs" dxfId="1587" priority="776" operator="equal">
      <formula>"ok"</formula>
    </cfRule>
  </conditionalFormatting>
  <conditionalFormatting sqref="A37:B37">
    <cfRule type="expression" dxfId="1586" priority="774">
      <formula>ISNA(A37)</formula>
    </cfRule>
  </conditionalFormatting>
  <conditionalFormatting sqref="A38:E38">
    <cfRule type="cellIs" dxfId="1585" priority="772" operator="equal">
      <formula>"nok"</formula>
    </cfRule>
    <cfRule type="cellIs" dxfId="1584" priority="773" operator="equal">
      <formula>"ok"</formula>
    </cfRule>
  </conditionalFormatting>
  <conditionalFormatting sqref="A38:E38">
    <cfRule type="expression" dxfId="1583" priority="771">
      <formula>ISNA(A38)</formula>
    </cfRule>
  </conditionalFormatting>
  <conditionalFormatting sqref="C37:E37">
    <cfRule type="expression" dxfId="1582" priority="770">
      <formula>IF(ISNA(C37),1,0)</formula>
    </cfRule>
  </conditionalFormatting>
  <conditionalFormatting sqref="C37:E37">
    <cfRule type="cellIs" dxfId="1581" priority="768" operator="equal">
      <formula>"nok"</formula>
    </cfRule>
    <cfRule type="cellIs" dxfId="1580" priority="769" operator="equal">
      <formula>"ok"</formula>
    </cfRule>
  </conditionalFormatting>
  <conditionalFormatting sqref="C37:E37">
    <cfRule type="expression" dxfId="1579" priority="767">
      <formula>ISNA(C37)</formula>
    </cfRule>
  </conditionalFormatting>
  <conditionalFormatting sqref="C375:E375">
    <cfRule type="cellIs" dxfId="1578" priority="46" operator="equal">
      <formula>"nok"</formula>
    </cfRule>
    <cfRule type="cellIs" dxfId="1577" priority="47" operator="equal">
      <formula>"ok"</formula>
    </cfRule>
  </conditionalFormatting>
  <conditionalFormatting sqref="C375:E375">
    <cfRule type="expression" dxfId="1576" priority="45">
      <formula>ISNA(C375)</formula>
    </cfRule>
  </conditionalFormatting>
  <conditionalFormatting sqref="C342:E342">
    <cfRule type="expression" dxfId="1575" priority="44">
      <formula>IF(ISNA(C342),1,0)</formula>
    </cfRule>
  </conditionalFormatting>
  <conditionalFormatting sqref="A342:E342">
    <cfRule type="cellIs" dxfId="1574" priority="42" operator="equal">
      <formula>"nok"</formula>
    </cfRule>
    <cfRule type="cellIs" dxfId="1573" priority="43" operator="equal">
      <formula>"ok"</formula>
    </cfRule>
  </conditionalFormatting>
  <conditionalFormatting sqref="A342:E342">
    <cfRule type="expression" dxfId="1572" priority="41">
      <formula>ISNA(A342)</formula>
    </cfRule>
  </conditionalFormatting>
  <conditionalFormatting sqref="A30:B31">
    <cfRule type="cellIs" dxfId="1571" priority="765" operator="equal">
      <formula>"nok"</formula>
    </cfRule>
    <cfRule type="cellIs" dxfId="1570" priority="766" operator="equal">
      <formula>"ok"</formula>
    </cfRule>
  </conditionalFormatting>
  <conditionalFormatting sqref="A30:B31">
    <cfRule type="expression" dxfId="1569" priority="764">
      <formula>ISNA(A30)</formula>
    </cfRule>
  </conditionalFormatting>
  <conditionalFormatting sqref="C30:E30">
    <cfRule type="expression" dxfId="1568" priority="763">
      <formula>IF(ISNA(C30),1,0)</formula>
    </cfRule>
  </conditionalFormatting>
  <conditionalFormatting sqref="C30:E30">
    <cfRule type="cellIs" dxfId="1567" priority="761" operator="equal">
      <formula>"nok"</formula>
    </cfRule>
    <cfRule type="cellIs" dxfId="1566" priority="762" operator="equal">
      <formula>"ok"</formula>
    </cfRule>
  </conditionalFormatting>
  <conditionalFormatting sqref="C30:E30">
    <cfRule type="expression" dxfId="1565" priority="760">
      <formula>ISNA(C30)</formula>
    </cfRule>
  </conditionalFormatting>
  <conditionalFormatting sqref="C31:E31">
    <cfRule type="expression" dxfId="1564" priority="759">
      <formula>IF(ISNA(C31),1,0)</formula>
    </cfRule>
  </conditionalFormatting>
  <conditionalFormatting sqref="C31:E31">
    <cfRule type="cellIs" dxfId="1563" priority="757" operator="equal">
      <formula>"nok"</formula>
    </cfRule>
    <cfRule type="cellIs" dxfId="1562" priority="758" operator="equal">
      <formula>"ok"</formula>
    </cfRule>
  </conditionalFormatting>
  <conditionalFormatting sqref="C31:E31">
    <cfRule type="expression" dxfId="1561" priority="756">
      <formula>ISNA(C31)</formula>
    </cfRule>
  </conditionalFormatting>
  <conditionalFormatting sqref="C35:E36">
    <cfRule type="expression" dxfId="1560" priority="755">
      <formula>IF(ISNA(C35),1,0)</formula>
    </cfRule>
  </conditionalFormatting>
  <conditionalFormatting sqref="A33:B34">
    <cfRule type="cellIs" dxfId="1559" priority="753" operator="equal">
      <formula>"nok"</formula>
    </cfRule>
    <cfRule type="cellIs" dxfId="1558" priority="754" operator="equal">
      <formula>"ok"</formula>
    </cfRule>
  </conditionalFormatting>
  <conditionalFormatting sqref="A33:B34">
    <cfRule type="expression" dxfId="1557" priority="752">
      <formula>ISNA(A33)</formula>
    </cfRule>
  </conditionalFormatting>
  <conditionalFormatting sqref="A35:E36">
    <cfRule type="cellIs" dxfId="1556" priority="750" operator="equal">
      <formula>"nok"</formula>
    </cfRule>
    <cfRule type="cellIs" dxfId="1555" priority="751" operator="equal">
      <formula>"ok"</formula>
    </cfRule>
  </conditionalFormatting>
  <conditionalFormatting sqref="A35:E36">
    <cfRule type="expression" dxfId="1554" priority="749">
      <formula>ISNA(A35)</formula>
    </cfRule>
  </conditionalFormatting>
  <conditionalFormatting sqref="C33:E33">
    <cfRule type="expression" dxfId="1553" priority="748">
      <formula>IF(ISNA(C33),1,0)</formula>
    </cfRule>
  </conditionalFormatting>
  <conditionalFormatting sqref="C33:E33">
    <cfRule type="cellIs" dxfId="1552" priority="746" operator="equal">
      <formula>"nok"</formula>
    </cfRule>
    <cfRule type="cellIs" dxfId="1551" priority="747" operator="equal">
      <formula>"ok"</formula>
    </cfRule>
  </conditionalFormatting>
  <conditionalFormatting sqref="C33:E33">
    <cfRule type="expression" dxfId="1550" priority="745">
      <formula>ISNA(C33)</formula>
    </cfRule>
  </conditionalFormatting>
  <conditionalFormatting sqref="C34:E34">
    <cfRule type="expression" dxfId="1549" priority="744">
      <formula>IF(ISNA(C34),1,0)</formula>
    </cfRule>
  </conditionalFormatting>
  <conditionalFormatting sqref="C34:E34">
    <cfRule type="cellIs" dxfId="1548" priority="742" operator="equal">
      <formula>"nok"</formula>
    </cfRule>
    <cfRule type="cellIs" dxfId="1547" priority="743" operator="equal">
      <formula>"ok"</formula>
    </cfRule>
  </conditionalFormatting>
  <conditionalFormatting sqref="C34:E34">
    <cfRule type="expression" dxfId="1546" priority="741">
      <formula>ISNA(C34)</formula>
    </cfRule>
  </conditionalFormatting>
  <conditionalFormatting sqref="C41:E41">
    <cfRule type="expression" dxfId="1545" priority="740">
      <formula>IF(ISNA(C41),1,0)</formula>
    </cfRule>
  </conditionalFormatting>
  <conditionalFormatting sqref="A39:B40">
    <cfRule type="cellIs" dxfId="1544" priority="738" operator="equal">
      <formula>"nok"</formula>
    </cfRule>
    <cfRule type="cellIs" dxfId="1543" priority="739" operator="equal">
      <formula>"ok"</formula>
    </cfRule>
  </conditionalFormatting>
  <conditionalFormatting sqref="A39:B40">
    <cfRule type="expression" dxfId="1542" priority="737">
      <formula>ISNA(A39)</formula>
    </cfRule>
  </conditionalFormatting>
  <conditionalFormatting sqref="A41:E41">
    <cfRule type="cellIs" dxfId="1541" priority="735" operator="equal">
      <formula>"nok"</formula>
    </cfRule>
    <cfRule type="cellIs" dxfId="1540" priority="736" operator="equal">
      <formula>"ok"</formula>
    </cfRule>
  </conditionalFormatting>
  <conditionalFormatting sqref="A41:E41">
    <cfRule type="expression" dxfId="1539" priority="734">
      <formula>ISNA(A41)</formula>
    </cfRule>
  </conditionalFormatting>
  <conditionalFormatting sqref="C39:E39">
    <cfRule type="expression" dxfId="1538" priority="733">
      <formula>IF(ISNA(C39),1,0)</formula>
    </cfRule>
  </conditionalFormatting>
  <conditionalFormatting sqref="C39:E39">
    <cfRule type="cellIs" dxfId="1537" priority="731" operator="equal">
      <formula>"nok"</formula>
    </cfRule>
    <cfRule type="cellIs" dxfId="1536" priority="732" operator="equal">
      <formula>"ok"</formula>
    </cfRule>
  </conditionalFormatting>
  <conditionalFormatting sqref="C39:E39">
    <cfRule type="expression" dxfId="1535" priority="730">
      <formula>ISNA(C39)</formula>
    </cfRule>
  </conditionalFormatting>
  <conditionalFormatting sqref="C40:E40">
    <cfRule type="expression" dxfId="1534" priority="729">
      <formula>IF(ISNA(C40),1,0)</formula>
    </cfRule>
  </conditionalFormatting>
  <conditionalFormatting sqref="C40:E40">
    <cfRule type="cellIs" dxfId="1533" priority="727" operator="equal">
      <formula>"nok"</formula>
    </cfRule>
    <cfRule type="cellIs" dxfId="1532" priority="728" operator="equal">
      <formula>"ok"</formula>
    </cfRule>
  </conditionalFormatting>
  <conditionalFormatting sqref="C40:E40">
    <cfRule type="expression" dxfId="1531" priority="726">
      <formula>ISNA(C40)</formula>
    </cfRule>
  </conditionalFormatting>
  <conditionalFormatting sqref="C44:E44">
    <cfRule type="expression" dxfId="1530" priority="725">
      <formula>IF(ISNA(C44),1,0)</formula>
    </cfRule>
  </conditionalFormatting>
  <conditionalFormatting sqref="A42:B43">
    <cfRule type="cellIs" dxfId="1529" priority="723" operator="equal">
      <formula>"nok"</formula>
    </cfRule>
    <cfRule type="cellIs" dxfId="1528" priority="724" operator="equal">
      <formula>"ok"</formula>
    </cfRule>
  </conditionalFormatting>
  <conditionalFormatting sqref="A42:B43">
    <cfRule type="expression" dxfId="1527" priority="722">
      <formula>ISNA(A42)</formula>
    </cfRule>
  </conditionalFormatting>
  <conditionalFormatting sqref="A44:E44">
    <cfRule type="cellIs" dxfId="1526" priority="720" operator="equal">
      <formula>"nok"</formula>
    </cfRule>
    <cfRule type="cellIs" dxfId="1525" priority="721" operator="equal">
      <formula>"ok"</formula>
    </cfRule>
  </conditionalFormatting>
  <conditionalFormatting sqref="A44:E44">
    <cfRule type="expression" dxfId="1524" priority="719">
      <formula>ISNA(A44)</formula>
    </cfRule>
  </conditionalFormatting>
  <conditionalFormatting sqref="C42:E42">
    <cfRule type="expression" dxfId="1523" priority="718">
      <formula>IF(ISNA(C42),1,0)</formula>
    </cfRule>
  </conditionalFormatting>
  <conditionalFormatting sqref="C42:E42">
    <cfRule type="cellIs" dxfId="1522" priority="716" operator="equal">
      <formula>"nok"</formula>
    </cfRule>
    <cfRule type="cellIs" dxfId="1521" priority="717" operator="equal">
      <formula>"ok"</formula>
    </cfRule>
  </conditionalFormatting>
  <conditionalFormatting sqref="C42:E42">
    <cfRule type="expression" dxfId="1520" priority="715">
      <formula>ISNA(C42)</formula>
    </cfRule>
  </conditionalFormatting>
  <conditionalFormatting sqref="C43:E43">
    <cfRule type="expression" dxfId="1519" priority="714">
      <formula>IF(ISNA(C43),1,0)</formula>
    </cfRule>
  </conditionalFormatting>
  <conditionalFormatting sqref="C43:E43">
    <cfRule type="cellIs" dxfId="1518" priority="712" operator="equal">
      <formula>"nok"</formula>
    </cfRule>
    <cfRule type="cellIs" dxfId="1517" priority="713" operator="equal">
      <formula>"ok"</formula>
    </cfRule>
  </conditionalFormatting>
  <conditionalFormatting sqref="C43:E43">
    <cfRule type="expression" dxfId="1516" priority="711">
      <formula>ISNA(C43)</formula>
    </cfRule>
  </conditionalFormatting>
  <conditionalFormatting sqref="C50:E52">
    <cfRule type="expression" dxfId="1515" priority="710">
      <formula>IF(ISNA(C50),1,0)</formula>
    </cfRule>
  </conditionalFormatting>
  <conditionalFormatting sqref="A48:B49">
    <cfRule type="cellIs" dxfId="1514" priority="708" operator="equal">
      <formula>"nok"</formula>
    </cfRule>
    <cfRule type="cellIs" dxfId="1513" priority="709" operator="equal">
      <formula>"ok"</formula>
    </cfRule>
  </conditionalFormatting>
  <conditionalFormatting sqref="A48:B49">
    <cfRule type="expression" dxfId="1512" priority="707">
      <formula>ISNA(A48)</formula>
    </cfRule>
  </conditionalFormatting>
  <conditionalFormatting sqref="A50:E52">
    <cfRule type="cellIs" dxfId="1511" priority="705" operator="equal">
      <formula>"nok"</formula>
    </cfRule>
    <cfRule type="cellIs" dxfId="1510" priority="706" operator="equal">
      <formula>"ok"</formula>
    </cfRule>
  </conditionalFormatting>
  <conditionalFormatting sqref="A50:E52">
    <cfRule type="expression" dxfId="1509" priority="704">
      <formula>ISNA(A50)</formula>
    </cfRule>
  </conditionalFormatting>
  <conditionalFormatting sqref="C48:E48">
    <cfRule type="expression" dxfId="1508" priority="703">
      <formula>IF(ISNA(C48),1,0)</formula>
    </cfRule>
  </conditionalFormatting>
  <conditionalFormatting sqref="C48:E48">
    <cfRule type="cellIs" dxfId="1507" priority="701" operator="equal">
      <formula>"nok"</formula>
    </cfRule>
    <cfRule type="cellIs" dxfId="1506" priority="702" operator="equal">
      <formula>"ok"</formula>
    </cfRule>
  </conditionalFormatting>
  <conditionalFormatting sqref="C48:E48">
    <cfRule type="expression" dxfId="1505" priority="700">
      <formula>ISNA(C48)</formula>
    </cfRule>
  </conditionalFormatting>
  <conditionalFormatting sqref="C49:E49">
    <cfRule type="expression" dxfId="1504" priority="699">
      <formula>IF(ISNA(C49),1,0)</formula>
    </cfRule>
  </conditionalFormatting>
  <conditionalFormatting sqref="C49:E49">
    <cfRule type="cellIs" dxfId="1503" priority="697" operator="equal">
      <formula>"nok"</formula>
    </cfRule>
    <cfRule type="cellIs" dxfId="1502" priority="698" operator="equal">
      <formula>"ok"</formula>
    </cfRule>
  </conditionalFormatting>
  <conditionalFormatting sqref="C49:E49">
    <cfRule type="expression" dxfId="1501" priority="696">
      <formula>ISNA(C49)</formula>
    </cfRule>
  </conditionalFormatting>
  <conditionalFormatting sqref="C65:E69">
    <cfRule type="expression" dxfId="1500" priority="695">
      <formula>IF(ISNA(C65),1,0)</formula>
    </cfRule>
  </conditionalFormatting>
  <conditionalFormatting sqref="A63:B64">
    <cfRule type="cellIs" dxfId="1499" priority="693" operator="equal">
      <formula>"nok"</formula>
    </cfRule>
    <cfRule type="cellIs" dxfId="1498" priority="694" operator="equal">
      <formula>"ok"</formula>
    </cfRule>
  </conditionalFormatting>
  <conditionalFormatting sqref="A63:B64">
    <cfRule type="expression" dxfId="1497" priority="692">
      <formula>ISNA(A63)</formula>
    </cfRule>
  </conditionalFormatting>
  <conditionalFormatting sqref="A65:E69">
    <cfRule type="cellIs" dxfId="1496" priority="690" operator="equal">
      <formula>"nok"</formula>
    </cfRule>
    <cfRule type="cellIs" dxfId="1495" priority="691" operator="equal">
      <formula>"ok"</formula>
    </cfRule>
  </conditionalFormatting>
  <conditionalFormatting sqref="A65:E69">
    <cfRule type="expression" dxfId="1494" priority="689">
      <formula>ISNA(A65)</formula>
    </cfRule>
  </conditionalFormatting>
  <conditionalFormatting sqref="C63:E63">
    <cfRule type="expression" dxfId="1493" priority="688">
      <formula>IF(ISNA(C63),1,0)</formula>
    </cfRule>
  </conditionalFormatting>
  <conditionalFormatting sqref="C63:E63">
    <cfRule type="cellIs" dxfId="1492" priority="686" operator="equal">
      <formula>"nok"</formula>
    </cfRule>
    <cfRule type="cellIs" dxfId="1491" priority="687" operator="equal">
      <formula>"ok"</formula>
    </cfRule>
  </conditionalFormatting>
  <conditionalFormatting sqref="C63:E63">
    <cfRule type="expression" dxfId="1490" priority="685">
      <formula>ISNA(C63)</formula>
    </cfRule>
  </conditionalFormatting>
  <conditionalFormatting sqref="C64:E64">
    <cfRule type="expression" dxfId="1489" priority="684">
      <formula>IF(ISNA(C64),1,0)</formula>
    </cfRule>
  </conditionalFormatting>
  <conditionalFormatting sqref="C64:E64">
    <cfRule type="cellIs" dxfId="1488" priority="682" operator="equal">
      <formula>"nok"</formula>
    </cfRule>
    <cfRule type="cellIs" dxfId="1487" priority="683" operator="equal">
      <formula>"ok"</formula>
    </cfRule>
  </conditionalFormatting>
  <conditionalFormatting sqref="C64:E64">
    <cfRule type="expression" dxfId="1486" priority="681">
      <formula>ISNA(C64)</formula>
    </cfRule>
  </conditionalFormatting>
  <conditionalFormatting sqref="C81:E81">
    <cfRule type="expression" dxfId="1485" priority="680">
      <formula>IF(ISNA(C81),1,0)</formula>
    </cfRule>
  </conditionalFormatting>
  <conditionalFormatting sqref="A79:B80">
    <cfRule type="cellIs" dxfId="1484" priority="678" operator="equal">
      <formula>"nok"</formula>
    </cfRule>
    <cfRule type="cellIs" dxfId="1483" priority="679" operator="equal">
      <formula>"ok"</formula>
    </cfRule>
  </conditionalFormatting>
  <conditionalFormatting sqref="A79:B80">
    <cfRule type="expression" dxfId="1482" priority="677">
      <formula>ISNA(A79)</formula>
    </cfRule>
  </conditionalFormatting>
  <conditionalFormatting sqref="A81:E81">
    <cfRule type="cellIs" dxfId="1481" priority="675" operator="equal">
      <formula>"nok"</formula>
    </cfRule>
    <cfRule type="cellIs" dxfId="1480" priority="676" operator="equal">
      <formula>"ok"</formula>
    </cfRule>
  </conditionalFormatting>
  <conditionalFormatting sqref="A81:E81">
    <cfRule type="expression" dxfId="1479" priority="674">
      <formula>ISNA(A81)</formula>
    </cfRule>
  </conditionalFormatting>
  <conditionalFormatting sqref="C79:E79">
    <cfRule type="expression" dxfId="1478" priority="673">
      <formula>IF(ISNA(C79),1,0)</formula>
    </cfRule>
  </conditionalFormatting>
  <conditionalFormatting sqref="C79:E79">
    <cfRule type="cellIs" dxfId="1477" priority="671" operator="equal">
      <formula>"nok"</formula>
    </cfRule>
    <cfRule type="cellIs" dxfId="1476" priority="672" operator="equal">
      <formula>"ok"</formula>
    </cfRule>
  </conditionalFormatting>
  <conditionalFormatting sqref="C79:E79">
    <cfRule type="expression" dxfId="1475" priority="670">
      <formula>ISNA(C79)</formula>
    </cfRule>
  </conditionalFormatting>
  <conditionalFormatting sqref="C80:E80">
    <cfRule type="expression" dxfId="1474" priority="669">
      <formula>IF(ISNA(C80),1,0)</formula>
    </cfRule>
  </conditionalFormatting>
  <conditionalFormatting sqref="C80:E80">
    <cfRule type="cellIs" dxfId="1473" priority="667" operator="equal">
      <formula>"nok"</formula>
    </cfRule>
    <cfRule type="cellIs" dxfId="1472" priority="668" operator="equal">
      <formula>"ok"</formula>
    </cfRule>
  </conditionalFormatting>
  <conditionalFormatting sqref="C80:E80">
    <cfRule type="expression" dxfId="1471" priority="666">
      <formula>ISNA(C80)</formula>
    </cfRule>
  </conditionalFormatting>
  <conditionalFormatting sqref="C94:E97">
    <cfRule type="expression" dxfId="1470" priority="665">
      <formula>IF(ISNA(C94),1,0)</formula>
    </cfRule>
  </conditionalFormatting>
  <conditionalFormatting sqref="A92:B93">
    <cfRule type="cellIs" dxfId="1469" priority="663" operator="equal">
      <formula>"nok"</formula>
    </cfRule>
    <cfRule type="cellIs" dxfId="1468" priority="664" operator="equal">
      <formula>"ok"</formula>
    </cfRule>
  </conditionalFormatting>
  <conditionalFormatting sqref="A92:B93">
    <cfRule type="expression" dxfId="1467" priority="662">
      <formula>ISNA(A92)</formula>
    </cfRule>
  </conditionalFormatting>
  <conditionalFormatting sqref="A94:E97">
    <cfRule type="cellIs" dxfId="1466" priority="660" operator="equal">
      <formula>"nok"</formula>
    </cfRule>
    <cfRule type="cellIs" dxfId="1465" priority="661" operator="equal">
      <formula>"ok"</formula>
    </cfRule>
  </conditionalFormatting>
  <conditionalFormatting sqref="A94:E97">
    <cfRule type="expression" dxfId="1464" priority="659">
      <formula>ISNA(A94)</formula>
    </cfRule>
  </conditionalFormatting>
  <conditionalFormatting sqref="C92:E92">
    <cfRule type="expression" dxfId="1463" priority="658">
      <formula>IF(ISNA(C92),1,0)</formula>
    </cfRule>
  </conditionalFormatting>
  <conditionalFormatting sqref="C92:E92">
    <cfRule type="cellIs" dxfId="1462" priority="656" operator="equal">
      <formula>"nok"</formula>
    </cfRule>
    <cfRule type="cellIs" dxfId="1461" priority="657" operator="equal">
      <formula>"ok"</formula>
    </cfRule>
  </conditionalFormatting>
  <conditionalFormatting sqref="C92:E92">
    <cfRule type="expression" dxfId="1460" priority="655">
      <formula>ISNA(C92)</formula>
    </cfRule>
  </conditionalFormatting>
  <conditionalFormatting sqref="C93:E93">
    <cfRule type="expression" dxfId="1459" priority="654">
      <formula>IF(ISNA(C93),1,0)</formula>
    </cfRule>
  </conditionalFormatting>
  <conditionalFormatting sqref="C93:E93">
    <cfRule type="cellIs" dxfId="1458" priority="652" operator="equal">
      <formula>"nok"</formula>
    </cfRule>
    <cfRule type="cellIs" dxfId="1457" priority="653" operator="equal">
      <formula>"ok"</formula>
    </cfRule>
  </conditionalFormatting>
  <conditionalFormatting sqref="C93:E93">
    <cfRule type="expression" dxfId="1456" priority="651">
      <formula>ISNA(C93)</formula>
    </cfRule>
  </conditionalFormatting>
  <conditionalFormatting sqref="C106:E111">
    <cfRule type="expression" dxfId="1455" priority="650">
      <formula>IF(ISNA(C106),1,0)</formula>
    </cfRule>
  </conditionalFormatting>
  <conditionalFormatting sqref="A104:B105">
    <cfRule type="cellIs" dxfId="1454" priority="648" operator="equal">
      <formula>"nok"</formula>
    </cfRule>
    <cfRule type="cellIs" dxfId="1453" priority="649" operator="equal">
      <formula>"ok"</formula>
    </cfRule>
  </conditionalFormatting>
  <conditionalFormatting sqref="A104:B105">
    <cfRule type="expression" dxfId="1452" priority="647">
      <formula>ISNA(A104)</formula>
    </cfRule>
  </conditionalFormatting>
  <conditionalFormatting sqref="A106:E111">
    <cfRule type="cellIs" dxfId="1451" priority="645" operator="equal">
      <formula>"nok"</formula>
    </cfRule>
    <cfRule type="cellIs" dxfId="1450" priority="646" operator="equal">
      <formula>"ok"</formula>
    </cfRule>
  </conditionalFormatting>
  <conditionalFormatting sqref="A106:E111">
    <cfRule type="expression" dxfId="1449" priority="644">
      <formula>ISNA(A106)</formula>
    </cfRule>
  </conditionalFormatting>
  <conditionalFormatting sqref="C104:E104">
    <cfRule type="expression" dxfId="1448" priority="643">
      <formula>IF(ISNA(C104),1,0)</formula>
    </cfRule>
  </conditionalFormatting>
  <conditionalFormatting sqref="C104:E104">
    <cfRule type="cellIs" dxfId="1447" priority="641" operator="equal">
      <formula>"nok"</formula>
    </cfRule>
    <cfRule type="cellIs" dxfId="1446" priority="642" operator="equal">
      <formula>"ok"</formula>
    </cfRule>
  </conditionalFormatting>
  <conditionalFormatting sqref="C104:E104">
    <cfRule type="expression" dxfId="1445" priority="640">
      <formula>ISNA(C104)</formula>
    </cfRule>
  </conditionalFormatting>
  <conditionalFormatting sqref="C105:E105">
    <cfRule type="expression" dxfId="1444" priority="639">
      <formula>IF(ISNA(C105),1,0)</formula>
    </cfRule>
  </conditionalFormatting>
  <conditionalFormatting sqref="C105:E105">
    <cfRule type="cellIs" dxfId="1443" priority="637" operator="equal">
      <formula>"nok"</formula>
    </cfRule>
    <cfRule type="cellIs" dxfId="1442" priority="638" operator="equal">
      <formula>"ok"</formula>
    </cfRule>
  </conditionalFormatting>
  <conditionalFormatting sqref="C105:E105">
    <cfRule type="expression" dxfId="1441" priority="636">
      <formula>ISNA(C105)</formula>
    </cfRule>
  </conditionalFormatting>
  <conditionalFormatting sqref="C128:E128">
    <cfRule type="expression" dxfId="1440" priority="635">
      <formula>IF(ISNA(C128),1,0)</formula>
    </cfRule>
  </conditionalFormatting>
  <conditionalFormatting sqref="A126:B127">
    <cfRule type="cellIs" dxfId="1439" priority="633" operator="equal">
      <formula>"nok"</formula>
    </cfRule>
    <cfRule type="cellIs" dxfId="1438" priority="634" operator="equal">
      <formula>"ok"</formula>
    </cfRule>
  </conditionalFormatting>
  <conditionalFormatting sqref="A126:B127">
    <cfRule type="expression" dxfId="1437" priority="632">
      <formula>ISNA(A126)</formula>
    </cfRule>
  </conditionalFormatting>
  <conditionalFormatting sqref="A128:E128">
    <cfRule type="cellIs" dxfId="1436" priority="630" operator="equal">
      <formula>"nok"</formula>
    </cfRule>
    <cfRule type="cellIs" dxfId="1435" priority="631" operator="equal">
      <formula>"ok"</formula>
    </cfRule>
  </conditionalFormatting>
  <conditionalFormatting sqref="A128:E128">
    <cfRule type="expression" dxfId="1434" priority="629">
      <formula>ISNA(A128)</formula>
    </cfRule>
  </conditionalFormatting>
  <conditionalFormatting sqref="C126:E126">
    <cfRule type="expression" dxfId="1433" priority="628">
      <formula>IF(ISNA(C126),1,0)</formula>
    </cfRule>
  </conditionalFormatting>
  <conditionalFormatting sqref="C126:E126">
    <cfRule type="cellIs" dxfId="1432" priority="626" operator="equal">
      <formula>"nok"</formula>
    </cfRule>
    <cfRule type="cellIs" dxfId="1431" priority="627" operator="equal">
      <formula>"ok"</formula>
    </cfRule>
  </conditionalFormatting>
  <conditionalFormatting sqref="C126:E126">
    <cfRule type="expression" dxfId="1430" priority="625">
      <formula>ISNA(C126)</formula>
    </cfRule>
  </conditionalFormatting>
  <conditionalFormatting sqref="C127:E127">
    <cfRule type="expression" dxfId="1429" priority="624">
      <formula>IF(ISNA(C127),1,0)</formula>
    </cfRule>
  </conditionalFormatting>
  <conditionalFormatting sqref="C127:E127">
    <cfRule type="cellIs" dxfId="1428" priority="622" operator="equal">
      <formula>"nok"</formula>
    </cfRule>
    <cfRule type="cellIs" dxfId="1427" priority="623" operator="equal">
      <formula>"ok"</formula>
    </cfRule>
  </conditionalFormatting>
  <conditionalFormatting sqref="C127:E127">
    <cfRule type="expression" dxfId="1426" priority="621">
      <formula>ISNA(C127)</formula>
    </cfRule>
  </conditionalFormatting>
  <conditionalFormatting sqref="C138:E146">
    <cfRule type="expression" dxfId="1425" priority="620">
      <formula>IF(ISNA(C138),1,0)</formula>
    </cfRule>
  </conditionalFormatting>
  <conditionalFormatting sqref="A136:B137">
    <cfRule type="cellIs" dxfId="1424" priority="618" operator="equal">
      <formula>"nok"</formula>
    </cfRule>
    <cfRule type="cellIs" dxfId="1423" priority="619" operator="equal">
      <formula>"ok"</formula>
    </cfRule>
  </conditionalFormatting>
  <conditionalFormatting sqref="A136:B137">
    <cfRule type="expression" dxfId="1422" priority="617">
      <formula>ISNA(A136)</formula>
    </cfRule>
  </conditionalFormatting>
  <conditionalFormatting sqref="A138:E146">
    <cfRule type="cellIs" dxfId="1421" priority="615" operator="equal">
      <formula>"nok"</formula>
    </cfRule>
    <cfRule type="cellIs" dxfId="1420" priority="616" operator="equal">
      <formula>"ok"</formula>
    </cfRule>
  </conditionalFormatting>
  <conditionalFormatting sqref="A138:E146">
    <cfRule type="expression" dxfId="1419" priority="614">
      <formula>ISNA(A138)</formula>
    </cfRule>
  </conditionalFormatting>
  <conditionalFormatting sqref="C136:E136">
    <cfRule type="expression" dxfId="1418" priority="613">
      <formula>IF(ISNA(C136),1,0)</formula>
    </cfRule>
  </conditionalFormatting>
  <conditionalFormatting sqref="C136:E136">
    <cfRule type="cellIs" dxfId="1417" priority="611" operator="equal">
      <formula>"nok"</formula>
    </cfRule>
    <cfRule type="cellIs" dxfId="1416" priority="612" operator="equal">
      <formula>"ok"</formula>
    </cfRule>
  </conditionalFormatting>
  <conditionalFormatting sqref="C136:E136">
    <cfRule type="expression" dxfId="1415" priority="610">
      <formula>ISNA(C136)</formula>
    </cfRule>
  </conditionalFormatting>
  <conditionalFormatting sqref="C137:E137">
    <cfRule type="expression" dxfId="1414" priority="609">
      <formula>IF(ISNA(C137),1,0)</formula>
    </cfRule>
  </conditionalFormatting>
  <conditionalFormatting sqref="C137:E137">
    <cfRule type="cellIs" dxfId="1413" priority="607" operator="equal">
      <formula>"nok"</formula>
    </cfRule>
    <cfRule type="cellIs" dxfId="1412" priority="608" operator="equal">
      <formula>"ok"</formula>
    </cfRule>
  </conditionalFormatting>
  <conditionalFormatting sqref="C137:E137">
    <cfRule type="expression" dxfId="1411" priority="606">
      <formula>ISNA(C137)</formula>
    </cfRule>
  </conditionalFormatting>
  <conditionalFormatting sqref="C154:E156">
    <cfRule type="expression" dxfId="1410" priority="605">
      <formula>IF(ISNA(C154),1,0)</formula>
    </cfRule>
  </conditionalFormatting>
  <conditionalFormatting sqref="A152:B153">
    <cfRule type="cellIs" dxfId="1409" priority="603" operator="equal">
      <formula>"nok"</formula>
    </cfRule>
    <cfRule type="cellIs" dxfId="1408" priority="604" operator="equal">
      <formula>"ok"</formula>
    </cfRule>
  </conditionalFormatting>
  <conditionalFormatting sqref="A152:B153">
    <cfRule type="expression" dxfId="1407" priority="602">
      <formula>ISNA(A152)</formula>
    </cfRule>
  </conditionalFormatting>
  <conditionalFormatting sqref="A154:E156">
    <cfRule type="cellIs" dxfId="1406" priority="600" operator="equal">
      <formula>"nok"</formula>
    </cfRule>
    <cfRule type="cellIs" dxfId="1405" priority="601" operator="equal">
      <formula>"ok"</formula>
    </cfRule>
  </conditionalFormatting>
  <conditionalFormatting sqref="A154:E156">
    <cfRule type="expression" dxfId="1404" priority="599">
      <formula>ISNA(A154)</formula>
    </cfRule>
  </conditionalFormatting>
  <conditionalFormatting sqref="C152:E152">
    <cfRule type="expression" dxfId="1403" priority="598">
      <formula>IF(ISNA(C152),1,0)</formula>
    </cfRule>
  </conditionalFormatting>
  <conditionalFormatting sqref="C152:E152">
    <cfRule type="cellIs" dxfId="1402" priority="596" operator="equal">
      <formula>"nok"</formula>
    </cfRule>
    <cfRule type="cellIs" dxfId="1401" priority="597" operator="equal">
      <formula>"ok"</formula>
    </cfRule>
  </conditionalFormatting>
  <conditionalFormatting sqref="C152:E152">
    <cfRule type="expression" dxfId="1400" priority="595">
      <formula>ISNA(C152)</formula>
    </cfRule>
  </conditionalFormatting>
  <conditionalFormatting sqref="C153:E153">
    <cfRule type="expression" dxfId="1399" priority="594">
      <formula>IF(ISNA(C153),1,0)</formula>
    </cfRule>
  </conditionalFormatting>
  <conditionalFormatting sqref="C153:E153">
    <cfRule type="cellIs" dxfId="1398" priority="592" operator="equal">
      <formula>"nok"</formula>
    </cfRule>
    <cfRule type="cellIs" dxfId="1397" priority="593" operator="equal">
      <formula>"ok"</formula>
    </cfRule>
  </conditionalFormatting>
  <conditionalFormatting sqref="C153:E153">
    <cfRule type="expression" dxfId="1396" priority="591">
      <formula>ISNA(C153)</formula>
    </cfRule>
  </conditionalFormatting>
  <conditionalFormatting sqref="C175:E178">
    <cfRule type="expression" dxfId="1395" priority="590">
      <formula>IF(ISNA(C175),1,0)</formula>
    </cfRule>
  </conditionalFormatting>
  <conditionalFormatting sqref="A173:B174">
    <cfRule type="cellIs" dxfId="1394" priority="588" operator="equal">
      <formula>"nok"</formula>
    </cfRule>
    <cfRule type="cellIs" dxfId="1393" priority="589" operator="equal">
      <formula>"ok"</formula>
    </cfRule>
  </conditionalFormatting>
  <conditionalFormatting sqref="A173:B174">
    <cfRule type="expression" dxfId="1392" priority="587">
      <formula>ISNA(A173)</formula>
    </cfRule>
  </conditionalFormatting>
  <conditionalFormatting sqref="A175:E178">
    <cfRule type="cellIs" dxfId="1391" priority="585" operator="equal">
      <formula>"nok"</formula>
    </cfRule>
    <cfRule type="cellIs" dxfId="1390" priority="586" operator="equal">
      <formula>"ok"</formula>
    </cfRule>
  </conditionalFormatting>
  <conditionalFormatting sqref="A175:E178">
    <cfRule type="expression" dxfId="1389" priority="584">
      <formula>ISNA(A175)</formula>
    </cfRule>
  </conditionalFormatting>
  <conditionalFormatting sqref="C173:E173">
    <cfRule type="expression" dxfId="1388" priority="583">
      <formula>IF(ISNA(C173),1,0)</formula>
    </cfRule>
  </conditionalFormatting>
  <conditionalFormatting sqref="C173:E173">
    <cfRule type="cellIs" dxfId="1387" priority="581" operator="equal">
      <formula>"nok"</formula>
    </cfRule>
    <cfRule type="cellIs" dxfId="1386" priority="582" operator="equal">
      <formula>"ok"</formula>
    </cfRule>
  </conditionalFormatting>
  <conditionalFormatting sqref="C173:E173">
    <cfRule type="expression" dxfId="1385" priority="580">
      <formula>ISNA(C173)</formula>
    </cfRule>
  </conditionalFormatting>
  <conditionalFormatting sqref="C174:E174">
    <cfRule type="expression" dxfId="1384" priority="579">
      <formula>IF(ISNA(C174),1,0)</formula>
    </cfRule>
  </conditionalFormatting>
  <conditionalFormatting sqref="C174:E174">
    <cfRule type="cellIs" dxfId="1383" priority="577" operator="equal">
      <formula>"nok"</formula>
    </cfRule>
    <cfRule type="cellIs" dxfId="1382" priority="578" operator="equal">
      <formula>"ok"</formula>
    </cfRule>
  </conditionalFormatting>
  <conditionalFormatting sqref="C174:E174">
    <cfRule type="expression" dxfId="1381" priority="576">
      <formula>ISNA(C174)</formula>
    </cfRule>
  </conditionalFormatting>
  <conditionalFormatting sqref="C217:E218">
    <cfRule type="expression" dxfId="1380" priority="575">
      <formula>IF(ISNA(C217),1,0)</formula>
    </cfRule>
  </conditionalFormatting>
  <conditionalFormatting sqref="A215:B216">
    <cfRule type="cellIs" dxfId="1379" priority="573" operator="equal">
      <formula>"nok"</formula>
    </cfRule>
    <cfRule type="cellIs" dxfId="1378" priority="574" operator="equal">
      <formula>"ok"</formula>
    </cfRule>
  </conditionalFormatting>
  <conditionalFormatting sqref="A215:B216">
    <cfRule type="expression" dxfId="1377" priority="572">
      <formula>ISNA(A215)</formula>
    </cfRule>
  </conditionalFormatting>
  <conditionalFormatting sqref="A217:E218">
    <cfRule type="cellIs" dxfId="1376" priority="570" operator="equal">
      <formula>"nok"</formula>
    </cfRule>
    <cfRule type="cellIs" dxfId="1375" priority="571" operator="equal">
      <formula>"ok"</formula>
    </cfRule>
  </conditionalFormatting>
  <conditionalFormatting sqref="A217:E218">
    <cfRule type="expression" dxfId="1374" priority="569">
      <formula>ISNA(A217)</formula>
    </cfRule>
  </conditionalFormatting>
  <conditionalFormatting sqref="C215:E215">
    <cfRule type="expression" dxfId="1373" priority="568">
      <formula>IF(ISNA(C215),1,0)</formula>
    </cfRule>
  </conditionalFormatting>
  <conditionalFormatting sqref="C215:E215">
    <cfRule type="cellIs" dxfId="1372" priority="566" operator="equal">
      <formula>"nok"</formula>
    </cfRule>
    <cfRule type="cellIs" dxfId="1371" priority="567" operator="equal">
      <formula>"ok"</formula>
    </cfRule>
  </conditionalFormatting>
  <conditionalFormatting sqref="C215:E215">
    <cfRule type="expression" dxfId="1370" priority="565">
      <formula>ISNA(C215)</formula>
    </cfRule>
  </conditionalFormatting>
  <conditionalFormatting sqref="C216:E216">
    <cfRule type="expression" dxfId="1369" priority="564">
      <formula>IF(ISNA(C216),1,0)</formula>
    </cfRule>
  </conditionalFormatting>
  <conditionalFormatting sqref="C216:E216">
    <cfRule type="cellIs" dxfId="1368" priority="562" operator="equal">
      <formula>"nok"</formula>
    </cfRule>
    <cfRule type="cellIs" dxfId="1367" priority="563" operator="equal">
      <formula>"ok"</formula>
    </cfRule>
  </conditionalFormatting>
  <conditionalFormatting sqref="C216:E216">
    <cfRule type="expression" dxfId="1366" priority="561">
      <formula>ISNA(C216)</formula>
    </cfRule>
  </conditionalFormatting>
  <conditionalFormatting sqref="C228:E233">
    <cfRule type="expression" dxfId="1365" priority="560">
      <formula>IF(ISNA(C228),1,0)</formula>
    </cfRule>
  </conditionalFormatting>
  <conditionalFormatting sqref="A226:B227">
    <cfRule type="cellIs" dxfId="1364" priority="558" operator="equal">
      <formula>"nok"</formula>
    </cfRule>
    <cfRule type="cellIs" dxfId="1363" priority="559" operator="equal">
      <formula>"ok"</formula>
    </cfRule>
  </conditionalFormatting>
  <conditionalFormatting sqref="A226:B227">
    <cfRule type="expression" dxfId="1362" priority="557">
      <formula>ISNA(A226)</formula>
    </cfRule>
  </conditionalFormatting>
  <conditionalFormatting sqref="A228:E233">
    <cfRule type="cellIs" dxfId="1361" priority="555" operator="equal">
      <formula>"nok"</formula>
    </cfRule>
    <cfRule type="cellIs" dxfId="1360" priority="556" operator="equal">
      <formula>"ok"</formula>
    </cfRule>
  </conditionalFormatting>
  <conditionalFormatting sqref="A228:E233">
    <cfRule type="expression" dxfId="1359" priority="554">
      <formula>ISNA(A228)</formula>
    </cfRule>
  </conditionalFormatting>
  <conditionalFormatting sqref="C226:E226">
    <cfRule type="expression" dxfId="1358" priority="553">
      <formula>IF(ISNA(C226),1,0)</formula>
    </cfRule>
  </conditionalFormatting>
  <conditionalFormatting sqref="C226:E226">
    <cfRule type="cellIs" dxfId="1357" priority="551" operator="equal">
      <formula>"nok"</formula>
    </cfRule>
    <cfRule type="cellIs" dxfId="1356" priority="552" operator="equal">
      <formula>"ok"</formula>
    </cfRule>
  </conditionalFormatting>
  <conditionalFormatting sqref="C226:E226">
    <cfRule type="expression" dxfId="1355" priority="550">
      <formula>ISNA(C226)</formula>
    </cfRule>
  </conditionalFormatting>
  <conditionalFormatting sqref="C227:E227">
    <cfRule type="expression" dxfId="1354" priority="549">
      <formula>IF(ISNA(C227),1,0)</formula>
    </cfRule>
  </conditionalFormatting>
  <conditionalFormatting sqref="C227:E227">
    <cfRule type="cellIs" dxfId="1353" priority="547" operator="equal">
      <formula>"nok"</formula>
    </cfRule>
    <cfRule type="cellIs" dxfId="1352" priority="548" operator="equal">
      <formula>"ok"</formula>
    </cfRule>
  </conditionalFormatting>
  <conditionalFormatting sqref="C227:E227">
    <cfRule type="expression" dxfId="1351" priority="546">
      <formula>ISNA(C227)</formula>
    </cfRule>
  </conditionalFormatting>
  <conditionalFormatting sqref="C255:E263">
    <cfRule type="expression" dxfId="1350" priority="545">
      <formula>IF(ISNA(C255),1,0)</formula>
    </cfRule>
  </conditionalFormatting>
  <conditionalFormatting sqref="A253:B254">
    <cfRule type="cellIs" dxfId="1349" priority="543" operator="equal">
      <formula>"nok"</formula>
    </cfRule>
    <cfRule type="cellIs" dxfId="1348" priority="544" operator="equal">
      <formula>"ok"</formula>
    </cfRule>
  </conditionalFormatting>
  <conditionalFormatting sqref="A253:B254">
    <cfRule type="expression" dxfId="1347" priority="542">
      <formula>ISNA(A253)</formula>
    </cfRule>
  </conditionalFormatting>
  <conditionalFormatting sqref="A255:E263">
    <cfRule type="cellIs" dxfId="1346" priority="540" operator="equal">
      <formula>"nok"</formula>
    </cfRule>
    <cfRule type="cellIs" dxfId="1345" priority="541" operator="equal">
      <formula>"ok"</formula>
    </cfRule>
  </conditionalFormatting>
  <conditionalFormatting sqref="A255:E263">
    <cfRule type="expression" dxfId="1344" priority="539">
      <formula>ISNA(A255)</formula>
    </cfRule>
  </conditionalFormatting>
  <conditionalFormatting sqref="C253:E253">
    <cfRule type="expression" dxfId="1343" priority="538">
      <formula>IF(ISNA(C253),1,0)</formula>
    </cfRule>
  </conditionalFormatting>
  <conditionalFormatting sqref="C253:E253">
    <cfRule type="cellIs" dxfId="1342" priority="536" operator="equal">
      <formula>"nok"</formula>
    </cfRule>
    <cfRule type="cellIs" dxfId="1341" priority="537" operator="equal">
      <formula>"ok"</formula>
    </cfRule>
  </conditionalFormatting>
  <conditionalFormatting sqref="C253:E253">
    <cfRule type="expression" dxfId="1340" priority="535">
      <formula>ISNA(C253)</formula>
    </cfRule>
  </conditionalFormatting>
  <conditionalFormatting sqref="C254:E254">
    <cfRule type="expression" dxfId="1339" priority="534">
      <formula>IF(ISNA(C254),1,0)</formula>
    </cfRule>
  </conditionalFormatting>
  <conditionalFormatting sqref="C254:E254">
    <cfRule type="cellIs" dxfId="1338" priority="532" operator="equal">
      <formula>"nok"</formula>
    </cfRule>
    <cfRule type="cellIs" dxfId="1337" priority="533" operator="equal">
      <formula>"ok"</formula>
    </cfRule>
  </conditionalFormatting>
  <conditionalFormatting sqref="C254:E254">
    <cfRule type="expression" dxfId="1336" priority="531">
      <formula>ISNA(C254)</formula>
    </cfRule>
  </conditionalFormatting>
  <conditionalFormatting sqref="C273:E278">
    <cfRule type="expression" dxfId="1335" priority="530">
      <formula>IF(ISNA(C273),1,0)</formula>
    </cfRule>
  </conditionalFormatting>
  <conditionalFormatting sqref="A271:B272">
    <cfRule type="cellIs" dxfId="1334" priority="528" operator="equal">
      <formula>"nok"</formula>
    </cfRule>
    <cfRule type="cellIs" dxfId="1333" priority="529" operator="equal">
      <formula>"ok"</formula>
    </cfRule>
  </conditionalFormatting>
  <conditionalFormatting sqref="A271:B272">
    <cfRule type="expression" dxfId="1332" priority="527">
      <formula>ISNA(A271)</formula>
    </cfRule>
  </conditionalFormatting>
  <conditionalFormatting sqref="A273:E278">
    <cfRule type="cellIs" dxfId="1331" priority="525" operator="equal">
      <formula>"nok"</formula>
    </cfRule>
    <cfRule type="cellIs" dxfId="1330" priority="526" operator="equal">
      <formula>"ok"</formula>
    </cfRule>
  </conditionalFormatting>
  <conditionalFormatting sqref="A273:E278">
    <cfRule type="expression" dxfId="1329" priority="524">
      <formula>ISNA(A273)</formula>
    </cfRule>
  </conditionalFormatting>
  <conditionalFormatting sqref="C271:E271">
    <cfRule type="expression" dxfId="1328" priority="523">
      <formula>IF(ISNA(C271),1,0)</formula>
    </cfRule>
  </conditionalFormatting>
  <conditionalFormatting sqref="C271:E271">
    <cfRule type="cellIs" dxfId="1327" priority="521" operator="equal">
      <formula>"nok"</formula>
    </cfRule>
    <cfRule type="cellIs" dxfId="1326" priority="522" operator="equal">
      <formula>"ok"</formula>
    </cfRule>
  </conditionalFormatting>
  <conditionalFormatting sqref="C271:E271">
    <cfRule type="expression" dxfId="1325" priority="520">
      <formula>ISNA(C271)</formula>
    </cfRule>
  </conditionalFormatting>
  <conditionalFormatting sqref="C272:E272">
    <cfRule type="expression" dxfId="1324" priority="519">
      <formula>IF(ISNA(C272),1,0)</formula>
    </cfRule>
  </conditionalFormatting>
  <conditionalFormatting sqref="C272:E272">
    <cfRule type="cellIs" dxfId="1323" priority="517" operator="equal">
      <formula>"nok"</formula>
    </cfRule>
    <cfRule type="cellIs" dxfId="1322" priority="518" operator="equal">
      <formula>"ok"</formula>
    </cfRule>
  </conditionalFormatting>
  <conditionalFormatting sqref="C272:E272">
    <cfRule type="expression" dxfId="1321" priority="516">
      <formula>ISNA(C272)</formula>
    </cfRule>
  </conditionalFormatting>
  <conditionalFormatting sqref="C283:E285">
    <cfRule type="expression" dxfId="1320" priority="515">
      <formula>IF(ISNA(C283),1,0)</formula>
    </cfRule>
  </conditionalFormatting>
  <conditionalFormatting sqref="A281:B282">
    <cfRule type="cellIs" dxfId="1319" priority="513" operator="equal">
      <formula>"nok"</formula>
    </cfRule>
    <cfRule type="cellIs" dxfId="1318" priority="514" operator="equal">
      <formula>"ok"</formula>
    </cfRule>
  </conditionalFormatting>
  <conditionalFormatting sqref="A281:B282">
    <cfRule type="expression" dxfId="1317" priority="512">
      <formula>ISNA(A281)</formula>
    </cfRule>
  </conditionalFormatting>
  <conditionalFormatting sqref="A283:E285">
    <cfRule type="cellIs" dxfId="1316" priority="510" operator="equal">
      <formula>"nok"</formula>
    </cfRule>
    <cfRule type="cellIs" dxfId="1315" priority="511" operator="equal">
      <formula>"ok"</formula>
    </cfRule>
  </conditionalFormatting>
  <conditionalFormatting sqref="A283:E285">
    <cfRule type="expression" dxfId="1314" priority="509">
      <formula>ISNA(A283)</formula>
    </cfRule>
  </conditionalFormatting>
  <conditionalFormatting sqref="C281:E281">
    <cfRule type="expression" dxfId="1313" priority="508">
      <formula>IF(ISNA(C281),1,0)</formula>
    </cfRule>
  </conditionalFormatting>
  <conditionalFormatting sqref="C281:E281">
    <cfRule type="cellIs" dxfId="1312" priority="506" operator="equal">
      <formula>"nok"</formula>
    </cfRule>
    <cfRule type="cellIs" dxfId="1311" priority="507" operator="equal">
      <formula>"ok"</formula>
    </cfRule>
  </conditionalFormatting>
  <conditionalFormatting sqref="C281:E281">
    <cfRule type="expression" dxfId="1310" priority="505">
      <formula>ISNA(C281)</formula>
    </cfRule>
  </conditionalFormatting>
  <conditionalFormatting sqref="C282:E282">
    <cfRule type="expression" dxfId="1309" priority="504">
      <formula>IF(ISNA(C282),1,0)</formula>
    </cfRule>
  </conditionalFormatting>
  <conditionalFormatting sqref="C282:E282">
    <cfRule type="cellIs" dxfId="1308" priority="502" operator="equal">
      <formula>"nok"</formula>
    </cfRule>
    <cfRule type="cellIs" dxfId="1307" priority="503" operator="equal">
      <formula>"ok"</formula>
    </cfRule>
  </conditionalFormatting>
  <conditionalFormatting sqref="C282:E282">
    <cfRule type="expression" dxfId="1306" priority="501">
      <formula>ISNA(C282)</formula>
    </cfRule>
  </conditionalFormatting>
  <conditionalFormatting sqref="C298:E301">
    <cfRule type="expression" dxfId="1305" priority="500">
      <formula>IF(ISNA(C298),1,0)</formula>
    </cfRule>
  </conditionalFormatting>
  <conditionalFormatting sqref="A296:B297">
    <cfRule type="cellIs" dxfId="1304" priority="498" operator="equal">
      <formula>"nok"</formula>
    </cfRule>
    <cfRule type="cellIs" dxfId="1303" priority="499" operator="equal">
      <formula>"ok"</formula>
    </cfRule>
  </conditionalFormatting>
  <conditionalFormatting sqref="A296:B297">
    <cfRule type="expression" dxfId="1302" priority="497">
      <formula>ISNA(A296)</formula>
    </cfRule>
  </conditionalFormatting>
  <conditionalFormatting sqref="A298:E301">
    <cfRule type="cellIs" dxfId="1301" priority="495" operator="equal">
      <formula>"nok"</formula>
    </cfRule>
    <cfRule type="cellIs" dxfId="1300" priority="496" operator="equal">
      <formula>"ok"</formula>
    </cfRule>
  </conditionalFormatting>
  <conditionalFormatting sqref="A298:E301">
    <cfRule type="expression" dxfId="1299" priority="494">
      <formula>ISNA(A298)</formula>
    </cfRule>
  </conditionalFormatting>
  <conditionalFormatting sqref="C296:E296">
    <cfRule type="expression" dxfId="1298" priority="493">
      <formula>IF(ISNA(C296),1,0)</formula>
    </cfRule>
  </conditionalFormatting>
  <conditionalFormatting sqref="C296:E296">
    <cfRule type="cellIs" dxfId="1297" priority="491" operator="equal">
      <formula>"nok"</formula>
    </cfRule>
    <cfRule type="cellIs" dxfId="1296" priority="492" operator="equal">
      <formula>"ok"</formula>
    </cfRule>
  </conditionalFormatting>
  <conditionalFormatting sqref="C296:E296">
    <cfRule type="expression" dxfId="1295" priority="490">
      <formula>ISNA(C296)</formula>
    </cfRule>
  </conditionalFormatting>
  <conditionalFormatting sqref="C297:E297">
    <cfRule type="expression" dxfId="1294" priority="489">
      <formula>IF(ISNA(C297),1,0)</formula>
    </cfRule>
  </conditionalFormatting>
  <conditionalFormatting sqref="C297:E297">
    <cfRule type="cellIs" dxfId="1293" priority="487" operator="equal">
      <formula>"nok"</formula>
    </cfRule>
    <cfRule type="cellIs" dxfId="1292" priority="488" operator="equal">
      <formula>"ok"</formula>
    </cfRule>
  </conditionalFormatting>
  <conditionalFormatting sqref="C297:E297">
    <cfRule type="expression" dxfId="1291" priority="486">
      <formula>ISNA(C297)</formula>
    </cfRule>
  </conditionalFormatting>
  <conditionalFormatting sqref="C316:E321 C324:E327">
    <cfRule type="expression" dxfId="1290" priority="485">
      <formula>IF(ISNA(C316),1,0)</formula>
    </cfRule>
  </conditionalFormatting>
  <conditionalFormatting sqref="A314:B315">
    <cfRule type="cellIs" dxfId="1289" priority="483" operator="equal">
      <formula>"nok"</formula>
    </cfRule>
    <cfRule type="cellIs" dxfId="1288" priority="484" operator="equal">
      <formula>"ok"</formula>
    </cfRule>
  </conditionalFormatting>
  <conditionalFormatting sqref="A314:B315">
    <cfRule type="expression" dxfId="1287" priority="482">
      <formula>ISNA(A314)</formula>
    </cfRule>
  </conditionalFormatting>
  <conditionalFormatting sqref="A316:E321 A324:E327">
    <cfRule type="cellIs" dxfId="1286" priority="480" operator="equal">
      <formula>"nok"</formula>
    </cfRule>
    <cfRule type="cellIs" dxfId="1285" priority="481" operator="equal">
      <formula>"ok"</formula>
    </cfRule>
  </conditionalFormatting>
  <conditionalFormatting sqref="A316:E321 A324:E327">
    <cfRule type="expression" dxfId="1284" priority="479">
      <formula>ISNA(A316)</formula>
    </cfRule>
  </conditionalFormatting>
  <conditionalFormatting sqref="C314:E314">
    <cfRule type="expression" dxfId="1283" priority="478">
      <formula>IF(ISNA(C314),1,0)</formula>
    </cfRule>
  </conditionalFormatting>
  <conditionalFormatting sqref="C314:E314">
    <cfRule type="cellIs" dxfId="1282" priority="476" operator="equal">
      <formula>"nok"</formula>
    </cfRule>
    <cfRule type="cellIs" dxfId="1281" priority="477" operator="equal">
      <formula>"ok"</formula>
    </cfRule>
  </conditionalFormatting>
  <conditionalFormatting sqref="C314:E314">
    <cfRule type="expression" dxfId="1280" priority="475">
      <formula>ISNA(C314)</formula>
    </cfRule>
  </conditionalFormatting>
  <conditionalFormatting sqref="C315:E315">
    <cfRule type="expression" dxfId="1279" priority="474">
      <formula>IF(ISNA(C315),1,0)</formula>
    </cfRule>
  </conditionalFormatting>
  <conditionalFormatting sqref="C315:E315">
    <cfRule type="cellIs" dxfId="1278" priority="472" operator="equal">
      <formula>"nok"</formula>
    </cfRule>
    <cfRule type="cellIs" dxfId="1277" priority="473" operator="equal">
      <formula>"ok"</formula>
    </cfRule>
  </conditionalFormatting>
  <conditionalFormatting sqref="C315:E315">
    <cfRule type="expression" dxfId="1276" priority="471">
      <formula>ISNA(C315)</formula>
    </cfRule>
  </conditionalFormatting>
  <conditionalFormatting sqref="C330:E330">
    <cfRule type="expression" dxfId="1275" priority="470">
      <formula>IF(ISNA(C330),1,0)</formula>
    </cfRule>
  </conditionalFormatting>
  <conditionalFormatting sqref="A328:B329">
    <cfRule type="cellIs" dxfId="1274" priority="468" operator="equal">
      <formula>"nok"</formula>
    </cfRule>
    <cfRule type="cellIs" dxfId="1273" priority="469" operator="equal">
      <formula>"ok"</formula>
    </cfRule>
  </conditionalFormatting>
  <conditionalFormatting sqref="A328:B329">
    <cfRule type="expression" dxfId="1272" priority="467">
      <formula>ISNA(A328)</formula>
    </cfRule>
  </conditionalFormatting>
  <conditionalFormatting sqref="A330:E330">
    <cfRule type="cellIs" dxfId="1271" priority="465" operator="equal">
      <formula>"nok"</formula>
    </cfRule>
    <cfRule type="cellIs" dxfId="1270" priority="466" operator="equal">
      <formula>"ok"</formula>
    </cfRule>
  </conditionalFormatting>
  <conditionalFormatting sqref="A330:E330">
    <cfRule type="expression" dxfId="1269" priority="464">
      <formula>ISNA(A330)</formula>
    </cfRule>
  </conditionalFormatting>
  <conditionalFormatting sqref="C328:E328">
    <cfRule type="expression" dxfId="1268" priority="463">
      <formula>IF(ISNA(C328),1,0)</formula>
    </cfRule>
  </conditionalFormatting>
  <conditionalFormatting sqref="C328:E328">
    <cfRule type="cellIs" dxfId="1267" priority="461" operator="equal">
      <formula>"nok"</formula>
    </cfRule>
    <cfRule type="cellIs" dxfId="1266" priority="462" operator="equal">
      <formula>"ok"</formula>
    </cfRule>
  </conditionalFormatting>
  <conditionalFormatting sqref="C328:E328">
    <cfRule type="expression" dxfId="1265" priority="460">
      <formula>ISNA(C328)</formula>
    </cfRule>
  </conditionalFormatting>
  <conditionalFormatting sqref="C329:E329">
    <cfRule type="expression" dxfId="1264" priority="459">
      <formula>IF(ISNA(C329),1,0)</formula>
    </cfRule>
  </conditionalFormatting>
  <conditionalFormatting sqref="C329:E329">
    <cfRule type="cellIs" dxfId="1263" priority="457" operator="equal">
      <formula>"nok"</formula>
    </cfRule>
    <cfRule type="cellIs" dxfId="1262" priority="458" operator="equal">
      <formula>"ok"</formula>
    </cfRule>
  </conditionalFormatting>
  <conditionalFormatting sqref="C329:E329">
    <cfRule type="expression" dxfId="1261" priority="456">
      <formula>ISNA(C329)</formula>
    </cfRule>
  </conditionalFormatting>
  <conditionalFormatting sqref="C339:E339">
    <cfRule type="expression" dxfId="1260" priority="455">
      <formula>IF(ISNA(C339),1,0)</formula>
    </cfRule>
  </conditionalFormatting>
  <conditionalFormatting sqref="A337:B338">
    <cfRule type="cellIs" dxfId="1259" priority="453" operator="equal">
      <formula>"nok"</formula>
    </cfRule>
    <cfRule type="cellIs" dxfId="1258" priority="454" operator="equal">
      <formula>"ok"</formula>
    </cfRule>
  </conditionalFormatting>
  <conditionalFormatting sqref="A337:B338">
    <cfRule type="expression" dxfId="1257" priority="452">
      <formula>ISNA(A337)</formula>
    </cfRule>
  </conditionalFormatting>
  <conditionalFormatting sqref="A339:E339">
    <cfRule type="cellIs" dxfId="1256" priority="450" operator="equal">
      <formula>"nok"</formula>
    </cfRule>
    <cfRule type="cellIs" dxfId="1255" priority="451" operator="equal">
      <formula>"ok"</formula>
    </cfRule>
  </conditionalFormatting>
  <conditionalFormatting sqref="A339:E339">
    <cfRule type="expression" dxfId="1254" priority="449">
      <formula>ISNA(A339)</formula>
    </cfRule>
  </conditionalFormatting>
  <conditionalFormatting sqref="C337:E337">
    <cfRule type="expression" dxfId="1253" priority="448">
      <formula>IF(ISNA(C337),1,0)</formula>
    </cfRule>
  </conditionalFormatting>
  <conditionalFormatting sqref="C337:E337">
    <cfRule type="cellIs" dxfId="1252" priority="446" operator="equal">
      <formula>"nok"</formula>
    </cfRule>
    <cfRule type="cellIs" dxfId="1251" priority="447" operator="equal">
      <formula>"ok"</formula>
    </cfRule>
  </conditionalFormatting>
  <conditionalFormatting sqref="C337:E337">
    <cfRule type="expression" dxfId="1250" priority="445">
      <formula>ISNA(C337)</formula>
    </cfRule>
  </conditionalFormatting>
  <conditionalFormatting sqref="C338:E338">
    <cfRule type="expression" dxfId="1249" priority="444">
      <formula>IF(ISNA(C338),1,0)</formula>
    </cfRule>
  </conditionalFormatting>
  <conditionalFormatting sqref="C338:E338">
    <cfRule type="cellIs" dxfId="1248" priority="442" operator="equal">
      <formula>"nok"</formula>
    </cfRule>
    <cfRule type="cellIs" dxfId="1247" priority="443" operator="equal">
      <formula>"ok"</formula>
    </cfRule>
  </conditionalFormatting>
  <conditionalFormatting sqref="C338:E338">
    <cfRule type="expression" dxfId="1246" priority="441">
      <formula>ISNA(C338)</formula>
    </cfRule>
  </conditionalFormatting>
  <conditionalFormatting sqref="C349:E349">
    <cfRule type="expression" dxfId="1245" priority="440">
      <formula>IF(ISNA(C349),1,0)</formula>
    </cfRule>
  </conditionalFormatting>
  <conditionalFormatting sqref="A347:B348">
    <cfRule type="cellIs" dxfId="1244" priority="438" operator="equal">
      <formula>"nok"</formula>
    </cfRule>
    <cfRule type="cellIs" dxfId="1243" priority="439" operator="equal">
      <formula>"ok"</formula>
    </cfRule>
  </conditionalFormatting>
  <conditionalFormatting sqref="A347:B348">
    <cfRule type="expression" dxfId="1242" priority="437">
      <formula>ISNA(A347)</formula>
    </cfRule>
  </conditionalFormatting>
  <conditionalFormatting sqref="A349:E349">
    <cfRule type="cellIs" dxfId="1241" priority="435" operator="equal">
      <formula>"nok"</formula>
    </cfRule>
    <cfRule type="cellIs" dxfId="1240" priority="436" operator="equal">
      <formula>"ok"</formula>
    </cfRule>
  </conditionalFormatting>
  <conditionalFormatting sqref="A349:E349">
    <cfRule type="expression" dxfId="1239" priority="434">
      <formula>ISNA(A349)</formula>
    </cfRule>
  </conditionalFormatting>
  <conditionalFormatting sqref="C347:E347">
    <cfRule type="expression" dxfId="1238" priority="433">
      <formula>IF(ISNA(C347),1,0)</formula>
    </cfRule>
  </conditionalFormatting>
  <conditionalFormatting sqref="C347:E347">
    <cfRule type="cellIs" dxfId="1237" priority="431" operator="equal">
      <formula>"nok"</formula>
    </cfRule>
    <cfRule type="cellIs" dxfId="1236" priority="432" operator="equal">
      <formula>"ok"</formula>
    </cfRule>
  </conditionalFormatting>
  <conditionalFormatting sqref="C347:E347">
    <cfRule type="expression" dxfId="1235" priority="430">
      <formula>ISNA(C347)</formula>
    </cfRule>
  </conditionalFormatting>
  <conditionalFormatting sqref="C348:E348">
    <cfRule type="expression" dxfId="1234" priority="429">
      <formula>IF(ISNA(C348),1,0)</formula>
    </cfRule>
  </conditionalFormatting>
  <conditionalFormatting sqref="C348:E348">
    <cfRule type="cellIs" dxfId="1233" priority="427" operator="equal">
      <formula>"nok"</formula>
    </cfRule>
    <cfRule type="cellIs" dxfId="1232" priority="428" operator="equal">
      <formula>"ok"</formula>
    </cfRule>
  </conditionalFormatting>
  <conditionalFormatting sqref="C348:E348">
    <cfRule type="expression" dxfId="1231" priority="426">
      <formula>ISNA(C348)</formula>
    </cfRule>
  </conditionalFormatting>
  <conditionalFormatting sqref="C352:E352">
    <cfRule type="expression" dxfId="1230" priority="425">
      <formula>IF(ISNA(C352),1,0)</formula>
    </cfRule>
  </conditionalFormatting>
  <conditionalFormatting sqref="A350:B351">
    <cfRule type="cellIs" dxfId="1229" priority="423" operator="equal">
      <formula>"nok"</formula>
    </cfRule>
    <cfRule type="cellIs" dxfId="1228" priority="424" operator="equal">
      <formula>"ok"</formula>
    </cfRule>
  </conditionalFormatting>
  <conditionalFormatting sqref="A350:B351">
    <cfRule type="expression" dxfId="1227" priority="422">
      <formula>ISNA(A350)</formula>
    </cfRule>
  </conditionalFormatting>
  <conditionalFormatting sqref="A352:E352">
    <cfRule type="cellIs" dxfId="1226" priority="420" operator="equal">
      <formula>"nok"</formula>
    </cfRule>
    <cfRule type="cellIs" dxfId="1225" priority="421" operator="equal">
      <formula>"ok"</formula>
    </cfRule>
  </conditionalFormatting>
  <conditionalFormatting sqref="A352:E352">
    <cfRule type="expression" dxfId="1224" priority="419">
      <formula>ISNA(A352)</formula>
    </cfRule>
  </conditionalFormatting>
  <conditionalFormatting sqref="C350:E350">
    <cfRule type="expression" dxfId="1223" priority="418">
      <formula>IF(ISNA(C350),1,0)</formula>
    </cfRule>
  </conditionalFormatting>
  <conditionalFormatting sqref="C350:E350">
    <cfRule type="cellIs" dxfId="1222" priority="416" operator="equal">
      <formula>"nok"</formula>
    </cfRule>
    <cfRule type="cellIs" dxfId="1221" priority="417" operator="equal">
      <formula>"ok"</formula>
    </cfRule>
  </conditionalFormatting>
  <conditionalFormatting sqref="C350:E350">
    <cfRule type="expression" dxfId="1220" priority="415">
      <formula>ISNA(C350)</formula>
    </cfRule>
  </conditionalFormatting>
  <conditionalFormatting sqref="C351:E351">
    <cfRule type="expression" dxfId="1219" priority="414">
      <formula>IF(ISNA(C351),1,0)</formula>
    </cfRule>
  </conditionalFormatting>
  <conditionalFormatting sqref="C351:E351">
    <cfRule type="cellIs" dxfId="1218" priority="412" operator="equal">
      <formula>"nok"</formula>
    </cfRule>
    <cfRule type="cellIs" dxfId="1217" priority="413" operator="equal">
      <formula>"ok"</formula>
    </cfRule>
  </conditionalFormatting>
  <conditionalFormatting sqref="C351:E351">
    <cfRule type="expression" dxfId="1216" priority="411">
      <formula>ISNA(C351)</formula>
    </cfRule>
  </conditionalFormatting>
  <conditionalFormatting sqref="C355:E362">
    <cfRule type="expression" dxfId="1215" priority="410">
      <formula>IF(ISNA(C355),1,0)</formula>
    </cfRule>
  </conditionalFormatting>
  <conditionalFormatting sqref="A353:B354">
    <cfRule type="cellIs" dxfId="1214" priority="408" operator="equal">
      <formula>"nok"</formula>
    </cfRule>
    <cfRule type="cellIs" dxfId="1213" priority="409" operator="equal">
      <formula>"ok"</formula>
    </cfRule>
  </conditionalFormatting>
  <conditionalFormatting sqref="A353:B354">
    <cfRule type="expression" dxfId="1212" priority="407">
      <formula>ISNA(A353)</formula>
    </cfRule>
  </conditionalFormatting>
  <conditionalFormatting sqref="A355:E362">
    <cfRule type="cellIs" dxfId="1211" priority="405" operator="equal">
      <formula>"nok"</formula>
    </cfRule>
    <cfRule type="cellIs" dxfId="1210" priority="406" operator="equal">
      <formula>"ok"</formula>
    </cfRule>
  </conditionalFormatting>
  <conditionalFormatting sqref="A355:E362">
    <cfRule type="expression" dxfId="1209" priority="404">
      <formula>ISNA(A355)</formula>
    </cfRule>
  </conditionalFormatting>
  <conditionalFormatting sqref="C353:E353">
    <cfRule type="expression" dxfId="1208" priority="403">
      <formula>IF(ISNA(C353),1,0)</formula>
    </cfRule>
  </conditionalFormatting>
  <conditionalFormatting sqref="C353:E353">
    <cfRule type="cellIs" dxfId="1207" priority="401" operator="equal">
      <formula>"nok"</formula>
    </cfRule>
    <cfRule type="cellIs" dxfId="1206" priority="402" operator="equal">
      <formula>"ok"</formula>
    </cfRule>
  </conditionalFormatting>
  <conditionalFormatting sqref="C353:E353">
    <cfRule type="expression" dxfId="1205" priority="400">
      <formula>ISNA(C353)</formula>
    </cfRule>
  </conditionalFormatting>
  <conditionalFormatting sqref="C354:E354">
    <cfRule type="expression" dxfId="1204" priority="399">
      <formula>IF(ISNA(C354),1,0)</formula>
    </cfRule>
  </conditionalFormatting>
  <conditionalFormatting sqref="C354:E354">
    <cfRule type="cellIs" dxfId="1203" priority="397" operator="equal">
      <formula>"nok"</formula>
    </cfRule>
    <cfRule type="cellIs" dxfId="1202" priority="398" operator="equal">
      <formula>"ok"</formula>
    </cfRule>
  </conditionalFormatting>
  <conditionalFormatting sqref="C354:E354">
    <cfRule type="expression" dxfId="1201" priority="396">
      <formula>ISNA(C354)</formula>
    </cfRule>
  </conditionalFormatting>
  <conditionalFormatting sqref="C46:E47">
    <cfRule type="expression" dxfId="1200" priority="395">
      <formula>IF(ISNA(C46),1,0)</formula>
    </cfRule>
  </conditionalFormatting>
  <conditionalFormatting sqref="A45:B45">
    <cfRule type="cellIs" dxfId="1199" priority="393" operator="equal">
      <formula>"nok"</formula>
    </cfRule>
    <cfRule type="cellIs" dxfId="1198" priority="394" operator="equal">
      <formula>"ok"</formula>
    </cfRule>
  </conditionalFormatting>
  <conditionalFormatting sqref="A45:B45">
    <cfRule type="expression" dxfId="1197" priority="392">
      <formula>ISNA(A45)</formula>
    </cfRule>
  </conditionalFormatting>
  <conditionalFormatting sqref="A46:E47">
    <cfRule type="cellIs" dxfId="1196" priority="390" operator="equal">
      <formula>"nok"</formula>
    </cfRule>
    <cfRule type="cellIs" dxfId="1195" priority="391" operator="equal">
      <formula>"ok"</formula>
    </cfRule>
  </conditionalFormatting>
  <conditionalFormatting sqref="A46:E47">
    <cfRule type="expression" dxfId="1194" priority="389">
      <formula>ISNA(A46)</formula>
    </cfRule>
  </conditionalFormatting>
  <conditionalFormatting sqref="C45:E45">
    <cfRule type="expression" dxfId="1193" priority="388">
      <formula>IF(ISNA(C45),1,0)</formula>
    </cfRule>
  </conditionalFormatting>
  <conditionalFormatting sqref="C45:E45">
    <cfRule type="cellIs" dxfId="1192" priority="386" operator="equal">
      <formula>"nok"</formula>
    </cfRule>
    <cfRule type="cellIs" dxfId="1191" priority="387" operator="equal">
      <formula>"ok"</formula>
    </cfRule>
  </conditionalFormatting>
  <conditionalFormatting sqref="C45:E45">
    <cfRule type="expression" dxfId="1190" priority="385">
      <formula>ISNA(C45)</formula>
    </cfRule>
  </conditionalFormatting>
  <conditionalFormatting sqref="C54:E57">
    <cfRule type="expression" dxfId="1189" priority="384">
      <formula>IF(ISNA(C54),1,0)</formula>
    </cfRule>
  </conditionalFormatting>
  <conditionalFormatting sqref="A53:B53">
    <cfRule type="cellIs" dxfId="1188" priority="382" operator="equal">
      <formula>"nok"</formula>
    </cfRule>
    <cfRule type="cellIs" dxfId="1187" priority="383" operator="equal">
      <formula>"ok"</formula>
    </cfRule>
  </conditionalFormatting>
  <conditionalFormatting sqref="A53:B53">
    <cfRule type="expression" dxfId="1186" priority="381">
      <formula>ISNA(A53)</formula>
    </cfRule>
  </conditionalFormatting>
  <conditionalFormatting sqref="A54:E57">
    <cfRule type="cellIs" dxfId="1185" priority="379" operator="equal">
      <formula>"nok"</formula>
    </cfRule>
    <cfRule type="cellIs" dxfId="1184" priority="380" operator="equal">
      <formula>"ok"</formula>
    </cfRule>
  </conditionalFormatting>
  <conditionalFormatting sqref="A54:E57">
    <cfRule type="expression" dxfId="1183" priority="378">
      <formula>ISNA(A54)</formula>
    </cfRule>
  </conditionalFormatting>
  <conditionalFormatting sqref="C53:E53">
    <cfRule type="expression" dxfId="1182" priority="377">
      <formula>IF(ISNA(C53),1,0)</formula>
    </cfRule>
  </conditionalFormatting>
  <conditionalFormatting sqref="C53:E53">
    <cfRule type="cellIs" dxfId="1181" priority="375" operator="equal">
      <formula>"nok"</formula>
    </cfRule>
    <cfRule type="cellIs" dxfId="1180" priority="376" operator="equal">
      <formula>"ok"</formula>
    </cfRule>
  </conditionalFormatting>
  <conditionalFormatting sqref="C53:E53">
    <cfRule type="expression" dxfId="1179" priority="374">
      <formula>ISNA(C53)</formula>
    </cfRule>
  </conditionalFormatting>
  <conditionalFormatting sqref="C59:E62">
    <cfRule type="expression" dxfId="1178" priority="373">
      <formula>IF(ISNA(C59),1,0)</formula>
    </cfRule>
  </conditionalFormatting>
  <conditionalFormatting sqref="A58:B58">
    <cfRule type="cellIs" dxfId="1177" priority="371" operator="equal">
      <formula>"nok"</formula>
    </cfRule>
    <cfRule type="cellIs" dxfId="1176" priority="372" operator="equal">
      <formula>"ok"</formula>
    </cfRule>
  </conditionalFormatting>
  <conditionalFormatting sqref="A58:B58">
    <cfRule type="expression" dxfId="1175" priority="370">
      <formula>ISNA(A58)</formula>
    </cfRule>
  </conditionalFormatting>
  <conditionalFormatting sqref="A59:E62">
    <cfRule type="cellIs" dxfId="1174" priority="368" operator="equal">
      <formula>"nok"</formula>
    </cfRule>
    <cfRule type="cellIs" dxfId="1173" priority="369" operator="equal">
      <formula>"ok"</formula>
    </cfRule>
  </conditionalFormatting>
  <conditionalFormatting sqref="A59:E62">
    <cfRule type="expression" dxfId="1172" priority="367">
      <formula>ISNA(A59)</formula>
    </cfRule>
  </conditionalFormatting>
  <conditionalFormatting sqref="C58:E58">
    <cfRule type="expression" dxfId="1171" priority="366">
      <formula>IF(ISNA(C58),1,0)</formula>
    </cfRule>
  </conditionalFormatting>
  <conditionalFormatting sqref="C58:E58">
    <cfRule type="cellIs" dxfId="1170" priority="364" operator="equal">
      <formula>"nok"</formula>
    </cfRule>
    <cfRule type="cellIs" dxfId="1169" priority="365" operator="equal">
      <formula>"ok"</formula>
    </cfRule>
  </conditionalFormatting>
  <conditionalFormatting sqref="C58:E58">
    <cfRule type="expression" dxfId="1168" priority="363">
      <formula>ISNA(C58)</formula>
    </cfRule>
  </conditionalFormatting>
  <conditionalFormatting sqref="C71:E72">
    <cfRule type="expression" dxfId="1167" priority="362">
      <formula>IF(ISNA(C71),1,0)</formula>
    </cfRule>
  </conditionalFormatting>
  <conditionalFormatting sqref="A70:B70">
    <cfRule type="cellIs" dxfId="1166" priority="360" operator="equal">
      <formula>"nok"</formula>
    </cfRule>
    <cfRule type="cellIs" dxfId="1165" priority="361" operator="equal">
      <formula>"ok"</formula>
    </cfRule>
  </conditionalFormatting>
  <conditionalFormatting sqref="A70:B70">
    <cfRule type="expression" dxfId="1164" priority="359">
      <formula>ISNA(A70)</formula>
    </cfRule>
  </conditionalFormatting>
  <conditionalFormatting sqref="A71:E72">
    <cfRule type="cellIs" dxfId="1163" priority="357" operator="equal">
      <formula>"nok"</formula>
    </cfRule>
    <cfRule type="cellIs" dxfId="1162" priority="358" operator="equal">
      <formula>"ok"</formula>
    </cfRule>
  </conditionalFormatting>
  <conditionalFormatting sqref="A71:E72">
    <cfRule type="expression" dxfId="1161" priority="356">
      <formula>ISNA(A71)</formula>
    </cfRule>
  </conditionalFormatting>
  <conditionalFormatting sqref="C70:E70">
    <cfRule type="expression" dxfId="1160" priority="355">
      <formula>IF(ISNA(C70),1,0)</formula>
    </cfRule>
  </conditionalFormatting>
  <conditionalFormatting sqref="C70:E70">
    <cfRule type="cellIs" dxfId="1159" priority="353" operator="equal">
      <formula>"nok"</formula>
    </cfRule>
    <cfRule type="cellIs" dxfId="1158" priority="354" operator="equal">
      <formula>"ok"</formula>
    </cfRule>
  </conditionalFormatting>
  <conditionalFormatting sqref="C70:E70">
    <cfRule type="expression" dxfId="1157" priority="352">
      <formula>ISNA(C70)</formula>
    </cfRule>
  </conditionalFormatting>
  <conditionalFormatting sqref="C74:E78">
    <cfRule type="expression" dxfId="1156" priority="351">
      <formula>IF(ISNA(C74),1,0)</formula>
    </cfRule>
  </conditionalFormatting>
  <conditionalFormatting sqref="A73:B73">
    <cfRule type="cellIs" dxfId="1155" priority="349" operator="equal">
      <formula>"nok"</formula>
    </cfRule>
    <cfRule type="cellIs" dxfId="1154" priority="350" operator="equal">
      <formula>"ok"</formula>
    </cfRule>
  </conditionalFormatting>
  <conditionalFormatting sqref="A73:B73">
    <cfRule type="expression" dxfId="1153" priority="348">
      <formula>ISNA(A73)</formula>
    </cfRule>
  </conditionalFormatting>
  <conditionalFormatting sqref="A74:E78">
    <cfRule type="cellIs" dxfId="1152" priority="346" operator="equal">
      <formula>"nok"</formula>
    </cfRule>
    <cfRule type="cellIs" dxfId="1151" priority="347" operator="equal">
      <formula>"ok"</formula>
    </cfRule>
  </conditionalFormatting>
  <conditionalFormatting sqref="A74:E78">
    <cfRule type="expression" dxfId="1150" priority="345">
      <formula>ISNA(A74)</formula>
    </cfRule>
  </conditionalFormatting>
  <conditionalFormatting sqref="C73:E73">
    <cfRule type="expression" dxfId="1149" priority="344">
      <formula>IF(ISNA(C73),1,0)</formula>
    </cfRule>
  </conditionalFormatting>
  <conditionalFormatting sqref="C73:E73">
    <cfRule type="cellIs" dxfId="1148" priority="342" operator="equal">
      <formula>"nok"</formula>
    </cfRule>
    <cfRule type="cellIs" dxfId="1147" priority="343" operator="equal">
      <formula>"ok"</formula>
    </cfRule>
  </conditionalFormatting>
  <conditionalFormatting sqref="C73:E73">
    <cfRule type="expression" dxfId="1146" priority="341">
      <formula>ISNA(C73)</formula>
    </cfRule>
  </conditionalFormatting>
  <conditionalFormatting sqref="C83:E86">
    <cfRule type="expression" dxfId="1145" priority="340">
      <formula>IF(ISNA(C83),1,0)</formula>
    </cfRule>
  </conditionalFormatting>
  <conditionalFormatting sqref="A82:B82">
    <cfRule type="cellIs" dxfId="1144" priority="338" operator="equal">
      <formula>"nok"</formula>
    </cfRule>
    <cfRule type="cellIs" dxfId="1143" priority="339" operator="equal">
      <formula>"ok"</formula>
    </cfRule>
  </conditionalFormatting>
  <conditionalFormatting sqref="A82:B82">
    <cfRule type="expression" dxfId="1142" priority="337">
      <formula>ISNA(A82)</formula>
    </cfRule>
  </conditionalFormatting>
  <conditionalFormatting sqref="A83:E86">
    <cfRule type="cellIs" dxfId="1141" priority="335" operator="equal">
      <formula>"nok"</formula>
    </cfRule>
    <cfRule type="cellIs" dxfId="1140" priority="336" operator="equal">
      <formula>"ok"</formula>
    </cfRule>
  </conditionalFormatting>
  <conditionalFormatting sqref="A83:E86">
    <cfRule type="expression" dxfId="1139" priority="334">
      <formula>ISNA(A83)</formula>
    </cfRule>
  </conditionalFormatting>
  <conditionalFormatting sqref="C82:E82">
    <cfRule type="expression" dxfId="1138" priority="333">
      <formula>IF(ISNA(C82),1,0)</formula>
    </cfRule>
  </conditionalFormatting>
  <conditionalFormatting sqref="C82:E82">
    <cfRule type="cellIs" dxfId="1137" priority="331" operator="equal">
      <formula>"nok"</formula>
    </cfRule>
    <cfRule type="cellIs" dxfId="1136" priority="332" operator="equal">
      <formula>"ok"</formula>
    </cfRule>
  </conditionalFormatting>
  <conditionalFormatting sqref="C82:E82">
    <cfRule type="expression" dxfId="1135" priority="330">
      <formula>ISNA(C82)</formula>
    </cfRule>
  </conditionalFormatting>
  <conditionalFormatting sqref="C88:E91">
    <cfRule type="expression" dxfId="1134" priority="329">
      <formula>IF(ISNA(C88),1,0)</formula>
    </cfRule>
  </conditionalFormatting>
  <conditionalFormatting sqref="A87:B87">
    <cfRule type="cellIs" dxfId="1133" priority="327" operator="equal">
      <formula>"nok"</formula>
    </cfRule>
    <cfRule type="cellIs" dxfId="1132" priority="328" operator="equal">
      <formula>"ok"</formula>
    </cfRule>
  </conditionalFormatting>
  <conditionalFormatting sqref="A87:B87">
    <cfRule type="expression" dxfId="1131" priority="326">
      <formula>ISNA(A87)</formula>
    </cfRule>
  </conditionalFormatting>
  <conditionalFormatting sqref="A88:E91">
    <cfRule type="cellIs" dxfId="1130" priority="324" operator="equal">
      <formula>"nok"</formula>
    </cfRule>
    <cfRule type="cellIs" dxfId="1129" priority="325" operator="equal">
      <formula>"ok"</formula>
    </cfRule>
  </conditionalFormatting>
  <conditionalFormatting sqref="A88:E91">
    <cfRule type="expression" dxfId="1128" priority="323">
      <formula>ISNA(A88)</formula>
    </cfRule>
  </conditionalFormatting>
  <conditionalFormatting sqref="C87:E87">
    <cfRule type="expression" dxfId="1127" priority="322">
      <formula>IF(ISNA(C87),1,0)</formula>
    </cfRule>
  </conditionalFormatting>
  <conditionalFormatting sqref="C87:E87">
    <cfRule type="cellIs" dxfId="1126" priority="320" operator="equal">
      <formula>"nok"</formula>
    </cfRule>
    <cfRule type="cellIs" dxfId="1125" priority="321" operator="equal">
      <formula>"ok"</formula>
    </cfRule>
  </conditionalFormatting>
  <conditionalFormatting sqref="C87:E87">
    <cfRule type="expression" dxfId="1124" priority="319">
      <formula>ISNA(C87)</formula>
    </cfRule>
  </conditionalFormatting>
  <conditionalFormatting sqref="C99:E103">
    <cfRule type="expression" dxfId="1123" priority="318">
      <formula>IF(ISNA(C99),1,0)</formula>
    </cfRule>
  </conditionalFormatting>
  <conditionalFormatting sqref="A98:B98">
    <cfRule type="cellIs" dxfId="1122" priority="316" operator="equal">
      <formula>"nok"</formula>
    </cfRule>
    <cfRule type="cellIs" dxfId="1121" priority="317" operator="equal">
      <formula>"ok"</formula>
    </cfRule>
  </conditionalFormatting>
  <conditionalFormatting sqref="A98:B98">
    <cfRule type="expression" dxfId="1120" priority="315">
      <formula>ISNA(A98)</formula>
    </cfRule>
  </conditionalFormatting>
  <conditionalFormatting sqref="A99:E103">
    <cfRule type="cellIs" dxfId="1119" priority="313" operator="equal">
      <formula>"nok"</formula>
    </cfRule>
    <cfRule type="cellIs" dxfId="1118" priority="314" operator="equal">
      <formula>"ok"</formula>
    </cfRule>
  </conditionalFormatting>
  <conditionalFormatting sqref="A99:E103">
    <cfRule type="expression" dxfId="1117" priority="312">
      <formula>ISNA(A99)</formula>
    </cfRule>
  </conditionalFormatting>
  <conditionalFormatting sqref="C98:E98">
    <cfRule type="expression" dxfId="1116" priority="311">
      <formula>IF(ISNA(C98),1,0)</formula>
    </cfRule>
  </conditionalFormatting>
  <conditionalFormatting sqref="C98:E98">
    <cfRule type="cellIs" dxfId="1115" priority="309" operator="equal">
      <formula>"nok"</formula>
    </cfRule>
    <cfRule type="cellIs" dxfId="1114" priority="310" operator="equal">
      <formula>"ok"</formula>
    </cfRule>
  </conditionalFormatting>
  <conditionalFormatting sqref="C98:E98">
    <cfRule type="expression" dxfId="1113" priority="308">
      <formula>ISNA(C98)</formula>
    </cfRule>
  </conditionalFormatting>
  <conditionalFormatting sqref="C113:E121">
    <cfRule type="expression" dxfId="1112" priority="307">
      <formula>IF(ISNA(C113),1,0)</formula>
    </cfRule>
  </conditionalFormatting>
  <conditionalFormatting sqref="A112:B112">
    <cfRule type="cellIs" dxfId="1111" priority="305" operator="equal">
      <formula>"nok"</formula>
    </cfRule>
    <cfRule type="cellIs" dxfId="1110" priority="306" operator="equal">
      <formula>"ok"</formula>
    </cfRule>
  </conditionalFormatting>
  <conditionalFormatting sqref="A112:B112">
    <cfRule type="expression" dxfId="1109" priority="304">
      <formula>ISNA(A112)</formula>
    </cfRule>
  </conditionalFormatting>
  <conditionalFormatting sqref="A113:E121">
    <cfRule type="cellIs" dxfId="1108" priority="302" operator="equal">
      <formula>"nok"</formula>
    </cfRule>
    <cfRule type="cellIs" dxfId="1107" priority="303" operator="equal">
      <formula>"ok"</formula>
    </cfRule>
  </conditionalFormatting>
  <conditionalFormatting sqref="A113:E121">
    <cfRule type="expression" dxfId="1106" priority="301">
      <formula>ISNA(A113)</formula>
    </cfRule>
  </conditionalFormatting>
  <conditionalFormatting sqref="C112:E112">
    <cfRule type="expression" dxfId="1105" priority="300">
      <formula>IF(ISNA(C112),1,0)</formula>
    </cfRule>
  </conditionalFormatting>
  <conditionalFormatting sqref="C112:E112">
    <cfRule type="cellIs" dxfId="1104" priority="298" operator="equal">
      <formula>"nok"</formula>
    </cfRule>
    <cfRule type="cellIs" dxfId="1103" priority="299" operator="equal">
      <formula>"ok"</formula>
    </cfRule>
  </conditionalFormatting>
  <conditionalFormatting sqref="C112:E112">
    <cfRule type="expression" dxfId="1102" priority="297">
      <formula>ISNA(C112)</formula>
    </cfRule>
  </conditionalFormatting>
  <conditionalFormatting sqref="C123:E125">
    <cfRule type="expression" dxfId="1101" priority="296">
      <formula>IF(ISNA(C123),1,0)</formula>
    </cfRule>
  </conditionalFormatting>
  <conditionalFormatting sqref="A122:B122">
    <cfRule type="cellIs" dxfId="1100" priority="294" operator="equal">
      <formula>"nok"</formula>
    </cfRule>
    <cfRule type="cellIs" dxfId="1099" priority="295" operator="equal">
      <formula>"ok"</formula>
    </cfRule>
  </conditionalFormatting>
  <conditionalFormatting sqref="A122:B122">
    <cfRule type="expression" dxfId="1098" priority="293">
      <formula>ISNA(A122)</formula>
    </cfRule>
  </conditionalFormatting>
  <conditionalFormatting sqref="A123:E125">
    <cfRule type="cellIs" dxfId="1097" priority="291" operator="equal">
      <formula>"nok"</formula>
    </cfRule>
    <cfRule type="cellIs" dxfId="1096" priority="292" operator="equal">
      <formula>"ok"</formula>
    </cfRule>
  </conditionalFormatting>
  <conditionalFormatting sqref="A123:E125">
    <cfRule type="expression" dxfId="1095" priority="290">
      <formula>ISNA(A123)</formula>
    </cfRule>
  </conditionalFormatting>
  <conditionalFormatting sqref="C122:E122">
    <cfRule type="expression" dxfId="1094" priority="289">
      <formula>IF(ISNA(C122),1,0)</formula>
    </cfRule>
  </conditionalFormatting>
  <conditionalFormatting sqref="C122:E122">
    <cfRule type="cellIs" dxfId="1093" priority="287" operator="equal">
      <formula>"nok"</formula>
    </cfRule>
    <cfRule type="cellIs" dxfId="1092" priority="288" operator="equal">
      <formula>"ok"</formula>
    </cfRule>
  </conditionalFormatting>
  <conditionalFormatting sqref="C122:E122">
    <cfRule type="expression" dxfId="1091" priority="286">
      <formula>ISNA(C122)</formula>
    </cfRule>
  </conditionalFormatting>
  <conditionalFormatting sqref="C130:E135">
    <cfRule type="expression" dxfId="1090" priority="285">
      <formula>IF(ISNA(C130),1,0)</formula>
    </cfRule>
  </conditionalFormatting>
  <conditionalFormatting sqref="A129:B129">
    <cfRule type="cellIs" dxfId="1089" priority="283" operator="equal">
      <formula>"nok"</formula>
    </cfRule>
    <cfRule type="cellIs" dxfId="1088" priority="284" operator="equal">
      <formula>"ok"</formula>
    </cfRule>
  </conditionalFormatting>
  <conditionalFormatting sqref="A129:B129">
    <cfRule type="expression" dxfId="1087" priority="282">
      <formula>ISNA(A129)</formula>
    </cfRule>
  </conditionalFormatting>
  <conditionalFormatting sqref="A130:E135">
    <cfRule type="cellIs" dxfId="1086" priority="280" operator="equal">
      <formula>"nok"</formula>
    </cfRule>
    <cfRule type="cellIs" dxfId="1085" priority="281" operator="equal">
      <formula>"ok"</formula>
    </cfRule>
  </conditionalFormatting>
  <conditionalFormatting sqref="A130:E135">
    <cfRule type="expression" dxfId="1084" priority="279">
      <formula>ISNA(A130)</formula>
    </cfRule>
  </conditionalFormatting>
  <conditionalFormatting sqref="C129:E129">
    <cfRule type="expression" dxfId="1083" priority="278">
      <formula>IF(ISNA(C129),1,0)</formula>
    </cfRule>
  </conditionalFormatting>
  <conditionalFormatting sqref="C129:E129">
    <cfRule type="cellIs" dxfId="1082" priority="276" operator="equal">
      <formula>"nok"</formula>
    </cfRule>
    <cfRule type="cellIs" dxfId="1081" priority="277" operator="equal">
      <formula>"ok"</formula>
    </cfRule>
  </conditionalFormatting>
  <conditionalFormatting sqref="C129:E129">
    <cfRule type="expression" dxfId="1080" priority="275">
      <formula>ISNA(C129)</formula>
    </cfRule>
  </conditionalFormatting>
  <conditionalFormatting sqref="C148:E151">
    <cfRule type="expression" dxfId="1079" priority="274">
      <formula>IF(ISNA(C148),1,0)</formula>
    </cfRule>
  </conditionalFormatting>
  <conditionalFormatting sqref="A147:B147">
    <cfRule type="cellIs" dxfId="1078" priority="272" operator="equal">
      <formula>"nok"</formula>
    </cfRule>
    <cfRule type="cellIs" dxfId="1077" priority="273" operator="equal">
      <formula>"ok"</formula>
    </cfRule>
  </conditionalFormatting>
  <conditionalFormatting sqref="A147:B147">
    <cfRule type="expression" dxfId="1076" priority="271">
      <formula>ISNA(A147)</formula>
    </cfRule>
  </conditionalFormatting>
  <conditionalFormatting sqref="A148:E151">
    <cfRule type="cellIs" dxfId="1075" priority="269" operator="equal">
      <formula>"nok"</formula>
    </cfRule>
    <cfRule type="cellIs" dxfId="1074" priority="270" operator="equal">
      <formula>"ok"</formula>
    </cfRule>
  </conditionalFormatting>
  <conditionalFormatting sqref="A148:E151">
    <cfRule type="expression" dxfId="1073" priority="268">
      <formula>ISNA(A148)</formula>
    </cfRule>
  </conditionalFormatting>
  <conditionalFormatting sqref="C147:E147">
    <cfRule type="expression" dxfId="1072" priority="267">
      <formula>IF(ISNA(C147),1,0)</formula>
    </cfRule>
  </conditionalFormatting>
  <conditionalFormatting sqref="C147:E147">
    <cfRule type="cellIs" dxfId="1071" priority="265" operator="equal">
      <formula>"nok"</formula>
    </cfRule>
    <cfRule type="cellIs" dxfId="1070" priority="266" operator="equal">
      <formula>"ok"</formula>
    </cfRule>
  </conditionalFormatting>
  <conditionalFormatting sqref="C147:E147">
    <cfRule type="expression" dxfId="1069" priority="264">
      <formula>ISNA(C147)</formula>
    </cfRule>
  </conditionalFormatting>
  <conditionalFormatting sqref="C158:E159">
    <cfRule type="expression" dxfId="1068" priority="263">
      <formula>IF(ISNA(C158),1,0)</formula>
    </cfRule>
  </conditionalFormatting>
  <conditionalFormatting sqref="A157:B157">
    <cfRule type="cellIs" dxfId="1067" priority="261" operator="equal">
      <formula>"nok"</formula>
    </cfRule>
    <cfRule type="cellIs" dxfId="1066" priority="262" operator="equal">
      <formula>"ok"</formula>
    </cfRule>
  </conditionalFormatting>
  <conditionalFormatting sqref="A157:B157">
    <cfRule type="expression" dxfId="1065" priority="260">
      <formula>ISNA(A157)</formula>
    </cfRule>
  </conditionalFormatting>
  <conditionalFormatting sqref="A158:E159">
    <cfRule type="cellIs" dxfId="1064" priority="258" operator="equal">
      <formula>"nok"</formula>
    </cfRule>
    <cfRule type="cellIs" dxfId="1063" priority="259" operator="equal">
      <formula>"ok"</formula>
    </cfRule>
  </conditionalFormatting>
  <conditionalFormatting sqref="A158:E159">
    <cfRule type="expression" dxfId="1062" priority="257">
      <formula>ISNA(A158)</formula>
    </cfRule>
  </conditionalFormatting>
  <conditionalFormatting sqref="C157:E157">
    <cfRule type="expression" dxfId="1061" priority="256">
      <formula>IF(ISNA(C157),1,0)</formula>
    </cfRule>
  </conditionalFormatting>
  <conditionalFormatting sqref="C157:E157">
    <cfRule type="cellIs" dxfId="1060" priority="254" operator="equal">
      <formula>"nok"</formula>
    </cfRule>
    <cfRule type="cellIs" dxfId="1059" priority="255" operator="equal">
      <formula>"ok"</formula>
    </cfRule>
  </conditionalFormatting>
  <conditionalFormatting sqref="C157:E157">
    <cfRule type="expression" dxfId="1058" priority="253">
      <formula>ISNA(C157)</formula>
    </cfRule>
  </conditionalFormatting>
  <conditionalFormatting sqref="C161:E162">
    <cfRule type="expression" dxfId="1057" priority="252">
      <formula>IF(ISNA(C161),1,0)</formula>
    </cfRule>
  </conditionalFormatting>
  <conditionalFormatting sqref="A160:B160">
    <cfRule type="cellIs" dxfId="1056" priority="250" operator="equal">
      <formula>"nok"</formula>
    </cfRule>
    <cfRule type="cellIs" dxfId="1055" priority="251" operator="equal">
      <formula>"ok"</formula>
    </cfRule>
  </conditionalFormatting>
  <conditionalFormatting sqref="A160:B160">
    <cfRule type="expression" dxfId="1054" priority="249">
      <formula>ISNA(A160)</formula>
    </cfRule>
  </conditionalFormatting>
  <conditionalFormatting sqref="A161:E162">
    <cfRule type="cellIs" dxfId="1053" priority="247" operator="equal">
      <formula>"nok"</formula>
    </cfRule>
    <cfRule type="cellIs" dxfId="1052" priority="248" operator="equal">
      <formula>"ok"</formula>
    </cfRule>
  </conditionalFormatting>
  <conditionalFormatting sqref="A161:E162">
    <cfRule type="expression" dxfId="1051" priority="246">
      <formula>ISNA(A161)</formula>
    </cfRule>
  </conditionalFormatting>
  <conditionalFormatting sqref="C160:E160">
    <cfRule type="expression" dxfId="1050" priority="245">
      <formula>IF(ISNA(C160),1,0)</formula>
    </cfRule>
  </conditionalFormatting>
  <conditionalFormatting sqref="C160:E160">
    <cfRule type="cellIs" dxfId="1049" priority="243" operator="equal">
      <formula>"nok"</formula>
    </cfRule>
    <cfRule type="cellIs" dxfId="1048" priority="244" operator="equal">
      <formula>"ok"</formula>
    </cfRule>
  </conditionalFormatting>
  <conditionalFormatting sqref="C160:E160">
    <cfRule type="expression" dxfId="1047" priority="242">
      <formula>ISNA(C160)</formula>
    </cfRule>
  </conditionalFormatting>
  <conditionalFormatting sqref="C164:E168">
    <cfRule type="expression" dxfId="1046" priority="241">
      <formula>IF(ISNA(C164),1,0)</formula>
    </cfRule>
  </conditionalFormatting>
  <conditionalFormatting sqref="A163:B163">
    <cfRule type="cellIs" dxfId="1045" priority="239" operator="equal">
      <formula>"nok"</formula>
    </cfRule>
    <cfRule type="cellIs" dxfId="1044" priority="240" operator="equal">
      <formula>"ok"</formula>
    </cfRule>
  </conditionalFormatting>
  <conditionalFormatting sqref="A163:B163">
    <cfRule type="expression" dxfId="1043" priority="238">
      <formula>ISNA(A163)</formula>
    </cfRule>
  </conditionalFormatting>
  <conditionalFormatting sqref="A164:E168">
    <cfRule type="cellIs" dxfId="1042" priority="236" operator="equal">
      <formula>"nok"</formula>
    </cfRule>
    <cfRule type="cellIs" dxfId="1041" priority="237" operator="equal">
      <formula>"ok"</formula>
    </cfRule>
  </conditionalFormatting>
  <conditionalFormatting sqref="A164:E168">
    <cfRule type="expression" dxfId="1040" priority="235">
      <formula>ISNA(A164)</formula>
    </cfRule>
  </conditionalFormatting>
  <conditionalFormatting sqref="C163:E163">
    <cfRule type="expression" dxfId="1039" priority="234">
      <formula>IF(ISNA(C163),1,0)</formula>
    </cfRule>
  </conditionalFormatting>
  <conditionalFormatting sqref="C163:E163">
    <cfRule type="cellIs" dxfId="1038" priority="232" operator="equal">
      <formula>"nok"</formula>
    </cfRule>
    <cfRule type="cellIs" dxfId="1037" priority="233" operator="equal">
      <formula>"ok"</formula>
    </cfRule>
  </conditionalFormatting>
  <conditionalFormatting sqref="C163:E163">
    <cfRule type="expression" dxfId="1036" priority="231">
      <formula>ISNA(C163)</formula>
    </cfRule>
  </conditionalFormatting>
  <conditionalFormatting sqref="C170:E172">
    <cfRule type="expression" dxfId="1035" priority="230">
      <formula>IF(ISNA(C170),1,0)</formula>
    </cfRule>
  </conditionalFormatting>
  <conditionalFormatting sqref="A169:B169">
    <cfRule type="cellIs" dxfId="1034" priority="228" operator="equal">
      <formula>"nok"</formula>
    </cfRule>
    <cfRule type="cellIs" dxfId="1033" priority="229" operator="equal">
      <formula>"ok"</formula>
    </cfRule>
  </conditionalFormatting>
  <conditionalFormatting sqref="A169:B169">
    <cfRule type="expression" dxfId="1032" priority="227">
      <formula>ISNA(A169)</formula>
    </cfRule>
  </conditionalFormatting>
  <conditionalFormatting sqref="A170:E172">
    <cfRule type="cellIs" dxfId="1031" priority="225" operator="equal">
      <formula>"nok"</formula>
    </cfRule>
    <cfRule type="cellIs" dxfId="1030" priority="226" operator="equal">
      <formula>"ok"</formula>
    </cfRule>
  </conditionalFormatting>
  <conditionalFormatting sqref="A170:E172">
    <cfRule type="expression" dxfId="1029" priority="224">
      <formula>ISNA(A170)</formula>
    </cfRule>
  </conditionalFormatting>
  <conditionalFormatting sqref="C169:E169">
    <cfRule type="expression" dxfId="1028" priority="223">
      <formula>IF(ISNA(C169),1,0)</formula>
    </cfRule>
  </conditionalFormatting>
  <conditionalFormatting sqref="C169:E169">
    <cfRule type="cellIs" dxfId="1027" priority="221" operator="equal">
      <formula>"nok"</formula>
    </cfRule>
    <cfRule type="cellIs" dxfId="1026" priority="222" operator="equal">
      <formula>"ok"</formula>
    </cfRule>
  </conditionalFormatting>
  <conditionalFormatting sqref="C169:E169">
    <cfRule type="expression" dxfId="1025" priority="220">
      <formula>ISNA(C169)</formula>
    </cfRule>
  </conditionalFormatting>
  <conditionalFormatting sqref="A179:B179">
    <cfRule type="cellIs" dxfId="1024" priority="218" operator="equal">
      <formula>"nok"</formula>
    </cfRule>
    <cfRule type="cellIs" dxfId="1023" priority="219" operator="equal">
      <formula>"ok"</formula>
    </cfRule>
  </conditionalFormatting>
  <conditionalFormatting sqref="A179:B179">
    <cfRule type="expression" dxfId="1022" priority="217">
      <formula>ISNA(A179)</formula>
    </cfRule>
  </conditionalFormatting>
  <conditionalFormatting sqref="C179:E179">
    <cfRule type="expression" dxfId="1021" priority="216">
      <formula>IF(ISNA(C179),1,0)</formula>
    </cfRule>
  </conditionalFormatting>
  <conditionalFormatting sqref="C179:E179">
    <cfRule type="cellIs" dxfId="1020" priority="214" operator="equal">
      <formula>"nok"</formula>
    </cfRule>
    <cfRule type="cellIs" dxfId="1019" priority="215" operator="equal">
      <formula>"ok"</formula>
    </cfRule>
  </conditionalFormatting>
  <conditionalFormatting sqref="C179:E179">
    <cfRule type="expression" dxfId="1018" priority="213">
      <formula>ISNA(C179)</formula>
    </cfRule>
  </conditionalFormatting>
  <conditionalFormatting sqref="C192:E194">
    <cfRule type="expression" dxfId="1017" priority="212">
      <formula>IF(ISNA(C192),1,0)</formula>
    </cfRule>
  </conditionalFormatting>
  <conditionalFormatting sqref="A191:B191">
    <cfRule type="cellIs" dxfId="1016" priority="210" operator="equal">
      <formula>"nok"</formula>
    </cfRule>
    <cfRule type="cellIs" dxfId="1015" priority="211" operator="equal">
      <formula>"ok"</formula>
    </cfRule>
  </conditionalFormatting>
  <conditionalFormatting sqref="A191:B191">
    <cfRule type="expression" dxfId="1014" priority="209">
      <formula>ISNA(A191)</formula>
    </cfRule>
  </conditionalFormatting>
  <conditionalFormatting sqref="A192:E194">
    <cfRule type="cellIs" dxfId="1013" priority="207" operator="equal">
      <formula>"nok"</formula>
    </cfRule>
    <cfRule type="cellIs" dxfId="1012" priority="208" operator="equal">
      <formula>"ok"</formula>
    </cfRule>
  </conditionalFormatting>
  <conditionalFormatting sqref="A192:E194">
    <cfRule type="expression" dxfId="1011" priority="206">
      <formula>ISNA(A192)</formula>
    </cfRule>
  </conditionalFormatting>
  <conditionalFormatting sqref="C191:E191">
    <cfRule type="expression" dxfId="1010" priority="205">
      <formula>IF(ISNA(C191),1,0)</formula>
    </cfRule>
  </conditionalFormatting>
  <conditionalFormatting sqref="C191:E191">
    <cfRule type="cellIs" dxfId="1009" priority="203" operator="equal">
      <formula>"nok"</formula>
    </cfRule>
    <cfRule type="cellIs" dxfId="1008" priority="204" operator="equal">
      <formula>"ok"</formula>
    </cfRule>
  </conditionalFormatting>
  <conditionalFormatting sqref="C191:E191">
    <cfRule type="expression" dxfId="1007" priority="202">
      <formula>ISNA(C191)</formula>
    </cfRule>
  </conditionalFormatting>
  <conditionalFormatting sqref="C196:E201">
    <cfRule type="expression" dxfId="1006" priority="201">
      <formula>IF(ISNA(C196),1,0)</formula>
    </cfRule>
  </conditionalFormatting>
  <conditionalFormatting sqref="A195:B195">
    <cfRule type="cellIs" dxfId="1005" priority="199" operator="equal">
      <formula>"nok"</formula>
    </cfRule>
    <cfRule type="cellIs" dxfId="1004" priority="200" operator="equal">
      <formula>"ok"</formula>
    </cfRule>
  </conditionalFormatting>
  <conditionalFormatting sqref="A195:B195">
    <cfRule type="expression" dxfId="1003" priority="198">
      <formula>ISNA(A195)</formula>
    </cfRule>
  </conditionalFormatting>
  <conditionalFormatting sqref="A196:E201">
    <cfRule type="cellIs" dxfId="1002" priority="196" operator="equal">
      <formula>"nok"</formula>
    </cfRule>
    <cfRule type="cellIs" dxfId="1001" priority="197" operator="equal">
      <formula>"ok"</formula>
    </cfRule>
  </conditionalFormatting>
  <conditionalFormatting sqref="A196:E201">
    <cfRule type="expression" dxfId="1000" priority="195">
      <formula>ISNA(A196)</formula>
    </cfRule>
  </conditionalFormatting>
  <conditionalFormatting sqref="C195:E195">
    <cfRule type="expression" dxfId="999" priority="194">
      <formula>IF(ISNA(C195),1,0)</formula>
    </cfRule>
  </conditionalFormatting>
  <conditionalFormatting sqref="C195:E195">
    <cfRule type="cellIs" dxfId="998" priority="192" operator="equal">
      <formula>"nok"</formula>
    </cfRule>
    <cfRule type="cellIs" dxfId="997" priority="193" operator="equal">
      <formula>"ok"</formula>
    </cfRule>
  </conditionalFormatting>
  <conditionalFormatting sqref="C195:E195">
    <cfRule type="expression" dxfId="996" priority="191">
      <formula>ISNA(C195)</formula>
    </cfRule>
  </conditionalFormatting>
  <conditionalFormatting sqref="C203:E214">
    <cfRule type="expression" dxfId="995" priority="190">
      <formula>IF(ISNA(C203),1,0)</formula>
    </cfRule>
  </conditionalFormatting>
  <conditionalFormatting sqref="A202:B202">
    <cfRule type="cellIs" dxfId="994" priority="188" operator="equal">
      <formula>"nok"</formula>
    </cfRule>
    <cfRule type="cellIs" dxfId="993" priority="189" operator="equal">
      <formula>"ok"</formula>
    </cfRule>
  </conditionalFormatting>
  <conditionalFormatting sqref="A202:B202">
    <cfRule type="expression" dxfId="992" priority="187">
      <formula>ISNA(A202)</formula>
    </cfRule>
  </conditionalFormatting>
  <conditionalFormatting sqref="A203:E214">
    <cfRule type="cellIs" dxfId="991" priority="185" operator="equal">
      <formula>"nok"</formula>
    </cfRule>
    <cfRule type="cellIs" dxfId="990" priority="186" operator="equal">
      <formula>"ok"</formula>
    </cfRule>
  </conditionalFormatting>
  <conditionalFormatting sqref="A203:E214">
    <cfRule type="expression" dxfId="989" priority="184">
      <formula>ISNA(A203)</formula>
    </cfRule>
  </conditionalFormatting>
  <conditionalFormatting sqref="C202:E202">
    <cfRule type="expression" dxfId="988" priority="183">
      <formula>IF(ISNA(C202),1,0)</formula>
    </cfRule>
  </conditionalFormatting>
  <conditionalFormatting sqref="C202:E202">
    <cfRule type="cellIs" dxfId="987" priority="181" operator="equal">
      <formula>"nok"</formula>
    </cfRule>
    <cfRule type="cellIs" dxfId="986" priority="182" operator="equal">
      <formula>"ok"</formula>
    </cfRule>
  </conditionalFormatting>
  <conditionalFormatting sqref="C202:E202">
    <cfRule type="expression" dxfId="985" priority="180">
      <formula>ISNA(C202)</formula>
    </cfRule>
  </conditionalFormatting>
  <conditionalFormatting sqref="C220:E225">
    <cfRule type="expression" dxfId="984" priority="179">
      <formula>IF(ISNA(C220),1,0)</formula>
    </cfRule>
  </conditionalFormatting>
  <conditionalFormatting sqref="A219:B219">
    <cfRule type="cellIs" dxfId="983" priority="177" operator="equal">
      <formula>"nok"</formula>
    </cfRule>
    <cfRule type="cellIs" dxfId="982" priority="178" operator="equal">
      <formula>"ok"</formula>
    </cfRule>
  </conditionalFormatting>
  <conditionalFormatting sqref="A219:B219">
    <cfRule type="expression" dxfId="981" priority="176">
      <formula>ISNA(A219)</formula>
    </cfRule>
  </conditionalFormatting>
  <conditionalFormatting sqref="A220:E225">
    <cfRule type="cellIs" dxfId="980" priority="174" operator="equal">
      <formula>"nok"</formula>
    </cfRule>
    <cfRule type="cellIs" dxfId="979" priority="175" operator="equal">
      <formula>"ok"</formula>
    </cfRule>
  </conditionalFormatting>
  <conditionalFormatting sqref="A220:E225">
    <cfRule type="expression" dxfId="978" priority="173">
      <formula>ISNA(A220)</formula>
    </cfRule>
  </conditionalFormatting>
  <conditionalFormatting sqref="C219:E219">
    <cfRule type="expression" dxfId="977" priority="172">
      <formula>IF(ISNA(C219),1,0)</formula>
    </cfRule>
  </conditionalFormatting>
  <conditionalFormatting sqref="C219:E219">
    <cfRule type="cellIs" dxfId="976" priority="170" operator="equal">
      <formula>"nok"</formula>
    </cfRule>
    <cfRule type="cellIs" dxfId="975" priority="171" operator="equal">
      <formula>"ok"</formula>
    </cfRule>
  </conditionalFormatting>
  <conditionalFormatting sqref="C219:E219">
    <cfRule type="expression" dxfId="974" priority="169">
      <formula>ISNA(C219)</formula>
    </cfRule>
  </conditionalFormatting>
  <conditionalFormatting sqref="C236:E243">
    <cfRule type="expression" dxfId="973" priority="168">
      <formula>IF(ISNA(C236),1,0)</formula>
    </cfRule>
  </conditionalFormatting>
  <conditionalFormatting sqref="A235:B235">
    <cfRule type="cellIs" dxfId="972" priority="166" operator="equal">
      <formula>"nok"</formula>
    </cfRule>
    <cfRule type="cellIs" dxfId="971" priority="167" operator="equal">
      <formula>"ok"</formula>
    </cfRule>
  </conditionalFormatting>
  <conditionalFormatting sqref="A235:B235">
    <cfRule type="expression" dxfId="970" priority="165">
      <formula>ISNA(A235)</formula>
    </cfRule>
  </conditionalFormatting>
  <conditionalFormatting sqref="A236:E243">
    <cfRule type="cellIs" dxfId="969" priority="163" operator="equal">
      <formula>"nok"</formula>
    </cfRule>
    <cfRule type="cellIs" dxfId="968" priority="164" operator="equal">
      <formula>"ok"</formula>
    </cfRule>
  </conditionalFormatting>
  <conditionalFormatting sqref="A236:E243">
    <cfRule type="expression" dxfId="967" priority="162">
      <formula>ISNA(A236)</formula>
    </cfRule>
  </conditionalFormatting>
  <conditionalFormatting sqref="C235:E235">
    <cfRule type="expression" dxfId="966" priority="161">
      <formula>IF(ISNA(C235),1,0)</formula>
    </cfRule>
  </conditionalFormatting>
  <conditionalFormatting sqref="C235:E235">
    <cfRule type="cellIs" dxfId="965" priority="159" operator="equal">
      <formula>"nok"</formula>
    </cfRule>
    <cfRule type="cellIs" dxfId="964" priority="160" operator="equal">
      <formula>"ok"</formula>
    </cfRule>
  </conditionalFormatting>
  <conditionalFormatting sqref="C235:E235">
    <cfRule type="expression" dxfId="963" priority="158">
      <formula>ISNA(C235)</formula>
    </cfRule>
  </conditionalFormatting>
  <conditionalFormatting sqref="C245:E252">
    <cfRule type="expression" dxfId="962" priority="157">
      <formula>IF(ISNA(C245),1,0)</formula>
    </cfRule>
  </conditionalFormatting>
  <conditionalFormatting sqref="A244:B244">
    <cfRule type="cellIs" dxfId="961" priority="155" operator="equal">
      <formula>"nok"</formula>
    </cfRule>
    <cfRule type="cellIs" dxfId="960" priority="156" operator="equal">
      <formula>"ok"</formula>
    </cfRule>
  </conditionalFormatting>
  <conditionalFormatting sqref="A244:B244">
    <cfRule type="expression" dxfId="959" priority="154">
      <formula>ISNA(A244)</formula>
    </cfRule>
  </conditionalFormatting>
  <conditionalFormatting sqref="A245:E252">
    <cfRule type="cellIs" dxfId="958" priority="152" operator="equal">
      <formula>"nok"</formula>
    </cfRule>
    <cfRule type="cellIs" dxfId="957" priority="153" operator="equal">
      <formula>"ok"</formula>
    </cfRule>
  </conditionalFormatting>
  <conditionalFormatting sqref="A245:E252">
    <cfRule type="expression" dxfId="956" priority="151">
      <formula>ISNA(A245)</formula>
    </cfRule>
  </conditionalFormatting>
  <conditionalFormatting sqref="C244:E244">
    <cfRule type="expression" dxfId="955" priority="150">
      <formula>IF(ISNA(C244),1,0)</formula>
    </cfRule>
  </conditionalFormatting>
  <conditionalFormatting sqref="C244:E244">
    <cfRule type="cellIs" dxfId="954" priority="148" operator="equal">
      <formula>"nok"</formula>
    </cfRule>
    <cfRule type="cellIs" dxfId="953" priority="149" operator="equal">
      <formula>"ok"</formula>
    </cfRule>
  </conditionalFormatting>
  <conditionalFormatting sqref="C244:E244">
    <cfRule type="expression" dxfId="952" priority="147">
      <formula>ISNA(C244)</formula>
    </cfRule>
  </conditionalFormatting>
  <conditionalFormatting sqref="A234:B234">
    <cfRule type="cellIs" dxfId="951" priority="145" operator="equal">
      <formula>"nok"</formula>
    </cfRule>
    <cfRule type="cellIs" dxfId="950" priority="146" operator="equal">
      <formula>"ok"</formula>
    </cfRule>
  </conditionalFormatting>
  <conditionalFormatting sqref="A234:B234">
    <cfRule type="expression" dxfId="949" priority="144">
      <formula>ISNA(A234)</formula>
    </cfRule>
  </conditionalFormatting>
  <conditionalFormatting sqref="C234:E234">
    <cfRule type="expression" dxfId="948" priority="143">
      <formula>IF(ISNA(C234),1,0)</formula>
    </cfRule>
  </conditionalFormatting>
  <conditionalFormatting sqref="C234:E234">
    <cfRule type="cellIs" dxfId="947" priority="141" operator="equal">
      <formula>"nok"</formula>
    </cfRule>
    <cfRule type="cellIs" dxfId="946" priority="142" operator="equal">
      <formula>"ok"</formula>
    </cfRule>
  </conditionalFormatting>
  <conditionalFormatting sqref="C234:E234">
    <cfRule type="expression" dxfId="945" priority="140">
      <formula>ISNA(C234)</formula>
    </cfRule>
  </conditionalFormatting>
  <conditionalFormatting sqref="C265:E270">
    <cfRule type="expression" dxfId="944" priority="139">
      <formula>IF(ISNA(C265),1,0)</formula>
    </cfRule>
  </conditionalFormatting>
  <conditionalFormatting sqref="A264:B264">
    <cfRule type="cellIs" dxfId="943" priority="137" operator="equal">
      <formula>"nok"</formula>
    </cfRule>
    <cfRule type="cellIs" dxfId="942" priority="138" operator="equal">
      <formula>"ok"</formula>
    </cfRule>
  </conditionalFormatting>
  <conditionalFormatting sqref="A264:B264">
    <cfRule type="expression" dxfId="941" priority="136">
      <formula>ISNA(A264)</formula>
    </cfRule>
  </conditionalFormatting>
  <conditionalFormatting sqref="A265:E270">
    <cfRule type="cellIs" dxfId="940" priority="134" operator="equal">
      <formula>"nok"</formula>
    </cfRule>
    <cfRule type="cellIs" dxfId="939" priority="135" operator="equal">
      <formula>"ok"</formula>
    </cfRule>
  </conditionalFormatting>
  <conditionalFormatting sqref="A265:E270">
    <cfRule type="expression" dxfId="938" priority="133">
      <formula>ISNA(A265)</formula>
    </cfRule>
  </conditionalFormatting>
  <conditionalFormatting sqref="C264:E264">
    <cfRule type="expression" dxfId="937" priority="132">
      <formula>IF(ISNA(C264),1,0)</formula>
    </cfRule>
  </conditionalFormatting>
  <conditionalFormatting sqref="C264:E264">
    <cfRule type="cellIs" dxfId="936" priority="130" operator="equal">
      <formula>"nok"</formula>
    </cfRule>
    <cfRule type="cellIs" dxfId="935" priority="131" operator="equal">
      <formula>"ok"</formula>
    </cfRule>
  </conditionalFormatting>
  <conditionalFormatting sqref="C264:E264">
    <cfRule type="expression" dxfId="934" priority="129">
      <formula>ISNA(C264)</formula>
    </cfRule>
  </conditionalFormatting>
  <conditionalFormatting sqref="C287:E293 C295:E295">
    <cfRule type="expression" dxfId="933" priority="128">
      <formula>IF(ISNA(C287),1,0)</formula>
    </cfRule>
  </conditionalFormatting>
  <conditionalFormatting sqref="A286:B286">
    <cfRule type="cellIs" dxfId="932" priority="126" operator="equal">
      <formula>"nok"</formula>
    </cfRule>
    <cfRule type="cellIs" dxfId="931" priority="127" operator="equal">
      <formula>"ok"</formula>
    </cfRule>
  </conditionalFormatting>
  <conditionalFormatting sqref="A286:B286">
    <cfRule type="expression" dxfId="930" priority="125">
      <formula>ISNA(A286)</formula>
    </cfRule>
  </conditionalFormatting>
  <conditionalFormatting sqref="A287:E293 A295:E295">
    <cfRule type="cellIs" dxfId="929" priority="123" operator="equal">
      <formula>"nok"</formula>
    </cfRule>
    <cfRule type="cellIs" dxfId="928" priority="124" operator="equal">
      <formula>"ok"</formula>
    </cfRule>
  </conditionalFormatting>
  <conditionalFormatting sqref="A287:E293 A295:E295">
    <cfRule type="expression" dxfId="927" priority="122">
      <formula>ISNA(A287)</formula>
    </cfRule>
  </conditionalFormatting>
  <conditionalFormatting sqref="C286:E286">
    <cfRule type="expression" dxfId="926" priority="121">
      <formula>IF(ISNA(C286),1,0)</formula>
    </cfRule>
  </conditionalFormatting>
  <conditionalFormatting sqref="C286:E286">
    <cfRule type="cellIs" dxfId="925" priority="119" operator="equal">
      <formula>"nok"</formula>
    </cfRule>
    <cfRule type="cellIs" dxfId="924" priority="120" operator="equal">
      <formula>"ok"</formula>
    </cfRule>
  </conditionalFormatting>
  <conditionalFormatting sqref="C286:E286">
    <cfRule type="expression" dxfId="923" priority="118">
      <formula>ISNA(C286)</formula>
    </cfRule>
  </conditionalFormatting>
  <conditionalFormatting sqref="C303:E308">
    <cfRule type="expression" dxfId="922" priority="117">
      <formula>IF(ISNA(C303),1,0)</formula>
    </cfRule>
  </conditionalFormatting>
  <conditionalFormatting sqref="A302:B302">
    <cfRule type="cellIs" dxfId="921" priority="115" operator="equal">
      <formula>"nok"</formula>
    </cfRule>
    <cfRule type="cellIs" dxfId="920" priority="116" operator="equal">
      <formula>"ok"</formula>
    </cfRule>
  </conditionalFormatting>
  <conditionalFormatting sqref="A302:B302">
    <cfRule type="expression" dxfId="919" priority="114">
      <formula>ISNA(A302)</formula>
    </cfRule>
  </conditionalFormatting>
  <conditionalFormatting sqref="A303:E308">
    <cfRule type="cellIs" dxfId="918" priority="112" operator="equal">
      <formula>"nok"</formula>
    </cfRule>
    <cfRule type="cellIs" dxfId="917" priority="113" operator="equal">
      <formula>"ok"</formula>
    </cfRule>
  </conditionalFormatting>
  <conditionalFormatting sqref="A303:E308">
    <cfRule type="expression" dxfId="916" priority="111">
      <formula>ISNA(A303)</formula>
    </cfRule>
  </conditionalFormatting>
  <conditionalFormatting sqref="C302:E302">
    <cfRule type="expression" dxfId="915" priority="110">
      <formula>IF(ISNA(C302),1,0)</formula>
    </cfRule>
  </conditionalFormatting>
  <conditionalFormatting sqref="C302:E302">
    <cfRule type="cellIs" dxfId="914" priority="108" operator="equal">
      <formula>"nok"</formula>
    </cfRule>
    <cfRule type="cellIs" dxfId="913" priority="109" operator="equal">
      <formula>"ok"</formula>
    </cfRule>
  </conditionalFormatting>
  <conditionalFormatting sqref="C302:E302">
    <cfRule type="expression" dxfId="912" priority="107">
      <formula>ISNA(C302)</formula>
    </cfRule>
  </conditionalFormatting>
  <conditionalFormatting sqref="A310:B310">
    <cfRule type="cellIs" dxfId="911" priority="105" operator="equal">
      <formula>"nok"</formula>
    </cfRule>
    <cfRule type="cellIs" dxfId="910" priority="106" operator="equal">
      <formula>"ok"</formula>
    </cfRule>
  </conditionalFormatting>
  <conditionalFormatting sqref="A310:B310">
    <cfRule type="expression" dxfId="909" priority="104">
      <formula>ISNA(A310)</formula>
    </cfRule>
  </conditionalFormatting>
  <conditionalFormatting sqref="C310:E310">
    <cfRule type="expression" dxfId="908" priority="103">
      <formula>IF(ISNA(C310),1,0)</formula>
    </cfRule>
  </conditionalFormatting>
  <conditionalFormatting sqref="C310:E310">
    <cfRule type="cellIs" dxfId="907" priority="101" operator="equal">
      <formula>"nok"</formula>
    </cfRule>
    <cfRule type="cellIs" dxfId="906" priority="102" operator="equal">
      <formula>"ok"</formula>
    </cfRule>
  </conditionalFormatting>
  <conditionalFormatting sqref="C310:E310">
    <cfRule type="expression" dxfId="905" priority="100">
      <formula>ISNA(C310)</formula>
    </cfRule>
  </conditionalFormatting>
  <conditionalFormatting sqref="C335:E335">
    <cfRule type="expression" dxfId="904" priority="99">
      <formula>IF(ISNA(C335),1,0)</formula>
    </cfRule>
  </conditionalFormatting>
  <conditionalFormatting sqref="A334:B334">
    <cfRule type="cellIs" dxfId="903" priority="97" operator="equal">
      <formula>"nok"</formula>
    </cfRule>
    <cfRule type="cellIs" dxfId="902" priority="98" operator="equal">
      <formula>"ok"</formula>
    </cfRule>
  </conditionalFormatting>
  <conditionalFormatting sqref="A334:B334">
    <cfRule type="expression" dxfId="901" priority="96">
      <formula>ISNA(A334)</formula>
    </cfRule>
  </conditionalFormatting>
  <conditionalFormatting sqref="A335:E335">
    <cfRule type="cellIs" dxfId="900" priority="94" operator="equal">
      <formula>"nok"</formula>
    </cfRule>
    <cfRule type="cellIs" dxfId="899" priority="95" operator="equal">
      <formula>"ok"</formula>
    </cfRule>
  </conditionalFormatting>
  <conditionalFormatting sqref="A335:E335">
    <cfRule type="expression" dxfId="898" priority="93">
      <formula>ISNA(A335)</formula>
    </cfRule>
  </conditionalFormatting>
  <conditionalFormatting sqref="C334:E334">
    <cfRule type="expression" dxfId="897" priority="92">
      <formula>IF(ISNA(C334),1,0)</formula>
    </cfRule>
  </conditionalFormatting>
  <conditionalFormatting sqref="C334:E334">
    <cfRule type="cellIs" dxfId="896" priority="90" operator="equal">
      <formula>"nok"</formula>
    </cfRule>
    <cfRule type="cellIs" dxfId="895" priority="91" operator="equal">
      <formula>"ok"</formula>
    </cfRule>
  </conditionalFormatting>
  <conditionalFormatting sqref="C334:E334">
    <cfRule type="expression" dxfId="894" priority="89">
      <formula>ISNA(C334)</formula>
    </cfRule>
  </conditionalFormatting>
  <conditionalFormatting sqref="C364:E374">
    <cfRule type="expression" dxfId="893" priority="88">
      <formula>IF(ISNA(C364),1,0)</formula>
    </cfRule>
  </conditionalFormatting>
  <conditionalFormatting sqref="A363:B363">
    <cfRule type="cellIs" dxfId="892" priority="86" operator="equal">
      <formula>"nok"</formula>
    </cfRule>
    <cfRule type="cellIs" dxfId="891" priority="87" operator="equal">
      <formula>"ok"</formula>
    </cfRule>
  </conditionalFormatting>
  <conditionalFormatting sqref="A363:B363">
    <cfRule type="expression" dxfId="890" priority="85">
      <formula>ISNA(A363)</formula>
    </cfRule>
  </conditionalFormatting>
  <conditionalFormatting sqref="A364:E374">
    <cfRule type="cellIs" dxfId="889" priority="83" operator="equal">
      <formula>"nok"</formula>
    </cfRule>
    <cfRule type="cellIs" dxfId="888" priority="84" operator="equal">
      <formula>"ok"</formula>
    </cfRule>
  </conditionalFormatting>
  <conditionalFormatting sqref="A364:E374">
    <cfRule type="expression" dxfId="887" priority="82">
      <formula>ISNA(A364)</formula>
    </cfRule>
  </conditionalFormatting>
  <conditionalFormatting sqref="C363:E363">
    <cfRule type="expression" dxfId="886" priority="81">
      <formula>IF(ISNA(C363),1,0)</formula>
    </cfRule>
  </conditionalFormatting>
  <conditionalFormatting sqref="C363:E363">
    <cfRule type="cellIs" dxfId="885" priority="79" operator="equal">
      <formula>"nok"</formula>
    </cfRule>
    <cfRule type="cellIs" dxfId="884" priority="80" operator="equal">
      <formula>"ok"</formula>
    </cfRule>
  </conditionalFormatting>
  <conditionalFormatting sqref="C363:E363">
    <cfRule type="expression" dxfId="883" priority="78">
      <formula>ISNA(C363)</formula>
    </cfRule>
  </conditionalFormatting>
  <conditionalFormatting sqref="C344:E346">
    <cfRule type="expression" dxfId="882" priority="77">
      <formula>IF(ISNA(C344),1,0)</formula>
    </cfRule>
  </conditionalFormatting>
  <conditionalFormatting sqref="A343:B343">
    <cfRule type="cellIs" dxfId="881" priority="75" operator="equal">
      <formula>"nok"</formula>
    </cfRule>
    <cfRule type="cellIs" dxfId="880" priority="76" operator="equal">
      <formula>"ok"</formula>
    </cfRule>
  </conditionalFormatting>
  <conditionalFormatting sqref="A343:B343">
    <cfRule type="expression" dxfId="879" priority="74">
      <formula>ISNA(A343)</formula>
    </cfRule>
  </conditionalFormatting>
  <conditionalFormatting sqref="A344:E346">
    <cfRule type="cellIs" dxfId="878" priority="72" operator="equal">
      <formula>"nok"</formula>
    </cfRule>
    <cfRule type="cellIs" dxfId="877" priority="73" operator="equal">
      <formula>"ok"</formula>
    </cfRule>
  </conditionalFormatting>
  <conditionalFormatting sqref="A344:E346">
    <cfRule type="expression" dxfId="876" priority="71">
      <formula>ISNA(A344)</formula>
    </cfRule>
  </conditionalFormatting>
  <conditionalFormatting sqref="C343:E343">
    <cfRule type="expression" dxfId="875" priority="70">
      <formula>IF(ISNA(C343),1,0)</formula>
    </cfRule>
  </conditionalFormatting>
  <conditionalFormatting sqref="C343:E343">
    <cfRule type="cellIs" dxfId="874" priority="68" operator="equal">
      <formula>"nok"</formula>
    </cfRule>
    <cfRule type="cellIs" dxfId="873" priority="69" operator="equal">
      <formula>"ok"</formula>
    </cfRule>
  </conditionalFormatting>
  <conditionalFormatting sqref="C343:E343">
    <cfRule type="expression" dxfId="872" priority="67">
      <formula>ISNA(C343)</formula>
    </cfRule>
  </conditionalFormatting>
  <conditionalFormatting sqref="C341:E341">
    <cfRule type="expression" dxfId="871" priority="66">
      <formula>IF(ISNA(C341),1,0)</formula>
    </cfRule>
  </conditionalFormatting>
  <conditionalFormatting sqref="A340:B340">
    <cfRule type="cellIs" dxfId="870" priority="64" operator="equal">
      <formula>"nok"</formula>
    </cfRule>
    <cfRule type="cellIs" dxfId="869" priority="65" operator="equal">
      <formula>"ok"</formula>
    </cfRule>
  </conditionalFormatting>
  <conditionalFormatting sqref="A340:B340">
    <cfRule type="expression" dxfId="868" priority="63">
      <formula>ISNA(A340)</formula>
    </cfRule>
  </conditionalFormatting>
  <conditionalFormatting sqref="A341:E341">
    <cfRule type="cellIs" dxfId="867" priority="61" operator="equal">
      <formula>"nok"</formula>
    </cfRule>
    <cfRule type="cellIs" dxfId="866" priority="62" operator="equal">
      <formula>"ok"</formula>
    </cfRule>
  </conditionalFormatting>
  <conditionalFormatting sqref="A341:E341">
    <cfRule type="expression" dxfId="865" priority="60">
      <formula>ISNA(A341)</formula>
    </cfRule>
  </conditionalFormatting>
  <conditionalFormatting sqref="C340:E340">
    <cfRule type="expression" dxfId="864" priority="59">
      <formula>IF(ISNA(C340),1,0)</formula>
    </cfRule>
  </conditionalFormatting>
  <conditionalFormatting sqref="C340:E340">
    <cfRule type="cellIs" dxfId="863" priority="57" operator="equal">
      <formula>"nok"</formula>
    </cfRule>
    <cfRule type="cellIs" dxfId="862" priority="58" operator="equal">
      <formula>"ok"</formula>
    </cfRule>
  </conditionalFormatting>
  <conditionalFormatting sqref="C340:E340">
    <cfRule type="expression" dxfId="861" priority="56">
      <formula>ISNA(C340)</formula>
    </cfRule>
  </conditionalFormatting>
  <conditionalFormatting sqref="C376:E377">
    <cfRule type="expression" dxfId="860" priority="55">
      <formula>IF(ISNA(C376),1,0)</formula>
    </cfRule>
  </conditionalFormatting>
  <conditionalFormatting sqref="A376:E377">
    <cfRule type="cellIs" dxfId="859" priority="50" operator="equal">
      <formula>"nok"</formula>
    </cfRule>
    <cfRule type="cellIs" dxfId="858" priority="51" operator="equal">
      <formula>"ok"</formula>
    </cfRule>
  </conditionalFormatting>
  <conditionalFormatting sqref="A376:E377">
    <cfRule type="expression" dxfId="857" priority="49">
      <formula>ISNA(A376)</formula>
    </cfRule>
  </conditionalFormatting>
  <conditionalFormatting sqref="C375:E375">
    <cfRule type="expression" dxfId="856" priority="48">
      <formula>IF(ISNA(C375),1,0)</formula>
    </cfRule>
  </conditionalFormatting>
  <conditionalFormatting sqref="C336:E336">
    <cfRule type="expression" dxfId="855" priority="40">
      <formula>IF(ISNA(C336),1,0)</formula>
    </cfRule>
  </conditionalFormatting>
  <conditionalFormatting sqref="A336:E336">
    <cfRule type="cellIs" dxfId="854" priority="38" operator="equal">
      <formula>"nok"</formula>
    </cfRule>
    <cfRule type="cellIs" dxfId="853" priority="39" operator="equal">
      <formula>"ok"</formula>
    </cfRule>
  </conditionalFormatting>
  <conditionalFormatting sqref="A336:E336">
    <cfRule type="expression" dxfId="852" priority="37">
      <formula>ISNA(A336)</formula>
    </cfRule>
  </conditionalFormatting>
  <conditionalFormatting sqref="C331:E333">
    <cfRule type="expression" dxfId="851" priority="36">
      <formula>IF(ISNA(C331),1,0)</formula>
    </cfRule>
  </conditionalFormatting>
  <conditionalFormatting sqref="A331:E333">
    <cfRule type="cellIs" dxfId="850" priority="34" operator="equal">
      <formula>"nok"</formula>
    </cfRule>
    <cfRule type="cellIs" dxfId="849" priority="35" operator="equal">
      <formula>"ok"</formula>
    </cfRule>
  </conditionalFormatting>
  <conditionalFormatting sqref="A331:E333">
    <cfRule type="expression" dxfId="848" priority="33">
      <formula>ISNA(A331)</formula>
    </cfRule>
  </conditionalFormatting>
  <conditionalFormatting sqref="C322:E322">
    <cfRule type="expression" dxfId="847" priority="32">
      <formula>IF(ISNA(C322),1,0)</formula>
    </cfRule>
  </conditionalFormatting>
  <conditionalFormatting sqref="A323:B323">
    <cfRule type="cellIs" dxfId="846" priority="30" operator="equal">
      <formula>"nok"</formula>
    </cfRule>
    <cfRule type="cellIs" dxfId="845" priority="31" operator="equal">
      <formula>"ok"</formula>
    </cfRule>
  </conditionalFormatting>
  <conditionalFormatting sqref="A323:B323">
    <cfRule type="expression" dxfId="844" priority="29">
      <formula>ISNA(A323)</formula>
    </cfRule>
  </conditionalFormatting>
  <conditionalFormatting sqref="A322:E322">
    <cfRule type="cellIs" dxfId="843" priority="27" operator="equal">
      <formula>"nok"</formula>
    </cfRule>
    <cfRule type="cellIs" dxfId="842" priority="28" operator="equal">
      <formula>"ok"</formula>
    </cfRule>
  </conditionalFormatting>
  <conditionalFormatting sqref="A322:E322">
    <cfRule type="expression" dxfId="841" priority="26">
      <formula>ISNA(A322)</formula>
    </cfRule>
  </conditionalFormatting>
  <conditionalFormatting sqref="C323:E323">
    <cfRule type="expression" dxfId="840" priority="25">
      <formula>IF(ISNA(C323),1,0)</formula>
    </cfRule>
  </conditionalFormatting>
  <conditionalFormatting sqref="C323:E323">
    <cfRule type="cellIs" dxfId="839" priority="23" operator="equal">
      <formula>"nok"</formula>
    </cfRule>
    <cfRule type="cellIs" dxfId="838" priority="24" operator="equal">
      <formula>"ok"</formula>
    </cfRule>
  </conditionalFormatting>
  <conditionalFormatting sqref="C323:E323">
    <cfRule type="expression" dxfId="837" priority="22">
      <formula>ISNA(C323)</formula>
    </cfRule>
  </conditionalFormatting>
  <conditionalFormatting sqref="C280:E280">
    <cfRule type="expression" dxfId="836" priority="21">
      <formula>IF(ISNA(C280),1,0)</formula>
    </cfRule>
  </conditionalFormatting>
  <conditionalFormatting sqref="A279:B279">
    <cfRule type="cellIs" dxfId="835" priority="19" operator="equal">
      <formula>"nok"</formula>
    </cfRule>
    <cfRule type="cellIs" dxfId="834" priority="20" operator="equal">
      <formula>"ok"</formula>
    </cfRule>
  </conditionalFormatting>
  <conditionalFormatting sqref="A279:B279">
    <cfRule type="expression" dxfId="833" priority="18">
      <formula>ISNA(A279)</formula>
    </cfRule>
  </conditionalFormatting>
  <conditionalFormatting sqref="A280:E280">
    <cfRule type="cellIs" dxfId="832" priority="16" operator="equal">
      <formula>"nok"</formula>
    </cfRule>
    <cfRule type="cellIs" dxfId="831" priority="17" operator="equal">
      <formula>"ok"</formula>
    </cfRule>
  </conditionalFormatting>
  <conditionalFormatting sqref="A280:E280">
    <cfRule type="expression" dxfId="830" priority="15">
      <formula>ISNA(A280)</formula>
    </cfRule>
  </conditionalFormatting>
  <conditionalFormatting sqref="C279:E279">
    <cfRule type="expression" dxfId="829" priority="14">
      <formula>IF(ISNA(C279),1,0)</formula>
    </cfRule>
  </conditionalFormatting>
  <conditionalFormatting sqref="C279:E279">
    <cfRule type="cellIs" dxfId="828" priority="12" operator="equal">
      <formula>"nok"</formula>
    </cfRule>
    <cfRule type="cellIs" dxfId="827" priority="13" operator="equal">
      <formula>"ok"</formula>
    </cfRule>
  </conditionalFormatting>
  <conditionalFormatting sqref="D7">
    <cfRule type="expression" dxfId="826" priority="10">
      <formula>IF(ISNA(D7),1,0)</formula>
    </cfRule>
  </conditionalFormatting>
  <conditionalFormatting sqref="D7">
    <cfRule type="cellIs" dxfId="825" priority="8" operator="equal">
      <formula>"nok"</formula>
    </cfRule>
    <cfRule type="cellIs" dxfId="824" priority="9" operator="equal">
      <formula>"ok"</formula>
    </cfRule>
  </conditionalFormatting>
  <conditionalFormatting sqref="D7">
    <cfRule type="expression" dxfId="823" priority="7">
      <formula>ISNA(D7)</formula>
    </cfRule>
  </conditionalFormatting>
  <conditionalFormatting sqref="F294:XFD294 A294">
    <cfRule type="expression" dxfId="822" priority="5">
      <formula>IF(ISNA(A294),1,0)</formula>
    </cfRule>
  </conditionalFormatting>
  <conditionalFormatting sqref="C294:E294">
    <cfRule type="expression" dxfId="821" priority="4">
      <formula>IF(ISNA(C294),1,0)</formula>
    </cfRule>
  </conditionalFormatting>
  <conditionalFormatting sqref="A294:E294">
    <cfRule type="cellIs" dxfId="820" priority="2" operator="equal">
      <formula>"nok"</formula>
    </cfRule>
    <cfRule type="cellIs" dxfId="819" priority="3" operator="equal">
      <formula>"ok"</formula>
    </cfRule>
  </conditionalFormatting>
  <conditionalFormatting sqref="A294:E294">
    <cfRule type="expression" dxfId="818" priority="1">
      <formula>ISNA(A294)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50070073-2642-48E6-A224-FEC63A0D3D1F}">
            <xm:f>IF(ISNA('https://worldbankgroup-my.sharepoint.com/personal/ralves_ifc_org/Documents/SP Roads 2/Model/Final/[Concessão Piracicaba-Panorama - Consolidação CAPEX-OPEX.xlsx]Entroncamentos'!#REF!),1,0)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>
    <tabColor theme="1"/>
    <outlinePr summaryBelow="0"/>
  </sheetPr>
  <dimension ref="A1:F361"/>
  <sheetViews>
    <sheetView showGridLines="0" workbookViewId="0">
      <selection activeCell="E1" sqref="E1"/>
    </sheetView>
  </sheetViews>
  <sheetFormatPr defaultColWidth="0" defaultRowHeight="15" outlineLevelRow="2"/>
  <cols>
    <col min="1" max="1" width="18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5" style="27" customWidth="1"/>
    <col min="7" max="16384" width="9.140625" style="27" hidden="1"/>
  </cols>
  <sheetData>
    <row r="1" spans="1:5">
      <c r="A1" s="10" t="s">
        <v>266</v>
      </c>
    </row>
    <row r="3" spans="1:5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5" s="31" customFormat="1" ht="15" customHeight="1">
      <c r="A4" s="15"/>
      <c r="B4" s="16"/>
      <c r="C4" s="32"/>
      <c r="D4" s="17"/>
      <c r="E4" s="18">
        <v>40388034.457916744</v>
      </c>
    </row>
    <row r="5" spans="1:5">
      <c r="A5" s="19" t="s">
        <v>16</v>
      </c>
      <c r="B5" s="20" t="s">
        <v>604</v>
      </c>
      <c r="C5" s="20" t="s">
        <v>32</v>
      </c>
      <c r="D5" s="21" t="s">
        <v>431</v>
      </c>
      <c r="E5" s="40">
        <v>522568.15299999993</v>
      </c>
    </row>
    <row r="6" spans="1:5" outlineLevel="1">
      <c r="A6" s="33" t="s">
        <v>207</v>
      </c>
      <c r="B6" s="34" t="s">
        <v>605</v>
      </c>
      <c r="C6" s="34" t="s">
        <v>32</v>
      </c>
      <c r="D6" s="35">
        <v>3</v>
      </c>
      <c r="E6" s="41">
        <v>261284.07649999997</v>
      </c>
    </row>
    <row r="7" spans="1:5" s="26" customFormat="1" outlineLevel="2">
      <c r="A7" s="22">
        <v>1</v>
      </c>
      <c r="B7" s="23" t="s">
        <v>678</v>
      </c>
      <c r="C7" s="24">
        <v>452.15</v>
      </c>
      <c r="D7" s="25">
        <v>3</v>
      </c>
      <c r="E7" s="38">
        <v>261284.07649999997</v>
      </c>
    </row>
    <row r="8" spans="1:5" outlineLevel="1">
      <c r="A8" s="33" t="s">
        <v>208</v>
      </c>
      <c r="B8" s="34" t="s">
        <v>606</v>
      </c>
      <c r="C8" s="34" t="s">
        <v>32</v>
      </c>
      <c r="D8" s="35">
        <v>4</v>
      </c>
      <c r="E8" s="41">
        <v>261284.07649999997</v>
      </c>
    </row>
    <row r="9" spans="1:5" outlineLevel="2">
      <c r="A9" s="22">
        <v>2</v>
      </c>
      <c r="B9" s="23" t="s">
        <v>678</v>
      </c>
      <c r="C9" s="24">
        <v>452.95</v>
      </c>
      <c r="D9" s="25">
        <v>4</v>
      </c>
      <c r="E9" s="38">
        <v>261284.07649999997</v>
      </c>
    </row>
    <row r="10" spans="1:5">
      <c r="A10" s="19" t="s">
        <v>18</v>
      </c>
      <c r="B10" s="20" t="s">
        <v>612</v>
      </c>
      <c r="C10" s="20" t="s">
        <v>32</v>
      </c>
      <c r="D10" s="21" t="s">
        <v>431</v>
      </c>
      <c r="E10" s="40">
        <v>261284.07649999997</v>
      </c>
    </row>
    <row r="11" spans="1:5" s="26" customFormat="1" outlineLevel="1">
      <c r="A11" s="33" t="s">
        <v>213</v>
      </c>
      <c r="B11" s="34" t="s">
        <v>613</v>
      </c>
      <c r="C11" s="34" t="s">
        <v>32</v>
      </c>
      <c r="D11" s="35">
        <v>3</v>
      </c>
      <c r="E11" s="41">
        <v>261284.07649999997</v>
      </c>
    </row>
    <row r="12" spans="1:5" outlineLevel="2" collapsed="1">
      <c r="A12" s="22">
        <v>3</v>
      </c>
      <c r="B12" s="23" t="s">
        <v>678</v>
      </c>
      <c r="C12" s="24">
        <v>520.79999999999995</v>
      </c>
      <c r="D12" s="25">
        <v>3</v>
      </c>
      <c r="E12" s="38">
        <v>261284.07649999997</v>
      </c>
    </row>
    <row r="13" spans="1:5">
      <c r="A13" s="19" t="s">
        <v>49</v>
      </c>
      <c r="B13" s="20" t="s">
        <v>651</v>
      </c>
      <c r="C13" s="20" t="s">
        <v>32</v>
      </c>
      <c r="D13" s="21" t="s">
        <v>417</v>
      </c>
      <c r="E13" s="40">
        <v>24036013.286332682</v>
      </c>
    </row>
    <row r="14" spans="1:5" outlineLevel="1">
      <c r="A14" s="33" t="s">
        <v>248</v>
      </c>
      <c r="B14" s="34" t="s">
        <v>652</v>
      </c>
      <c r="C14" s="34" t="s">
        <v>32</v>
      </c>
      <c r="D14" s="35">
        <v>3</v>
      </c>
      <c r="E14" s="41">
        <v>818996.91915486357</v>
      </c>
    </row>
    <row r="15" spans="1:5" s="26" customFormat="1" outlineLevel="2">
      <c r="A15" s="22">
        <v>4</v>
      </c>
      <c r="B15" s="23" t="s">
        <v>678</v>
      </c>
      <c r="C15" s="24">
        <v>154.191</v>
      </c>
      <c r="D15" s="25">
        <v>3</v>
      </c>
      <c r="E15" s="38">
        <v>818996.91915486357</v>
      </c>
    </row>
    <row r="16" spans="1:5" s="26" customFormat="1" outlineLevel="1">
      <c r="A16" s="33" t="s">
        <v>263</v>
      </c>
      <c r="B16" s="34" t="s">
        <v>653</v>
      </c>
      <c r="C16" s="34" t="s">
        <v>32</v>
      </c>
      <c r="D16" s="35">
        <v>4</v>
      </c>
      <c r="E16" s="41">
        <v>2661999.0524097271</v>
      </c>
    </row>
    <row r="17" spans="1:5" outlineLevel="2">
      <c r="A17" s="22">
        <v>5</v>
      </c>
      <c r="B17" s="23" t="s">
        <v>678</v>
      </c>
      <c r="C17" s="24">
        <v>159.04499999999999</v>
      </c>
      <c r="D17" s="25">
        <v>4</v>
      </c>
      <c r="E17" s="38">
        <v>818996.91915486357</v>
      </c>
    </row>
    <row r="18" spans="1:5" s="26" customFormat="1" outlineLevel="2">
      <c r="A18" s="22">
        <v>6</v>
      </c>
      <c r="B18" s="23" t="s">
        <v>678</v>
      </c>
      <c r="C18" s="24">
        <v>159.04499999999999</v>
      </c>
      <c r="D18" s="25">
        <v>4</v>
      </c>
      <c r="E18" s="38">
        <v>501437.06109999999</v>
      </c>
    </row>
    <row r="19" spans="1:5" outlineLevel="2" collapsed="1">
      <c r="A19" s="22">
        <v>7</v>
      </c>
      <c r="B19" s="23" t="s">
        <v>678</v>
      </c>
      <c r="C19" s="24">
        <v>159.066</v>
      </c>
      <c r="D19" s="25">
        <v>4</v>
      </c>
      <c r="E19" s="38">
        <v>818996.91915486357</v>
      </c>
    </row>
    <row r="20" spans="1:5" s="26" customFormat="1" outlineLevel="2">
      <c r="A20" s="22">
        <v>8</v>
      </c>
      <c r="B20" s="23" t="s">
        <v>678</v>
      </c>
      <c r="C20" s="24">
        <v>164.71799999999999</v>
      </c>
      <c r="D20" s="25">
        <v>4</v>
      </c>
      <c r="E20" s="38">
        <v>261284.07649999997</v>
      </c>
    </row>
    <row r="21" spans="1:5" s="26" customFormat="1" outlineLevel="2">
      <c r="A21" s="22">
        <v>9</v>
      </c>
      <c r="B21" s="23" t="s">
        <v>678</v>
      </c>
      <c r="C21" s="24">
        <v>164.72</v>
      </c>
      <c r="D21" s="25">
        <v>4</v>
      </c>
      <c r="E21" s="38">
        <v>261284.07649999997</v>
      </c>
    </row>
    <row r="22" spans="1:5" outlineLevel="1">
      <c r="A22" s="33" t="s">
        <v>249</v>
      </c>
      <c r="B22" s="34" t="s">
        <v>654</v>
      </c>
      <c r="C22" s="34" t="s">
        <v>32</v>
      </c>
      <c r="D22" s="35">
        <v>5</v>
      </c>
      <c r="E22" s="41">
        <v>9201612.009709727</v>
      </c>
    </row>
    <row r="23" spans="1:5" outlineLevel="2">
      <c r="A23" s="22">
        <v>10</v>
      </c>
      <c r="B23" s="23" t="s">
        <v>678</v>
      </c>
      <c r="C23" s="24">
        <v>169.33699999999999</v>
      </c>
      <c r="D23" s="25">
        <v>5</v>
      </c>
      <c r="E23" s="38">
        <v>501437.06109999999</v>
      </c>
    </row>
    <row r="24" spans="1:5" s="26" customFormat="1" outlineLevel="2">
      <c r="A24" s="22">
        <v>11</v>
      </c>
      <c r="B24" s="23" t="s">
        <v>678</v>
      </c>
      <c r="C24" s="24">
        <v>169.34</v>
      </c>
      <c r="D24" s="25">
        <v>5</v>
      </c>
      <c r="E24" s="38">
        <v>501437.06109999999</v>
      </c>
    </row>
    <row r="25" spans="1:5" outlineLevel="2">
      <c r="A25" s="22">
        <v>12</v>
      </c>
      <c r="B25" s="23" t="s">
        <v>678</v>
      </c>
      <c r="C25" s="24">
        <v>170.721</v>
      </c>
      <c r="D25" s="25">
        <v>5</v>
      </c>
      <c r="E25" s="38">
        <v>818996.91915486357</v>
      </c>
    </row>
    <row r="26" spans="1:5" s="26" customFormat="1" outlineLevel="2">
      <c r="A26" s="22">
        <v>13</v>
      </c>
      <c r="B26" s="23" t="s">
        <v>678</v>
      </c>
      <c r="C26" s="24">
        <v>170.733</v>
      </c>
      <c r="D26" s="25">
        <v>5</v>
      </c>
      <c r="E26" s="38">
        <v>818996.91915486357</v>
      </c>
    </row>
    <row r="27" spans="1:5" s="26" customFormat="1" outlineLevel="2">
      <c r="A27" s="22">
        <v>14</v>
      </c>
      <c r="B27" s="23" t="s">
        <v>678</v>
      </c>
      <c r="C27" s="24">
        <v>174.68299999999999</v>
      </c>
      <c r="D27" s="25">
        <v>5</v>
      </c>
      <c r="E27" s="38">
        <v>672071.27529999986</v>
      </c>
    </row>
    <row r="28" spans="1:5" outlineLevel="2">
      <c r="A28" s="22">
        <v>15</v>
      </c>
      <c r="B28" s="23" t="s">
        <v>678</v>
      </c>
      <c r="C28" s="24">
        <v>174.68299999999999</v>
      </c>
      <c r="D28" s="25">
        <v>5</v>
      </c>
      <c r="E28" s="38">
        <v>672071.27529999986</v>
      </c>
    </row>
    <row r="29" spans="1:5" outlineLevel="2" collapsed="1">
      <c r="A29" s="22">
        <v>16</v>
      </c>
      <c r="B29" s="23" t="s">
        <v>678</v>
      </c>
      <c r="C29" s="24">
        <v>174.70099999999999</v>
      </c>
      <c r="D29" s="25">
        <v>5</v>
      </c>
      <c r="E29" s="38">
        <v>672071.27529999986</v>
      </c>
    </row>
    <row r="30" spans="1:5" s="26" customFormat="1" outlineLevel="2">
      <c r="A30" s="22">
        <v>17</v>
      </c>
      <c r="B30" s="23" t="s">
        <v>678</v>
      </c>
      <c r="C30" s="24">
        <v>174.70099999999999</v>
      </c>
      <c r="D30" s="25">
        <v>5</v>
      </c>
      <c r="E30" s="38">
        <v>672071.27529999986</v>
      </c>
    </row>
    <row r="31" spans="1:5" outlineLevel="2">
      <c r="A31" s="22">
        <v>18</v>
      </c>
      <c r="B31" s="23" t="s">
        <v>678</v>
      </c>
      <c r="C31" s="24">
        <v>174.73099999999999</v>
      </c>
      <c r="D31" s="25">
        <v>5</v>
      </c>
      <c r="E31" s="38">
        <v>261284.07649999997</v>
      </c>
    </row>
    <row r="32" spans="1:5" s="26" customFormat="1" outlineLevel="2" collapsed="1">
      <c r="A32" s="22">
        <v>19</v>
      </c>
      <c r="B32" s="23" t="s">
        <v>678</v>
      </c>
      <c r="C32" s="24">
        <v>174.751</v>
      </c>
      <c r="D32" s="25">
        <v>5</v>
      </c>
      <c r="E32" s="38">
        <v>261284.07649999997</v>
      </c>
    </row>
    <row r="33" spans="1:5" s="26" customFormat="1" outlineLevel="2">
      <c r="A33" s="22">
        <v>20</v>
      </c>
      <c r="B33" s="23" t="s">
        <v>678</v>
      </c>
      <c r="C33" s="24">
        <v>176.61799999999999</v>
      </c>
      <c r="D33" s="25">
        <v>5</v>
      </c>
      <c r="E33" s="38">
        <v>672071.27529999986</v>
      </c>
    </row>
    <row r="34" spans="1:5" outlineLevel="2">
      <c r="A34" s="22">
        <v>21</v>
      </c>
      <c r="B34" s="23" t="s">
        <v>678</v>
      </c>
      <c r="C34" s="24">
        <v>176.61799999999999</v>
      </c>
      <c r="D34" s="25">
        <v>5</v>
      </c>
      <c r="E34" s="38">
        <v>672071.27529999986</v>
      </c>
    </row>
    <row r="35" spans="1:5" outlineLevel="2" collapsed="1">
      <c r="A35" s="22">
        <v>22</v>
      </c>
      <c r="B35" s="23" t="s">
        <v>678</v>
      </c>
      <c r="C35" s="24">
        <v>176.648</v>
      </c>
      <c r="D35" s="25">
        <v>5</v>
      </c>
      <c r="E35" s="38">
        <v>501437.06109999999</v>
      </c>
    </row>
    <row r="36" spans="1:5" outlineLevel="2">
      <c r="A36" s="22">
        <v>23</v>
      </c>
      <c r="B36" s="23" t="s">
        <v>678</v>
      </c>
      <c r="C36" s="24">
        <v>176.648</v>
      </c>
      <c r="D36" s="25">
        <v>5</v>
      </c>
      <c r="E36" s="38">
        <v>501437.06109999999</v>
      </c>
    </row>
    <row r="37" spans="1:5" outlineLevel="2">
      <c r="A37" s="22">
        <v>24</v>
      </c>
      <c r="B37" s="23" t="s">
        <v>678</v>
      </c>
      <c r="C37" s="24">
        <v>176.648</v>
      </c>
      <c r="D37" s="25">
        <v>5</v>
      </c>
      <c r="E37" s="38">
        <v>501437.06109999999</v>
      </c>
    </row>
    <row r="38" spans="1:5" s="26" customFormat="1" outlineLevel="2" collapsed="1">
      <c r="A38" s="22">
        <v>25</v>
      </c>
      <c r="B38" s="23" t="s">
        <v>678</v>
      </c>
      <c r="C38" s="24">
        <v>176.648</v>
      </c>
      <c r="D38" s="25">
        <v>5</v>
      </c>
      <c r="E38" s="38">
        <v>501437.06109999999</v>
      </c>
    </row>
    <row r="39" spans="1:5" outlineLevel="1">
      <c r="A39" s="33" t="s">
        <v>250</v>
      </c>
      <c r="B39" s="34" t="s">
        <v>655</v>
      </c>
      <c r="C39" s="34" t="s">
        <v>32</v>
      </c>
      <c r="D39" s="35">
        <v>6</v>
      </c>
      <c r="E39" s="41">
        <v>11353405.305058366</v>
      </c>
    </row>
    <row r="40" spans="1:5" outlineLevel="2">
      <c r="A40" s="22">
        <v>26</v>
      </c>
      <c r="B40" s="23" t="s">
        <v>678</v>
      </c>
      <c r="C40" s="24">
        <v>177.886</v>
      </c>
      <c r="D40" s="25">
        <v>6</v>
      </c>
      <c r="E40" s="38">
        <v>818996.91915486357</v>
      </c>
    </row>
    <row r="41" spans="1:5" s="26" customFormat="1" outlineLevel="2" collapsed="1">
      <c r="A41" s="22">
        <v>27</v>
      </c>
      <c r="B41" s="23" t="s">
        <v>678</v>
      </c>
      <c r="C41" s="24">
        <v>177.886</v>
      </c>
      <c r="D41" s="25">
        <v>6</v>
      </c>
      <c r="E41" s="38">
        <v>818996.91915486357</v>
      </c>
    </row>
    <row r="42" spans="1:5" s="26" customFormat="1" outlineLevel="2">
      <c r="A42" s="22">
        <v>28</v>
      </c>
      <c r="B42" s="23" t="s">
        <v>678</v>
      </c>
      <c r="C42" s="24">
        <v>177.898</v>
      </c>
      <c r="D42" s="25">
        <v>6</v>
      </c>
      <c r="E42" s="38">
        <v>818996.91915486357</v>
      </c>
    </row>
    <row r="43" spans="1:5" outlineLevel="2" collapsed="1">
      <c r="A43" s="22">
        <v>29</v>
      </c>
      <c r="B43" s="23" t="s">
        <v>678</v>
      </c>
      <c r="C43" s="24">
        <v>178.78899999999999</v>
      </c>
      <c r="D43" s="25">
        <v>6</v>
      </c>
      <c r="E43" s="38">
        <v>818996.91915486357</v>
      </c>
    </row>
    <row r="44" spans="1:5" outlineLevel="2">
      <c r="A44" s="22">
        <v>30</v>
      </c>
      <c r="B44" s="23" t="s">
        <v>678</v>
      </c>
      <c r="C44" s="24">
        <v>178.78899999999999</v>
      </c>
      <c r="D44" s="25">
        <v>6</v>
      </c>
      <c r="E44" s="38">
        <v>818996.91915486357</v>
      </c>
    </row>
    <row r="45" spans="1:5" s="26" customFormat="1" outlineLevel="2">
      <c r="A45" s="22">
        <v>31</v>
      </c>
      <c r="B45" s="23" t="s">
        <v>678</v>
      </c>
      <c r="C45" s="24">
        <v>178.78899999999999</v>
      </c>
      <c r="D45" s="25">
        <v>6</v>
      </c>
      <c r="E45" s="38">
        <v>818996.91915486357</v>
      </c>
    </row>
    <row r="46" spans="1:5" outlineLevel="2">
      <c r="A46" s="22">
        <v>32</v>
      </c>
      <c r="B46" s="23" t="s">
        <v>678</v>
      </c>
      <c r="C46" s="24">
        <v>178.78899999999999</v>
      </c>
      <c r="D46" s="25">
        <v>6</v>
      </c>
      <c r="E46" s="38">
        <v>818996.91915486357</v>
      </c>
    </row>
    <row r="47" spans="1:5" outlineLevel="2" collapsed="1">
      <c r="A47" s="22">
        <v>33</v>
      </c>
      <c r="B47" s="23" t="s">
        <v>678</v>
      </c>
      <c r="C47" s="24">
        <v>178.80799999999999</v>
      </c>
      <c r="D47" s="25">
        <v>6</v>
      </c>
      <c r="E47" s="38">
        <v>818996.91915486357</v>
      </c>
    </row>
    <row r="48" spans="1:5" s="26" customFormat="1" outlineLevel="2">
      <c r="A48" s="22">
        <v>34</v>
      </c>
      <c r="B48" s="23" t="s">
        <v>678</v>
      </c>
      <c r="C48" s="24">
        <v>178.80799999999999</v>
      </c>
      <c r="D48" s="25">
        <v>6</v>
      </c>
      <c r="E48" s="38">
        <v>818996.91915486357</v>
      </c>
    </row>
    <row r="49" spans="1:5" s="26" customFormat="1" outlineLevel="2">
      <c r="A49" s="22">
        <v>35</v>
      </c>
      <c r="B49" s="23" t="s">
        <v>678</v>
      </c>
      <c r="C49" s="24">
        <v>178.80799999999999</v>
      </c>
      <c r="D49" s="25">
        <v>6</v>
      </c>
      <c r="E49" s="38">
        <v>818996.91915486357</v>
      </c>
    </row>
    <row r="50" spans="1:5" outlineLevel="2">
      <c r="A50" s="22">
        <v>36</v>
      </c>
      <c r="B50" s="23" t="s">
        <v>678</v>
      </c>
      <c r="C50" s="24">
        <v>178.80799999999999</v>
      </c>
      <c r="D50" s="25">
        <v>6</v>
      </c>
      <c r="E50" s="38">
        <v>818996.91915486357</v>
      </c>
    </row>
    <row r="51" spans="1:5" s="26" customFormat="1" outlineLevel="2" collapsed="1">
      <c r="A51" s="22">
        <v>37</v>
      </c>
      <c r="B51" s="23" t="s">
        <v>678</v>
      </c>
      <c r="C51" s="24">
        <v>180.14500000000001</v>
      </c>
      <c r="D51" s="25">
        <v>6</v>
      </c>
      <c r="E51" s="38">
        <v>501437.06109999999</v>
      </c>
    </row>
    <row r="52" spans="1:5" outlineLevel="2">
      <c r="A52" s="22">
        <v>38</v>
      </c>
      <c r="B52" s="23" t="s">
        <v>678</v>
      </c>
      <c r="C52" s="24">
        <v>180.154</v>
      </c>
      <c r="D52" s="25">
        <v>6</v>
      </c>
      <c r="E52" s="38">
        <v>501437.06109999999</v>
      </c>
    </row>
    <row r="53" spans="1:5" outlineLevel="2">
      <c r="A53" s="22">
        <v>39</v>
      </c>
      <c r="B53" s="23" t="s">
        <v>678</v>
      </c>
      <c r="C53" s="24">
        <v>186.60599999999999</v>
      </c>
      <c r="D53" s="25">
        <v>6</v>
      </c>
      <c r="E53" s="38">
        <v>818996.91915486357</v>
      </c>
    </row>
    <row r="54" spans="1:5" s="26" customFormat="1" outlineLevel="2">
      <c r="A54" s="22">
        <v>40</v>
      </c>
      <c r="B54" s="23" t="s">
        <v>678</v>
      </c>
      <c r="C54" s="24">
        <v>187.11099999999999</v>
      </c>
      <c r="D54" s="25">
        <v>6</v>
      </c>
      <c r="E54" s="38">
        <v>261284.07649999997</v>
      </c>
    </row>
    <row r="55" spans="1:5" outlineLevel="2">
      <c r="A55" s="22">
        <v>41</v>
      </c>
      <c r="B55" s="23" t="s">
        <v>678</v>
      </c>
      <c r="C55" s="24">
        <v>187.11799999999999</v>
      </c>
      <c r="D55" s="25">
        <v>6</v>
      </c>
      <c r="E55" s="38">
        <v>261284.07649999997</v>
      </c>
    </row>
    <row r="56" spans="1:5">
      <c r="A56" s="19" t="s">
        <v>50</v>
      </c>
      <c r="B56" s="20" t="s">
        <v>656</v>
      </c>
      <c r="C56" s="20" t="s">
        <v>32</v>
      </c>
      <c r="D56" s="21" t="s">
        <v>418</v>
      </c>
      <c r="E56" s="40">
        <v>2640867.9605097272</v>
      </c>
    </row>
    <row r="57" spans="1:5" s="26" customFormat="1" outlineLevel="1">
      <c r="A57" s="33" t="s">
        <v>264</v>
      </c>
      <c r="B57" s="34" t="s">
        <v>658</v>
      </c>
      <c r="C57" s="34" t="s">
        <v>32</v>
      </c>
      <c r="D57" s="35">
        <v>19</v>
      </c>
      <c r="E57" s="41">
        <v>2640867.9605097272</v>
      </c>
    </row>
    <row r="58" spans="1:5" s="26" customFormat="1" outlineLevel="2">
      <c r="A58" s="22">
        <v>42</v>
      </c>
      <c r="B58" s="23" t="s">
        <v>678</v>
      </c>
      <c r="C58" s="24">
        <v>214.84299999999999</v>
      </c>
      <c r="D58" s="25">
        <v>19</v>
      </c>
      <c r="E58" s="38">
        <v>818996.91915486357</v>
      </c>
    </row>
    <row r="59" spans="1:5" outlineLevel="2">
      <c r="A59" s="22">
        <v>43</v>
      </c>
      <c r="B59" s="23" t="s">
        <v>678</v>
      </c>
      <c r="C59" s="24">
        <v>214.85400000000001</v>
      </c>
      <c r="D59" s="25">
        <v>19</v>
      </c>
      <c r="E59" s="38">
        <v>818996.91915486357</v>
      </c>
    </row>
    <row r="60" spans="1:5" outlineLevel="2">
      <c r="A60" s="22">
        <v>44</v>
      </c>
      <c r="B60" s="23" t="s">
        <v>678</v>
      </c>
      <c r="C60" s="24">
        <v>222.78</v>
      </c>
      <c r="D60" s="25">
        <v>19</v>
      </c>
      <c r="E60" s="38">
        <v>501437.06109999999</v>
      </c>
    </row>
    <row r="61" spans="1:5" s="26" customFormat="1" outlineLevel="2">
      <c r="A61" s="22">
        <v>45</v>
      </c>
      <c r="B61" s="23" t="s">
        <v>678</v>
      </c>
      <c r="C61" s="24">
        <v>222.79900000000001</v>
      </c>
      <c r="D61" s="25">
        <v>19</v>
      </c>
      <c r="E61" s="38">
        <v>501437.06109999999</v>
      </c>
    </row>
    <row r="62" spans="1:5">
      <c r="A62" s="19" t="s">
        <v>51</v>
      </c>
      <c r="B62" s="20" t="s">
        <v>659</v>
      </c>
      <c r="C62" s="20" t="s">
        <v>32</v>
      </c>
      <c r="D62" s="21" t="s">
        <v>433</v>
      </c>
      <c r="E62" s="40">
        <v>12927300.981574323</v>
      </c>
    </row>
    <row r="63" spans="1:5" outlineLevel="1">
      <c r="A63" s="33" t="s">
        <v>265</v>
      </c>
      <c r="B63" s="34" t="s">
        <v>660</v>
      </c>
      <c r="C63" s="34" t="s">
        <v>32</v>
      </c>
      <c r="D63" s="35">
        <v>21</v>
      </c>
      <c r="E63" s="41">
        <v>12927300.981574323</v>
      </c>
    </row>
    <row r="64" spans="1:5" s="26" customFormat="1" outlineLevel="2">
      <c r="A64" s="22">
        <v>46</v>
      </c>
      <c r="B64" s="23" t="s">
        <v>678</v>
      </c>
      <c r="C64" s="24">
        <v>176.61799999999999</v>
      </c>
      <c r="D64" s="25">
        <v>21</v>
      </c>
      <c r="E64" s="38">
        <v>672071.27529999986</v>
      </c>
    </row>
    <row r="65" spans="1:5" outlineLevel="2">
      <c r="A65" s="22">
        <v>47</v>
      </c>
      <c r="B65" s="23" t="s">
        <v>678</v>
      </c>
      <c r="C65" s="24">
        <v>176.61799999999999</v>
      </c>
      <c r="D65" s="25">
        <v>21</v>
      </c>
      <c r="E65" s="38">
        <v>672071.27529999986</v>
      </c>
    </row>
    <row r="66" spans="1:5" outlineLevel="2">
      <c r="A66" s="22">
        <v>48</v>
      </c>
      <c r="B66" s="23" t="s">
        <v>678</v>
      </c>
      <c r="C66" s="24">
        <v>176.648</v>
      </c>
      <c r="D66" s="25">
        <v>21</v>
      </c>
      <c r="E66" s="38">
        <v>501437.06109999999</v>
      </c>
    </row>
    <row r="67" spans="1:5" outlineLevel="2">
      <c r="A67" s="22">
        <v>49</v>
      </c>
      <c r="B67" s="23" t="s">
        <v>678</v>
      </c>
      <c r="C67" s="24">
        <v>176.648</v>
      </c>
      <c r="D67" s="25">
        <v>21</v>
      </c>
      <c r="E67" s="38">
        <v>501437.06109999999</v>
      </c>
    </row>
    <row r="68" spans="1:5" s="26" customFormat="1" outlineLevel="2" collapsed="1">
      <c r="A68" s="22">
        <v>50</v>
      </c>
      <c r="B68" s="23" t="s">
        <v>678</v>
      </c>
      <c r="C68" s="24">
        <v>176.648</v>
      </c>
      <c r="D68" s="25">
        <v>21</v>
      </c>
      <c r="E68" s="38">
        <v>501437.06109999999</v>
      </c>
    </row>
    <row r="69" spans="1:5" s="26" customFormat="1" outlineLevel="2">
      <c r="A69" s="22">
        <v>51</v>
      </c>
      <c r="B69" s="23" t="s">
        <v>678</v>
      </c>
      <c r="C69" s="24">
        <v>176.648</v>
      </c>
      <c r="D69" s="25">
        <v>21</v>
      </c>
      <c r="E69" s="38">
        <v>501437.06109999999</v>
      </c>
    </row>
    <row r="70" spans="1:5" outlineLevel="2">
      <c r="A70" s="22">
        <v>52</v>
      </c>
      <c r="B70" s="23" t="s">
        <v>678</v>
      </c>
      <c r="C70" s="24">
        <v>177.886</v>
      </c>
      <c r="D70" s="25">
        <v>21</v>
      </c>
      <c r="E70" s="38">
        <v>818996.91915486357</v>
      </c>
    </row>
    <row r="71" spans="1:5" s="26" customFormat="1" outlineLevel="2" collapsed="1">
      <c r="A71" s="22">
        <v>53</v>
      </c>
      <c r="B71" s="23" t="s">
        <v>678</v>
      </c>
      <c r="C71" s="24">
        <v>177.886</v>
      </c>
      <c r="D71" s="25">
        <v>21</v>
      </c>
      <c r="E71" s="38">
        <v>818996.91915486357</v>
      </c>
    </row>
    <row r="72" spans="1:5" outlineLevel="2">
      <c r="A72" s="22">
        <v>54</v>
      </c>
      <c r="B72" s="23" t="s">
        <v>678</v>
      </c>
      <c r="C72" s="24">
        <v>177.898</v>
      </c>
      <c r="D72" s="25">
        <v>21</v>
      </c>
      <c r="E72" s="38">
        <v>818996.91915486357</v>
      </c>
    </row>
    <row r="73" spans="1:5" outlineLevel="2">
      <c r="A73" s="22">
        <v>55</v>
      </c>
      <c r="B73" s="23" t="s">
        <v>678</v>
      </c>
      <c r="C73" s="24">
        <v>180.14500000000001</v>
      </c>
      <c r="D73" s="25">
        <v>21</v>
      </c>
      <c r="E73" s="38">
        <v>501437.06109999999</v>
      </c>
    </row>
    <row r="74" spans="1:5" s="26" customFormat="1" outlineLevel="2">
      <c r="A74" s="22">
        <v>56</v>
      </c>
      <c r="B74" s="23" t="s">
        <v>678</v>
      </c>
      <c r="C74" s="24">
        <v>180.154</v>
      </c>
      <c r="D74" s="25">
        <v>21</v>
      </c>
      <c r="E74" s="38">
        <v>501437.06109999999</v>
      </c>
    </row>
    <row r="75" spans="1:5" outlineLevel="2">
      <c r="A75" s="22">
        <v>57</v>
      </c>
      <c r="B75" s="23" t="s">
        <v>678</v>
      </c>
      <c r="C75" s="24">
        <v>184.68100000000001</v>
      </c>
      <c r="D75" s="25">
        <v>21</v>
      </c>
      <c r="E75" s="38">
        <v>261284.07649999997</v>
      </c>
    </row>
    <row r="76" spans="1:5" outlineLevel="2">
      <c r="A76" s="22">
        <v>58</v>
      </c>
      <c r="B76" s="23" t="s">
        <v>678</v>
      </c>
      <c r="C76" s="24">
        <v>184.68799999999999</v>
      </c>
      <c r="D76" s="25">
        <v>21</v>
      </c>
      <c r="E76" s="38">
        <v>261284.07649999997</v>
      </c>
    </row>
    <row r="77" spans="1:5" s="26" customFormat="1" outlineLevel="2">
      <c r="A77" s="22">
        <v>59</v>
      </c>
      <c r="B77" s="23" t="s">
        <v>678</v>
      </c>
      <c r="C77" s="24">
        <v>186.60599999999999</v>
      </c>
      <c r="D77" s="25">
        <v>21</v>
      </c>
      <c r="E77" s="38">
        <v>818996.91915486357</v>
      </c>
    </row>
    <row r="78" spans="1:5" s="26" customFormat="1" outlineLevel="2" collapsed="1">
      <c r="A78" s="22">
        <v>60</v>
      </c>
      <c r="B78" s="23" t="s">
        <v>678</v>
      </c>
      <c r="C78" s="24">
        <v>186.625</v>
      </c>
      <c r="D78" s="25">
        <v>21</v>
      </c>
      <c r="E78" s="38">
        <v>818996.91915486357</v>
      </c>
    </row>
    <row r="79" spans="1:5" outlineLevel="2">
      <c r="A79" s="22">
        <v>61</v>
      </c>
      <c r="B79" s="23" t="s">
        <v>678</v>
      </c>
      <c r="C79" s="24">
        <v>188.458</v>
      </c>
      <c r="D79" s="25">
        <v>21</v>
      </c>
      <c r="E79" s="38">
        <v>261284.07649999997</v>
      </c>
    </row>
    <row r="80" spans="1:5" outlineLevel="2" collapsed="1">
      <c r="A80" s="22">
        <v>62</v>
      </c>
      <c r="B80" s="23" t="s">
        <v>678</v>
      </c>
      <c r="C80" s="24">
        <v>188.48</v>
      </c>
      <c r="D80" s="25">
        <v>21</v>
      </c>
      <c r="E80" s="38">
        <v>261284.07649999997</v>
      </c>
    </row>
    <row r="81" spans="1:5" s="26" customFormat="1" outlineLevel="2">
      <c r="A81" s="22">
        <v>63</v>
      </c>
      <c r="B81" s="23" t="s">
        <v>678</v>
      </c>
      <c r="C81" s="24">
        <v>191.02199999999999</v>
      </c>
      <c r="D81" s="25">
        <v>21</v>
      </c>
      <c r="E81" s="38">
        <v>261284.07649999997</v>
      </c>
    </row>
    <row r="82" spans="1:5" outlineLevel="2">
      <c r="A82" s="22">
        <v>64</v>
      </c>
      <c r="B82" s="23" t="s">
        <v>678</v>
      </c>
      <c r="C82" s="24">
        <v>191.03100000000001</v>
      </c>
      <c r="D82" s="25">
        <v>21</v>
      </c>
      <c r="E82" s="38">
        <v>261284.07649999997</v>
      </c>
    </row>
    <row r="83" spans="1:5" outlineLevel="2">
      <c r="A83" s="22">
        <v>65</v>
      </c>
      <c r="B83" s="23" t="s">
        <v>678</v>
      </c>
      <c r="C83" s="24">
        <v>199.05199999999999</v>
      </c>
      <c r="D83" s="25">
        <v>21</v>
      </c>
      <c r="E83" s="38">
        <v>261284.07649999997</v>
      </c>
    </row>
    <row r="84" spans="1:5" s="26" customFormat="1" outlineLevel="2">
      <c r="A84" s="22">
        <v>66</v>
      </c>
      <c r="B84" s="23" t="s">
        <v>678</v>
      </c>
      <c r="C84" s="24">
        <v>199.053</v>
      </c>
      <c r="D84" s="25">
        <v>21</v>
      </c>
      <c r="E84" s="38">
        <v>261284.07649999997</v>
      </c>
    </row>
    <row r="85" spans="1:5" s="26" customFormat="1" outlineLevel="2" collapsed="1">
      <c r="A85" s="22">
        <v>67</v>
      </c>
      <c r="B85" s="23" t="s">
        <v>678</v>
      </c>
      <c r="C85" s="24">
        <v>199.316</v>
      </c>
      <c r="D85" s="25">
        <v>21</v>
      </c>
      <c r="E85" s="38">
        <v>261284.07649999997</v>
      </c>
    </row>
    <row r="86" spans="1:5" outlineLevel="2">
      <c r="A86" s="22">
        <v>68</v>
      </c>
      <c r="B86" s="23" t="s">
        <v>678</v>
      </c>
      <c r="C86" s="24">
        <v>199.316</v>
      </c>
      <c r="D86" s="25">
        <v>21</v>
      </c>
      <c r="E86" s="38">
        <v>261284.07649999997</v>
      </c>
    </row>
    <row r="87" spans="1:5" s="26" customFormat="1" outlineLevel="2">
      <c r="A87" s="22">
        <v>69</v>
      </c>
      <c r="B87" s="23" t="s">
        <v>678</v>
      </c>
      <c r="C87" s="24">
        <v>199.31800000000001</v>
      </c>
      <c r="D87" s="25">
        <v>21</v>
      </c>
      <c r="E87" s="38">
        <v>261284.07649999997</v>
      </c>
    </row>
    <row r="88" spans="1:5" s="26" customFormat="1" outlineLevel="2">
      <c r="A88" s="22">
        <v>70</v>
      </c>
      <c r="B88" s="23" t="s">
        <v>678</v>
      </c>
      <c r="C88" s="24">
        <v>199.31800000000001</v>
      </c>
      <c r="D88" s="25">
        <v>21</v>
      </c>
      <c r="E88" s="38">
        <v>261284.07649999997</v>
      </c>
    </row>
    <row r="89" spans="1:5" outlineLevel="2">
      <c r="A89" s="22">
        <v>71</v>
      </c>
      <c r="B89" s="23" t="s">
        <v>678</v>
      </c>
      <c r="C89" s="24">
        <v>204.12200000000001</v>
      </c>
      <c r="D89" s="25">
        <v>21</v>
      </c>
      <c r="E89" s="38">
        <v>672071.27529999986</v>
      </c>
    </row>
    <row r="90" spans="1:5" s="26" customFormat="1" outlineLevel="2">
      <c r="A90" s="22">
        <v>72</v>
      </c>
      <c r="B90" s="23" t="s">
        <v>678</v>
      </c>
      <c r="C90" s="24">
        <v>204.14</v>
      </c>
      <c r="D90" s="25">
        <v>21</v>
      </c>
      <c r="E90" s="38">
        <v>672071.27529999986</v>
      </c>
    </row>
    <row r="93" spans="1:5" s="26" customFormat="1">
      <c r="A93" s="36"/>
      <c r="B93" s="27"/>
      <c r="C93" s="28"/>
      <c r="D93" s="29"/>
      <c r="E93" s="30"/>
    </row>
    <row r="96" spans="1:5" s="26" customFormat="1">
      <c r="A96" s="36"/>
      <c r="B96" s="27"/>
      <c r="C96" s="28"/>
      <c r="D96" s="29"/>
      <c r="E96" s="30"/>
    </row>
    <row r="97" spans="1:5" collapsed="1"/>
    <row r="102" spans="1:5" s="26" customFormat="1">
      <c r="A102" s="36"/>
      <c r="B102" s="27"/>
      <c r="C102" s="28"/>
      <c r="D102" s="29"/>
      <c r="E102" s="30"/>
    </row>
    <row r="107" spans="1:5" s="26" customFormat="1" collapsed="1">
      <c r="A107" s="36"/>
      <c r="B107" s="27"/>
      <c r="C107" s="28"/>
      <c r="D107" s="29"/>
      <c r="E107" s="30"/>
    </row>
    <row r="108" spans="1:5" s="26" customFormat="1">
      <c r="A108" s="36"/>
      <c r="B108" s="27"/>
      <c r="C108" s="28"/>
      <c r="D108" s="29"/>
      <c r="E108" s="30"/>
    </row>
    <row r="112" spans="1:5" s="26" customFormat="1" collapsed="1">
      <c r="A112" s="36"/>
      <c r="B112" s="27"/>
      <c r="C112" s="28"/>
      <c r="D112" s="29"/>
      <c r="E112" s="30"/>
    </row>
    <row r="114" spans="1:5" collapsed="1"/>
    <row r="118" spans="1:5" s="26" customFormat="1">
      <c r="A118" s="36"/>
      <c r="B118" s="27"/>
      <c r="C118" s="28"/>
      <c r="D118" s="29"/>
      <c r="E118" s="30"/>
    </row>
    <row r="121" spans="1:5" s="26" customFormat="1">
      <c r="A121" s="36"/>
      <c r="B121" s="27"/>
      <c r="C121" s="28"/>
      <c r="D121" s="29"/>
      <c r="E121" s="30"/>
    </row>
    <row r="122" spans="1:5" collapsed="1"/>
    <row r="128" spans="1:5" s="26" customFormat="1">
      <c r="A128" s="36"/>
      <c r="B128" s="27"/>
      <c r="C128" s="28"/>
      <c r="D128" s="29"/>
      <c r="E128" s="30"/>
    </row>
    <row r="132" spans="1:5" collapsed="1"/>
    <row r="138" spans="1:5" s="26" customFormat="1" collapsed="1">
      <c r="A138" s="36"/>
      <c r="B138" s="27"/>
      <c r="C138" s="28"/>
      <c r="D138" s="29"/>
      <c r="E138" s="30"/>
    </row>
    <row r="139" spans="1:5" s="26" customFormat="1">
      <c r="A139" s="36"/>
      <c r="B139" s="27"/>
      <c r="C139" s="28"/>
      <c r="D139" s="29"/>
      <c r="E139" s="30"/>
    </row>
    <row r="141" spans="1:5" s="26" customFormat="1">
      <c r="A141" s="36"/>
      <c r="B141" s="27"/>
      <c r="C141" s="28"/>
      <c r="D141" s="29"/>
      <c r="E141" s="30"/>
    </row>
    <row r="142" spans="1:5" s="26" customFormat="1" collapsed="1">
      <c r="A142" s="36"/>
      <c r="B142" s="27"/>
      <c r="C142" s="28"/>
      <c r="D142" s="29"/>
      <c r="E142" s="30"/>
    </row>
    <row r="145" spans="1:5" collapsed="1"/>
    <row r="146" spans="1:5" s="26" customFormat="1">
      <c r="A146" s="36"/>
      <c r="B146" s="27"/>
      <c r="C146" s="28"/>
      <c r="D146" s="29"/>
      <c r="E146" s="30"/>
    </row>
    <row r="147" spans="1:5" s="26" customFormat="1">
      <c r="A147" s="36"/>
      <c r="B147" s="27"/>
      <c r="C147" s="28"/>
      <c r="D147" s="29"/>
      <c r="E147" s="30"/>
    </row>
    <row r="148" spans="1:5" collapsed="1"/>
    <row r="149" spans="1:5" s="26" customFormat="1">
      <c r="A149" s="36"/>
      <c r="B149" s="27"/>
      <c r="C149" s="28"/>
      <c r="D149" s="29"/>
      <c r="E149" s="30"/>
    </row>
    <row r="152" spans="1:5" s="26" customFormat="1">
      <c r="A152" s="36"/>
      <c r="B152" s="27"/>
      <c r="C152" s="28"/>
      <c r="D152" s="29"/>
      <c r="E152" s="30"/>
    </row>
    <row r="153" spans="1:5" s="26" customFormat="1">
      <c r="A153" s="36"/>
      <c r="B153" s="27"/>
      <c r="C153" s="28"/>
      <c r="D153" s="29"/>
      <c r="E153" s="30"/>
    </row>
    <row r="154" spans="1:5" collapsed="1"/>
    <row r="157" spans="1:5" s="26" customFormat="1">
      <c r="A157" s="36"/>
      <c r="B157" s="27"/>
      <c r="C157" s="28"/>
      <c r="D157" s="29"/>
      <c r="E157" s="30"/>
    </row>
    <row r="159" spans="1:5" collapsed="1"/>
    <row r="160" spans="1:5" s="26" customFormat="1">
      <c r="A160" s="36"/>
      <c r="B160" s="27"/>
      <c r="C160" s="28"/>
      <c r="D160" s="29"/>
      <c r="E160" s="30"/>
    </row>
    <row r="161" spans="1:5" s="26" customFormat="1">
      <c r="A161" s="36"/>
      <c r="B161" s="27"/>
      <c r="C161" s="28"/>
      <c r="D161" s="29"/>
      <c r="E161" s="30"/>
    </row>
    <row r="164" spans="1:5" collapsed="1"/>
    <row r="165" spans="1:5" s="26" customFormat="1">
      <c r="A165" s="36"/>
      <c r="B165" s="27"/>
      <c r="C165" s="28"/>
      <c r="D165" s="29"/>
      <c r="E165" s="30"/>
    </row>
    <row r="166" spans="1:5" s="26" customFormat="1">
      <c r="A166" s="36"/>
      <c r="B166" s="27"/>
      <c r="C166" s="28"/>
      <c r="D166" s="29"/>
      <c r="E166" s="30"/>
    </row>
    <row r="168" spans="1:5" s="26" customFormat="1">
      <c r="A168" s="36"/>
      <c r="B168" s="27"/>
      <c r="C168" s="28"/>
      <c r="D168" s="29"/>
      <c r="E168" s="30"/>
    </row>
    <row r="170" spans="1:5" s="26" customFormat="1">
      <c r="A170" s="36"/>
      <c r="B170" s="27"/>
      <c r="C170" s="28"/>
      <c r="D170" s="29"/>
      <c r="E170" s="30"/>
    </row>
    <row r="171" spans="1:5" s="26" customFormat="1">
      <c r="A171" s="36"/>
      <c r="B171" s="27"/>
      <c r="C171" s="28"/>
      <c r="D171" s="29"/>
      <c r="E171" s="30"/>
    </row>
    <row r="176" spans="1:5" s="26" customFormat="1">
      <c r="A176" s="36"/>
      <c r="B176" s="27"/>
      <c r="C176" s="28"/>
      <c r="D176" s="29"/>
      <c r="E176" s="30"/>
    </row>
    <row r="179" spans="1:5" collapsed="1"/>
    <row r="181" spans="1:5" s="26" customFormat="1">
      <c r="A181" s="36"/>
      <c r="B181" s="27"/>
      <c r="C181" s="28"/>
      <c r="D181" s="29"/>
      <c r="E181" s="30"/>
    </row>
    <row r="183" spans="1:5" collapsed="1"/>
    <row r="186" spans="1:5" s="26" customFormat="1">
      <c r="A186" s="36"/>
      <c r="B186" s="27"/>
      <c r="C186" s="28"/>
      <c r="D186" s="29"/>
      <c r="E186" s="30"/>
    </row>
    <row r="187" spans="1:5" s="26" customFormat="1">
      <c r="A187" s="36"/>
      <c r="B187" s="27"/>
      <c r="C187" s="28"/>
      <c r="D187" s="29"/>
      <c r="E187" s="30"/>
    </row>
    <row r="189" spans="1:5" s="26" customFormat="1">
      <c r="A189" s="36"/>
      <c r="B189" s="27"/>
      <c r="C189" s="28"/>
      <c r="D189" s="29"/>
      <c r="E189" s="30"/>
    </row>
    <row r="190" spans="1:5" collapsed="1"/>
    <row r="194" spans="1:5" s="26" customFormat="1">
      <c r="A194" s="36"/>
      <c r="B194" s="27"/>
      <c r="C194" s="28"/>
      <c r="D194" s="29"/>
      <c r="E194" s="30"/>
    </row>
    <row r="195" spans="1:5" s="26" customFormat="1">
      <c r="A195" s="36"/>
      <c r="B195" s="27"/>
      <c r="C195" s="28"/>
      <c r="D195" s="29"/>
      <c r="E195" s="30"/>
    </row>
    <row r="197" spans="1:5" s="26" customFormat="1">
      <c r="A197" s="36"/>
      <c r="B197" s="27"/>
      <c r="C197" s="28"/>
      <c r="D197" s="29"/>
      <c r="E197" s="30"/>
    </row>
    <row r="199" spans="1:5" s="26" customFormat="1">
      <c r="A199" s="36"/>
      <c r="B199" s="27"/>
      <c r="C199" s="28"/>
      <c r="D199" s="29"/>
      <c r="E199" s="30"/>
    </row>
    <row r="200" spans="1:5" s="26" customFormat="1">
      <c r="A200" s="36"/>
      <c r="B200" s="27"/>
      <c r="C200" s="28"/>
      <c r="D200" s="29"/>
      <c r="E200" s="30"/>
    </row>
    <row r="202" spans="1:5" s="26" customFormat="1">
      <c r="A202" s="36"/>
      <c r="B202" s="27"/>
      <c r="C202" s="28"/>
      <c r="D202" s="29"/>
      <c r="E202" s="30"/>
    </row>
    <row r="204" spans="1:5" collapsed="1"/>
    <row r="205" spans="1:5" s="26" customFormat="1">
      <c r="A205" s="36"/>
      <c r="B205" s="27"/>
      <c r="C205" s="28"/>
      <c r="D205" s="29"/>
      <c r="E205" s="30"/>
    </row>
    <row r="207" spans="1:5" collapsed="1"/>
    <row r="209" spans="1:5" s="26" customFormat="1">
      <c r="A209" s="36"/>
      <c r="B209" s="27"/>
      <c r="C209" s="28"/>
      <c r="D209" s="29"/>
      <c r="E209" s="30"/>
    </row>
    <row r="210" spans="1:5" s="26" customFormat="1">
      <c r="A210" s="36"/>
      <c r="B210" s="27"/>
      <c r="C210" s="28"/>
      <c r="D210" s="29"/>
      <c r="E210" s="30"/>
    </row>
    <row r="213" spans="1:5" s="26" customFormat="1">
      <c r="A213" s="36"/>
      <c r="B213" s="27"/>
      <c r="C213" s="28"/>
      <c r="D213" s="29"/>
      <c r="E213" s="30"/>
    </row>
    <row r="215" spans="1:5" collapsed="1"/>
    <row r="217" spans="1:5" s="26" customFormat="1">
      <c r="A217" s="36"/>
      <c r="B217" s="27"/>
      <c r="C217" s="28"/>
      <c r="D217" s="29"/>
      <c r="E217" s="30"/>
    </row>
    <row r="218" spans="1:5" s="26" customFormat="1">
      <c r="A218" s="36"/>
      <c r="B218" s="27"/>
      <c r="C218" s="28"/>
      <c r="D218" s="29"/>
      <c r="E218" s="30"/>
    </row>
    <row r="222" spans="1:5" s="26" customFormat="1">
      <c r="A222" s="36"/>
      <c r="B222" s="27"/>
      <c r="C222" s="28"/>
      <c r="D222" s="29"/>
      <c r="E222" s="30"/>
    </row>
    <row r="223" spans="1:5" collapsed="1"/>
    <row r="229" spans="1:5" s="26" customFormat="1">
      <c r="A229" s="36"/>
      <c r="B229" s="27"/>
      <c r="C229" s="28"/>
      <c r="D229" s="29"/>
      <c r="E229" s="30"/>
    </row>
    <row r="232" spans="1:5" collapsed="1"/>
    <row r="242" collapsed="1"/>
    <row r="252" collapsed="1"/>
    <row r="260" collapsed="1"/>
    <row r="267" collapsed="1"/>
    <row r="270" collapsed="1"/>
    <row r="275" collapsed="1"/>
    <row r="283" collapsed="1"/>
    <row r="288" collapsed="1"/>
    <row r="295" collapsed="1"/>
    <row r="301" collapsed="1"/>
    <row r="308" collapsed="1"/>
    <row r="315" collapsed="1"/>
    <row r="320" collapsed="1"/>
    <row r="324" collapsed="1"/>
    <row r="326" collapsed="1"/>
    <row r="329" collapsed="1"/>
    <row r="334" collapsed="1"/>
    <row r="337" collapsed="1"/>
    <row r="340" collapsed="1"/>
    <row r="349" collapsed="1"/>
    <row r="361" collapsed="1"/>
  </sheetData>
  <sheetProtection algorithmName="SHA-512" hashValue="LQStGB6t/0RD8giMMTlYYNG5vzlnvElEqcmIbF1TBN3gU7aFbqeBiw+CA9QpxGXszCkJ2E7FE7bOWgrfjrBmmA==" saltValue="DeEb2WpLulvamunkonkEFg==" spinCount="100000" sheet="1" objects="1" scenarios="1"/>
  <conditionalFormatting sqref="A3:XFD3 F5:XFD90 A91:XFD1048576">
    <cfRule type="expression" dxfId="816" priority="1089">
      <formula>IF(ISNA(A3),1,0)</formula>
    </cfRule>
  </conditionalFormatting>
  <conditionalFormatting sqref="D40:D55">
    <cfRule type="expression" dxfId="815" priority="92">
      <formula>ISNA(D40)</formula>
    </cfRule>
  </conditionalFormatting>
  <conditionalFormatting sqref="C7 E7">
    <cfRule type="expression" dxfId="814" priority="268">
      <formula>IF(ISNA(C7),1,0)</formula>
    </cfRule>
  </conditionalFormatting>
  <conditionalFormatting sqref="A5:B6">
    <cfRule type="cellIs" dxfId="813" priority="266" operator="equal">
      <formula>"nok"</formula>
    </cfRule>
    <cfRule type="cellIs" dxfId="812" priority="267" operator="equal">
      <formula>"ok"</formula>
    </cfRule>
  </conditionalFormatting>
  <conditionalFormatting sqref="A5:B6">
    <cfRule type="expression" dxfId="811" priority="265">
      <formula>ISNA(A5)</formula>
    </cfRule>
  </conditionalFormatting>
  <conditionalFormatting sqref="E7 A7:C7">
    <cfRule type="cellIs" dxfId="810" priority="263" operator="equal">
      <formula>"nok"</formula>
    </cfRule>
    <cfRule type="cellIs" dxfId="809" priority="264" operator="equal">
      <formula>"ok"</formula>
    </cfRule>
  </conditionalFormatting>
  <conditionalFormatting sqref="E7 A7:C7">
    <cfRule type="expression" dxfId="808" priority="262">
      <formula>ISNA(A7)</formula>
    </cfRule>
  </conditionalFormatting>
  <conditionalFormatting sqref="C5 E5">
    <cfRule type="expression" dxfId="807" priority="261">
      <formula>IF(ISNA(C5),1,0)</formula>
    </cfRule>
  </conditionalFormatting>
  <conditionalFormatting sqref="C5 E5">
    <cfRule type="cellIs" dxfId="806" priority="259" operator="equal">
      <formula>"nok"</formula>
    </cfRule>
    <cfRule type="cellIs" dxfId="805" priority="260" operator="equal">
      <formula>"ok"</formula>
    </cfRule>
  </conditionalFormatting>
  <conditionalFormatting sqref="C5 E5">
    <cfRule type="expression" dxfId="804" priority="258">
      <formula>ISNA(C5)</formula>
    </cfRule>
  </conditionalFormatting>
  <conditionalFormatting sqref="C6:E6">
    <cfRule type="expression" dxfId="803" priority="257">
      <formula>IF(ISNA(C6),1,0)</formula>
    </cfRule>
  </conditionalFormatting>
  <conditionalFormatting sqref="C6:E6">
    <cfRule type="cellIs" dxfId="802" priority="255" operator="equal">
      <formula>"nok"</formula>
    </cfRule>
    <cfRule type="cellIs" dxfId="801" priority="256" operator="equal">
      <formula>"ok"</formula>
    </cfRule>
  </conditionalFormatting>
  <conditionalFormatting sqref="C6:E6">
    <cfRule type="expression" dxfId="800" priority="254">
      <formula>ISNA(C6)</formula>
    </cfRule>
  </conditionalFormatting>
  <conditionalFormatting sqref="D7">
    <cfRule type="expression" dxfId="799" priority="253">
      <formula>IF(ISNA(D7),1,0)</formula>
    </cfRule>
  </conditionalFormatting>
  <conditionalFormatting sqref="D7">
    <cfRule type="cellIs" dxfId="798" priority="251" operator="equal">
      <formula>"nok"</formula>
    </cfRule>
    <cfRule type="cellIs" dxfId="797" priority="252" operator="equal">
      <formula>"ok"</formula>
    </cfRule>
  </conditionalFormatting>
  <conditionalFormatting sqref="D7">
    <cfRule type="expression" dxfId="796" priority="250">
      <formula>ISNA(D7)</formula>
    </cfRule>
  </conditionalFormatting>
  <conditionalFormatting sqref="D5">
    <cfRule type="expression" dxfId="795" priority="249">
      <formula>IF(ISNA(D5),1,0)</formula>
    </cfRule>
  </conditionalFormatting>
  <conditionalFormatting sqref="D5">
    <cfRule type="cellIs" dxfId="794" priority="247" operator="equal">
      <formula>"nok"</formula>
    </cfRule>
    <cfRule type="cellIs" dxfId="793" priority="248" operator="equal">
      <formula>"ok"</formula>
    </cfRule>
  </conditionalFormatting>
  <conditionalFormatting sqref="D5">
    <cfRule type="expression" dxfId="792" priority="246">
      <formula>ISNA(D5)</formula>
    </cfRule>
  </conditionalFormatting>
  <conditionalFormatting sqref="A18:A90">
    <cfRule type="expression" dxfId="791" priority="244">
      <formula>IF(ISNA(A18),1,0)</formula>
    </cfRule>
  </conditionalFormatting>
  <conditionalFormatting sqref="C9 E9">
    <cfRule type="expression" dxfId="790" priority="243">
      <formula>IF(ISNA(C9),1,0)</formula>
    </cfRule>
  </conditionalFormatting>
  <conditionalFormatting sqref="A8:B8">
    <cfRule type="cellIs" dxfId="789" priority="241" operator="equal">
      <formula>"nok"</formula>
    </cfRule>
    <cfRule type="cellIs" dxfId="788" priority="242" operator="equal">
      <formula>"ok"</formula>
    </cfRule>
  </conditionalFormatting>
  <conditionalFormatting sqref="A8:B8">
    <cfRule type="expression" dxfId="787" priority="240">
      <formula>ISNA(A8)</formula>
    </cfRule>
  </conditionalFormatting>
  <conditionalFormatting sqref="E9 A9:C9">
    <cfRule type="cellIs" dxfId="786" priority="238" operator="equal">
      <formula>"nok"</formula>
    </cfRule>
    <cfRule type="cellIs" dxfId="785" priority="239" operator="equal">
      <formula>"ok"</formula>
    </cfRule>
  </conditionalFormatting>
  <conditionalFormatting sqref="E9 A9:C9">
    <cfRule type="expression" dxfId="784" priority="237">
      <formula>ISNA(A9)</formula>
    </cfRule>
  </conditionalFormatting>
  <conditionalFormatting sqref="C8:E8">
    <cfRule type="expression" dxfId="783" priority="236">
      <formula>IF(ISNA(C8),1,0)</formula>
    </cfRule>
  </conditionalFormatting>
  <conditionalFormatting sqref="C8:E8">
    <cfRule type="cellIs" dxfId="782" priority="234" operator="equal">
      <formula>"nok"</formula>
    </cfRule>
    <cfRule type="cellIs" dxfId="781" priority="235" operator="equal">
      <formula>"ok"</formula>
    </cfRule>
  </conditionalFormatting>
  <conditionalFormatting sqref="C8:E8">
    <cfRule type="expression" dxfId="780" priority="233">
      <formula>ISNA(C8)</formula>
    </cfRule>
  </conditionalFormatting>
  <conditionalFormatting sqref="D9">
    <cfRule type="expression" dxfId="779" priority="232">
      <formula>IF(ISNA(D9),1,0)</formula>
    </cfRule>
  </conditionalFormatting>
  <conditionalFormatting sqref="D9">
    <cfRule type="cellIs" dxfId="778" priority="230" operator="equal">
      <formula>"nok"</formula>
    </cfRule>
    <cfRule type="cellIs" dxfId="777" priority="231" operator="equal">
      <formula>"ok"</formula>
    </cfRule>
  </conditionalFormatting>
  <conditionalFormatting sqref="D9">
    <cfRule type="expression" dxfId="776" priority="229">
      <formula>ISNA(D9)</formula>
    </cfRule>
  </conditionalFormatting>
  <conditionalFormatting sqref="C12 E12">
    <cfRule type="expression" dxfId="775" priority="228">
      <formula>IF(ISNA(C12),1,0)</formula>
    </cfRule>
  </conditionalFormatting>
  <conditionalFormatting sqref="A10:B11">
    <cfRule type="cellIs" dxfId="774" priority="226" operator="equal">
      <formula>"nok"</formula>
    </cfRule>
    <cfRule type="cellIs" dxfId="773" priority="227" operator="equal">
      <formula>"ok"</formula>
    </cfRule>
  </conditionalFormatting>
  <conditionalFormatting sqref="A10:B11">
    <cfRule type="expression" dxfId="772" priority="225">
      <formula>ISNA(A10)</formula>
    </cfRule>
  </conditionalFormatting>
  <conditionalFormatting sqref="E12 A12:C12">
    <cfRule type="cellIs" dxfId="771" priority="223" operator="equal">
      <formula>"nok"</formula>
    </cfRule>
    <cfRule type="cellIs" dxfId="770" priority="224" operator="equal">
      <formula>"ok"</formula>
    </cfRule>
  </conditionalFormatting>
  <conditionalFormatting sqref="E12 A12:C12">
    <cfRule type="expression" dxfId="769" priority="222">
      <formula>ISNA(A12)</formula>
    </cfRule>
  </conditionalFormatting>
  <conditionalFormatting sqref="C10 E10">
    <cfRule type="expression" dxfId="768" priority="221">
      <formula>IF(ISNA(C10),1,0)</formula>
    </cfRule>
  </conditionalFormatting>
  <conditionalFormatting sqref="C10 E10">
    <cfRule type="cellIs" dxfId="767" priority="219" operator="equal">
      <formula>"nok"</formula>
    </cfRule>
    <cfRule type="cellIs" dxfId="766" priority="220" operator="equal">
      <formula>"ok"</formula>
    </cfRule>
  </conditionalFormatting>
  <conditionalFormatting sqref="C10 E10">
    <cfRule type="expression" dxfId="765" priority="218">
      <formula>ISNA(C10)</formula>
    </cfRule>
  </conditionalFormatting>
  <conditionalFormatting sqref="C11:E11">
    <cfRule type="expression" dxfId="764" priority="217">
      <formula>IF(ISNA(C11),1,0)</formula>
    </cfRule>
  </conditionalFormatting>
  <conditionalFormatting sqref="C11:E11">
    <cfRule type="cellIs" dxfId="763" priority="215" operator="equal">
      <formula>"nok"</formula>
    </cfRule>
    <cfRule type="cellIs" dxfId="762" priority="216" operator="equal">
      <formula>"ok"</formula>
    </cfRule>
  </conditionalFormatting>
  <conditionalFormatting sqref="C11:E11">
    <cfRule type="expression" dxfId="761" priority="214">
      <formula>ISNA(C11)</formula>
    </cfRule>
  </conditionalFormatting>
  <conditionalFormatting sqref="D12">
    <cfRule type="expression" dxfId="760" priority="213">
      <formula>IF(ISNA(D12),1,0)</formula>
    </cfRule>
  </conditionalFormatting>
  <conditionalFormatting sqref="D12">
    <cfRule type="cellIs" dxfId="759" priority="211" operator="equal">
      <formula>"nok"</formula>
    </cfRule>
    <cfRule type="cellIs" dxfId="758" priority="212" operator="equal">
      <formula>"ok"</formula>
    </cfRule>
  </conditionalFormatting>
  <conditionalFormatting sqref="D12">
    <cfRule type="expression" dxfId="757" priority="210">
      <formula>ISNA(D12)</formula>
    </cfRule>
  </conditionalFormatting>
  <conditionalFormatting sqref="D10">
    <cfRule type="expression" dxfId="756" priority="209">
      <formula>IF(ISNA(D10),1,0)</formula>
    </cfRule>
  </conditionalFormatting>
  <conditionalFormatting sqref="D10">
    <cfRule type="cellIs" dxfId="755" priority="207" operator="equal">
      <formula>"nok"</formula>
    </cfRule>
    <cfRule type="cellIs" dxfId="754" priority="208" operator="equal">
      <formula>"ok"</formula>
    </cfRule>
  </conditionalFormatting>
  <conditionalFormatting sqref="D10">
    <cfRule type="expression" dxfId="753" priority="206">
      <formula>ISNA(D10)</formula>
    </cfRule>
  </conditionalFormatting>
  <conditionalFormatting sqref="C15 E15">
    <cfRule type="expression" dxfId="752" priority="205">
      <formula>IF(ISNA(C15),1,0)</formula>
    </cfRule>
  </conditionalFormatting>
  <conditionalFormatting sqref="A13:B14">
    <cfRule type="cellIs" dxfId="751" priority="203" operator="equal">
      <formula>"nok"</formula>
    </cfRule>
    <cfRule type="cellIs" dxfId="750" priority="204" operator="equal">
      <formula>"ok"</formula>
    </cfRule>
  </conditionalFormatting>
  <conditionalFormatting sqref="A13:B14">
    <cfRule type="expression" dxfId="749" priority="202">
      <formula>ISNA(A13)</formula>
    </cfRule>
  </conditionalFormatting>
  <conditionalFormatting sqref="E15 A15:C15">
    <cfRule type="cellIs" dxfId="748" priority="200" operator="equal">
      <formula>"nok"</formula>
    </cfRule>
    <cfRule type="cellIs" dxfId="747" priority="201" operator="equal">
      <formula>"ok"</formula>
    </cfRule>
  </conditionalFormatting>
  <conditionalFormatting sqref="E15 A15:C15">
    <cfRule type="expression" dxfId="746" priority="199">
      <formula>ISNA(A15)</formula>
    </cfRule>
  </conditionalFormatting>
  <conditionalFormatting sqref="C13 E13">
    <cfRule type="expression" dxfId="745" priority="198">
      <formula>IF(ISNA(C13),1,0)</formula>
    </cfRule>
  </conditionalFormatting>
  <conditionalFormatting sqref="C13 E13">
    <cfRule type="cellIs" dxfId="744" priority="196" operator="equal">
      <formula>"nok"</formula>
    </cfRule>
    <cfRule type="cellIs" dxfId="743" priority="197" operator="equal">
      <formula>"ok"</formula>
    </cfRule>
  </conditionalFormatting>
  <conditionalFormatting sqref="C13 E13">
    <cfRule type="expression" dxfId="742" priority="195">
      <formula>ISNA(C13)</formula>
    </cfRule>
  </conditionalFormatting>
  <conditionalFormatting sqref="C14:E14">
    <cfRule type="expression" dxfId="741" priority="194">
      <formula>IF(ISNA(C14),1,0)</formula>
    </cfRule>
  </conditionalFormatting>
  <conditionalFormatting sqref="C14:E14">
    <cfRule type="cellIs" dxfId="740" priority="192" operator="equal">
      <formula>"nok"</formula>
    </cfRule>
    <cfRule type="cellIs" dxfId="739" priority="193" operator="equal">
      <formula>"ok"</formula>
    </cfRule>
  </conditionalFormatting>
  <conditionalFormatting sqref="C14:E14">
    <cfRule type="expression" dxfId="738" priority="191">
      <formula>ISNA(C14)</formula>
    </cfRule>
  </conditionalFormatting>
  <conditionalFormatting sqref="D15">
    <cfRule type="expression" dxfId="737" priority="190">
      <formula>IF(ISNA(D15),1,0)</formula>
    </cfRule>
  </conditionalFormatting>
  <conditionalFormatting sqref="D15">
    <cfRule type="cellIs" dxfId="736" priority="188" operator="equal">
      <formula>"nok"</formula>
    </cfRule>
    <cfRule type="cellIs" dxfId="735" priority="189" operator="equal">
      <formula>"ok"</formula>
    </cfRule>
  </conditionalFormatting>
  <conditionalFormatting sqref="D15">
    <cfRule type="expression" dxfId="734" priority="187">
      <formula>ISNA(D15)</formula>
    </cfRule>
  </conditionalFormatting>
  <conditionalFormatting sqref="D13">
    <cfRule type="expression" dxfId="733" priority="186">
      <formula>IF(ISNA(D13),1,0)</formula>
    </cfRule>
  </conditionalFormatting>
  <conditionalFormatting sqref="D13">
    <cfRule type="cellIs" dxfId="732" priority="184" operator="equal">
      <formula>"nok"</formula>
    </cfRule>
    <cfRule type="cellIs" dxfId="731" priority="185" operator="equal">
      <formula>"ok"</formula>
    </cfRule>
  </conditionalFormatting>
  <conditionalFormatting sqref="D13">
    <cfRule type="expression" dxfId="730" priority="183">
      <formula>ISNA(D13)</formula>
    </cfRule>
  </conditionalFormatting>
  <conditionalFormatting sqref="C58:C61 E58:E61">
    <cfRule type="expression" dxfId="729" priority="182">
      <formula>IF(ISNA(C58),1,0)</formula>
    </cfRule>
  </conditionalFormatting>
  <conditionalFormatting sqref="A56:B57">
    <cfRule type="cellIs" dxfId="728" priority="180" operator="equal">
      <formula>"nok"</formula>
    </cfRule>
    <cfRule type="cellIs" dxfId="727" priority="181" operator="equal">
      <formula>"ok"</formula>
    </cfRule>
  </conditionalFormatting>
  <conditionalFormatting sqref="A56:B57">
    <cfRule type="expression" dxfId="726" priority="179">
      <formula>ISNA(A56)</formula>
    </cfRule>
  </conditionalFormatting>
  <conditionalFormatting sqref="E58:E61 A58:C61">
    <cfRule type="cellIs" dxfId="725" priority="177" operator="equal">
      <formula>"nok"</formula>
    </cfRule>
    <cfRule type="cellIs" dxfId="724" priority="178" operator="equal">
      <formula>"ok"</formula>
    </cfRule>
  </conditionalFormatting>
  <conditionalFormatting sqref="E58:E61 A58:C61">
    <cfRule type="expression" dxfId="723" priority="176">
      <formula>ISNA(A58)</formula>
    </cfRule>
  </conditionalFormatting>
  <conditionalFormatting sqref="C56 E56">
    <cfRule type="expression" dxfId="722" priority="175">
      <formula>IF(ISNA(C56),1,0)</formula>
    </cfRule>
  </conditionalFormatting>
  <conditionalFormatting sqref="C56 E56">
    <cfRule type="cellIs" dxfId="721" priority="173" operator="equal">
      <formula>"nok"</formula>
    </cfRule>
    <cfRule type="cellIs" dxfId="720" priority="174" operator="equal">
      <formula>"ok"</formula>
    </cfRule>
  </conditionalFormatting>
  <conditionalFormatting sqref="C56 E56">
    <cfRule type="expression" dxfId="719" priority="172">
      <formula>ISNA(C56)</formula>
    </cfRule>
  </conditionalFormatting>
  <conditionalFormatting sqref="C57:E57">
    <cfRule type="expression" dxfId="718" priority="171">
      <formula>IF(ISNA(C57),1,0)</formula>
    </cfRule>
  </conditionalFormatting>
  <conditionalFormatting sqref="C57:E57">
    <cfRule type="cellIs" dxfId="717" priority="169" operator="equal">
      <formula>"nok"</formula>
    </cfRule>
    <cfRule type="cellIs" dxfId="716" priority="170" operator="equal">
      <formula>"ok"</formula>
    </cfRule>
  </conditionalFormatting>
  <conditionalFormatting sqref="C57:E57">
    <cfRule type="expression" dxfId="715" priority="168">
      <formula>ISNA(C57)</formula>
    </cfRule>
  </conditionalFormatting>
  <conditionalFormatting sqref="D58:D61">
    <cfRule type="expression" dxfId="714" priority="167">
      <formula>IF(ISNA(D58),1,0)</formula>
    </cfRule>
  </conditionalFormatting>
  <conditionalFormatting sqref="D58:D61">
    <cfRule type="cellIs" dxfId="713" priority="165" operator="equal">
      <formula>"nok"</formula>
    </cfRule>
    <cfRule type="cellIs" dxfId="712" priority="166" operator="equal">
      <formula>"ok"</formula>
    </cfRule>
  </conditionalFormatting>
  <conditionalFormatting sqref="D58:D61">
    <cfRule type="expression" dxfId="711" priority="164">
      <formula>ISNA(D58)</formula>
    </cfRule>
  </conditionalFormatting>
  <conditionalFormatting sqref="D56">
    <cfRule type="expression" dxfId="710" priority="163">
      <formula>IF(ISNA(D56),1,0)</formula>
    </cfRule>
  </conditionalFormatting>
  <conditionalFormatting sqref="D56">
    <cfRule type="cellIs" dxfId="709" priority="161" operator="equal">
      <formula>"nok"</formula>
    </cfRule>
    <cfRule type="cellIs" dxfId="708" priority="162" operator="equal">
      <formula>"ok"</formula>
    </cfRule>
  </conditionalFormatting>
  <conditionalFormatting sqref="D56">
    <cfRule type="expression" dxfId="707" priority="160">
      <formula>ISNA(D56)</formula>
    </cfRule>
  </conditionalFormatting>
  <conditionalFormatting sqref="C64:C90 E64:E90">
    <cfRule type="expression" dxfId="706" priority="159">
      <formula>IF(ISNA(C64),1,0)</formula>
    </cfRule>
  </conditionalFormatting>
  <conditionalFormatting sqref="A62:B63">
    <cfRule type="cellIs" dxfId="705" priority="157" operator="equal">
      <formula>"nok"</formula>
    </cfRule>
    <cfRule type="cellIs" dxfId="704" priority="158" operator="equal">
      <formula>"ok"</formula>
    </cfRule>
  </conditionalFormatting>
  <conditionalFormatting sqref="A62:B63">
    <cfRule type="expression" dxfId="703" priority="156">
      <formula>ISNA(A62)</formula>
    </cfRule>
  </conditionalFormatting>
  <conditionalFormatting sqref="E64:E90 A64:C90">
    <cfRule type="cellIs" dxfId="702" priority="154" operator="equal">
      <formula>"nok"</formula>
    </cfRule>
    <cfRule type="cellIs" dxfId="701" priority="155" operator="equal">
      <formula>"ok"</formula>
    </cfRule>
  </conditionalFormatting>
  <conditionalFormatting sqref="E64:E90 A64:C90">
    <cfRule type="expression" dxfId="700" priority="153">
      <formula>ISNA(A64)</formula>
    </cfRule>
  </conditionalFormatting>
  <conditionalFormatting sqref="C62 E62">
    <cfRule type="expression" dxfId="699" priority="152">
      <formula>IF(ISNA(C62),1,0)</formula>
    </cfRule>
  </conditionalFormatting>
  <conditionalFormatting sqref="C62 E62">
    <cfRule type="cellIs" dxfId="698" priority="150" operator="equal">
      <formula>"nok"</formula>
    </cfRule>
    <cfRule type="cellIs" dxfId="697" priority="151" operator="equal">
      <formula>"ok"</formula>
    </cfRule>
  </conditionalFormatting>
  <conditionalFormatting sqref="C62 E62">
    <cfRule type="expression" dxfId="696" priority="149">
      <formula>ISNA(C62)</formula>
    </cfRule>
  </conditionalFormatting>
  <conditionalFormatting sqref="C63:E63">
    <cfRule type="expression" dxfId="695" priority="148">
      <formula>IF(ISNA(C63),1,0)</formula>
    </cfRule>
  </conditionalFormatting>
  <conditionalFormatting sqref="C63:E63">
    <cfRule type="cellIs" dxfId="694" priority="146" operator="equal">
      <formula>"nok"</formula>
    </cfRule>
    <cfRule type="cellIs" dxfId="693" priority="147" operator="equal">
      <formula>"ok"</formula>
    </cfRule>
  </conditionalFormatting>
  <conditionalFormatting sqref="C63:E63">
    <cfRule type="expression" dxfId="692" priority="145">
      <formula>ISNA(C63)</formula>
    </cfRule>
  </conditionalFormatting>
  <conditionalFormatting sqref="D64:D90">
    <cfRule type="expression" dxfId="691" priority="144">
      <formula>IF(ISNA(D64),1,0)</formula>
    </cfRule>
  </conditionalFormatting>
  <conditionalFormatting sqref="D64:D90">
    <cfRule type="cellIs" dxfId="690" priority="142" operator="equal">
      <formula>"nok"</formula>
    </cfRule>
    <cfRule type="cellIs" dxfId="689" priority="143" operator="equal">
      <formula>"ok"</formula>
    </cfRule>
  </conditionalFormatting>
  <conditionalFormatting sqref="D64:D90">
    <cfRule type="expression" dxfId="688" priority="141">
      <formula>ISNA(D64)</formula>
    </cfRule>
  </conditionalFormatting>
  <conditionalFormatting sqref="D62">
    <cfRule type="expression" dxfId="687" priority="140">
      <formula>IF(ISNA(D62),1,0)</formula>
    </cfRule>
  </conditionalFormatting>
  <conditionalFormatting sqref="D62">
    <cfRule type="cellIs" dxfId="686" priority="138" operator="equal">
      <formula>"nok"</formula>
    </cfRule>
    <cfRule type="cellIs" dxfId="685" priority="139" operator="equal">
      <formula>"ok"</formula>
    </cfRule>
  </conditionalFormatting>
  <conditionalFormatting sqref="D62">
    <cfRule type="expression" dxfId="684" priority="137">
      <formula>ISNA(D62)</formula>
    </cfRule>
  </conditionalFormatting>
  <conditionalFormatting sqref="C17:C21 E17:E21">
    <cfRule type="expression" dxfId="683" priority="136">
      <formula>IF(ISNA(C17),1,0)</formula>
    </cfRule>
  </conditionalFormatting>
  <conditionalFormatting sqref="A16:B16">
    <cfRule type="cellIs" dxfId="682" priority="134" operator="equal">
      <formula>"nok"</formula>
    </cfRule>
    <cfRule type="cellIs" dxfId="681" priority="135" operator="equal">
      <formula>"ok"</formula>
    </cfRule>
  </conditionalFormatting>
  <conditionalFormatting sqref="A16:B16">
    <cfRule type="expression" dxfId="680" priority="133">
      <formula>ISNA(A16)</formula>
    </cfRule>
  </conditionalFormatting>
  <conditionalFormatting sqref="E17:E21 A17:C21">
    <cfRule type="cellIs" dxfId="679" priority="131" operator="equal">
      <formula>"nok"</formula>
    </cfRule>
    <cfRule type="cellIs" dxfId="678" priority="132" operator="equal">
      <formula>"ok"</formula>
    </cfRule>
  </conditionalFormatting>
  <conditionalFormatting sqref="E17:E21 A17:C21">
    <cfRule type="expression" dxfId="677" priority="130">
      <formula>ISNA(A17)</formula>
    </cfRule>
  </conditionalFormatting>
  <conditionalFormatting sqref="C16:E16">
    <cfRule type="expression" dxfId="676" priority="129">
      <formula>IF(ISNA(C16),1,0)</formula>
    </cfRule>
  </conditionalFormatting>
  <conditionalFormatting sqref="C16:E16">
    <cfRule type="cellIs" dxfId="675" priority="127" operator="equal">
      <formula>"nok"</formula>
    </cfRule>
    <cfRule type="cellIs" dxfId="674" priority="128" operator="equal">
      <formula>"ok"</formula>
    </cfRule>
  </conditionalFormatting>
  <conditionalFormatting sqref="C16:E16">
    <cfRule type="expression" dxfId="673" priority="126">
      <formula>ISNA(C16)</formula>
    </cfRule>
  </conditionalFormatting>
  <conditionalFormatting sqref="D17:D21">
    <cfRule type="expression" dxfId="672" priority="125">
      <formula>IF(ISNA(D17),1,0)</formula>
    </cfRule>
  </conditionalFormatting>
  <conditionalFormatting sqref="D17:D21">
    <cfRule type="cellIs" dxfId="671" priority="123" operator="equal">
      <formula>"nok"</formula>
    </cfRule>
    <cfRule type="cellIs" dxfId="670" priority="124" operator="equal">
      <formula>"ok"</formula>
    </cfRule>
  </conditionalFormatting>
  <conditionalFormatting sqref="D17:D21">
    <cfRule type="expression" dxfId="669" priority="122">
      <formula>ISNA(D17)</formula>
    </cfRule>
  </conditionalFormatting>
  <conditionalFormatting sqref="C23:C38 E23:E38">
    <cfRule type="expression" dxfId="668" priority="121">
      <formula>IF(ISNA(C23),1,0)</formula>
    </cfRule>
  </conditionalFormatting>
  <conditionalFormatting sqref="A22:B22">
    <cfRule type="cellIs" dxfId="667" priority="119" operator="equal">
      <formula>"nok"</formula>
    </cfRule>
    <cfRule type="cellIs" dxfId="666" priority="120" operator="equal">
      <formula>"ok"</formula>
    </cfRule>
  </conditionalFormatting>
  <conditionalFormatting sqref="A22:B22">
    <cfRule type="expression" dxfId="665" priority="118">
      <formula>ISNA(A22)</formula>
    </cfRule>
  </conditionalFormatting>
  <conditionalFormatting sqref="E23:E38 A23:C38">
    <cfRule type="cellIs" dxfId="664" priority="116" operator="equal">
      <formula>"nok"</formula>
    </cfRule>
    <cfRule type="cellIs" dxfId="663" priority="117" operator="equal">
      <formula>"ok"</formula>
    </cfRule>
  </conditionalFormatting>
  <conditionalFormatting sqref="E23:E38 A23:C38">
    <cfRule type="expression" dxfId="662" priority="115">
      <formula>ISNA(A23)</formula>
    </cfRule>
  </conditionalFormatting>
  <conditionalFormatting sqref="C22:E22">
    <cfRule type="expression" dxfId="661" priority="114">
      <formula>IF(ISNA(C22),1,0)</formula>
    </cfRule>
  </conditionalFormatting>
  <conditionalFormatting sqref="C22:E22">
    <cfRule type="cellIs" dxfId="660" priority="112" operator="equal">
      <formula>"nok"</formula>
    </cfRule>
    <cfRule type="cellIs" dxfId="659" priority="113" operator="equal">
      <formula>"ok"</formula>
    </cfRule>
  </conditionalFormatting>
  <conditionalFormatting sqref="C22:E22">
    <cfRule type="expression" dxfId="658" priority="111">
      <formula>ISNA(C22)</formula>
    </cfRule>
  </conditionalFormatting>
  <conditionalFormatting sqref="D23:D38">
    <cfRule type="expression" dxfId="657" priority="110">
      <formula>IF(ISNA(D23),1,0)</formula>
    </cfRule>
  </conditionalFormatting>
  <conditionalFormatting sqref="D23:D38">
    <cfRule type="cellIs" dxfId="656" priority="108" operator="equal">
      <formula>"nok"</formula>
    </cfRule>
    <cfRule type="cellIs" dxfId="655" priority="109" operator="equal">
      <formula>"ok"</formula>
    </cfRule>
  </conditionalFormatting>
  <conditionalFormatting sqref="D23:D38">
    <cfRule type="expression" dxfId="654" priority="107">
      <formula>ISNA(D23)</formula>
    </cfRule>
  </conditionalFormatting>
  <conditionalFormatting sqref="C40:C55 E40:E55">
    <cfRule type="expression" dxfId="653" priority="106">
      <formula>IF(ISNA(C40),1,0)</formula>
    </cfRule>
  </conditionalFormatting>
  <conditionalFormatting sqref="A39:B39">
    <cfRule type="cellIs" dxfId="652" priority="104" operator="equal">
      <formula>"nok"</formula>
    </cfRule>
    <cfRule type="cellIs" dxfId="651" priority="105" operator="equal">
      <formula>"ok"</formula>
    </cfRule>
  </conditionalFormatting>
  <conditionalFormatting sqref="A39:B39">
    <cfRule type="expression" dxfId="650" priority="103">
      <formula>ISNA(A39)</formula>
    </cfRule>
  </conditionalFormatting>
  <conditionalFormatting sqref="E40:E55 A40:C55">
    <cfRule type="cellIs" dxfId="649" priority="101" operator="equal">
      <formula>"nok"</formula>
    </cfRule>
    <cfRule type="cellIs" dxfId="648" priority="102" operator="equal">
      <formula>"ok"</formula>
    </cfRule>
  </conditionalFormatting>
  <conditionalFormatting sqref="E40:E55 A40:C55">
    <cfRule type="expression" dxfId="647" priority="100">
      <formula>ISNA(A40)</formula>
    </cfRule>
  </conditionalFormatting>
  <conditionalFormatting sqref="C39:E39">
    <cfRule type="expression" dxfId="646" priority="99">
      <formula>IF(ISNA(C39),1,0)</formula>
    </cfRule>
  </conditionalFormatting>
  <conditionalFormatting sqref="C39:E39">
    <cfRule type="cellIs" dxfId="645" priority="97" operator="equal">
      <formula>"nok"</formula>
    </cfRule>
    <cfRule type="cellIs" dxfId="644" priority="98" operator="equal">
      <formula>"ok"</formula>
    </cfRule>
  </conditionalFormatting>
  <conditionalFormatting sqref="C39:E39">
    <cfRule type="expression" dxfId="643" priority="96">
      <formula>ISNA(C39)</formula>
    </cfRule>
  </conditionalFormatting>
  <conditionalFormatting sqref="D40:D55">
    <cfRule type="expression" dxfId="642" priority="95">
      <formula>IF(ISNA(D40),1,0)</formula>
    </cfRule>
  </conditionalFormatting>
  <conditionalFormatting sqref="D40:D55">
    <cfRule type="cellIs" dxfId="641" priority="93" operator="equal">
      <formula>"nok"</formula>
    </cfRule>
    <cfRule type="cellIs" dxfId="640" priority="94" operator="equal">
      <formula>"ok"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1" id="{39C4A09D-EB76-469A-A5E7-06D98E70FF35}">
            <xm:f>IF(ISNA(Entroncamento!A4),1,0)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>
    <tabColor theme="1"/>
    <outlinePr summaryBelow="0"/>
  </sheetPr>
  <dimension ref="A1:F243"/>
  <sheetViews>
    <sheetView showGridLines="0" workbookViewId="0">
      <selection activeCell="E1" sqref="E1"/>
    </sheetView>
  </sheetViews>
  <sheetFormatPr defaultColWidth="0" defaultRowHeight="15"/>
  <cols>
    <col min="1" max="1" width="21.28515625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5" style="27" customWidth="1"/>
    <col min="7" max="16384" width="9.140625" style="27" hidden="1"/>
  </cols>
  <sheetData>
    <row r="1" spans="1:5">
      <c r="A1" s="10" t="s">
        <v>270</v>
      </c>
    </row>
    <row r="3" spans="1:5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5" s="31" customFormat="1" ht="15" customHeight="1">
      <c r="A4" s="15"/>
      <c r="B4" s="16"/>
      <c r="C4" s="32"/>
      <c r="D4" s="17"/>
      <c r="E4" s="18">
        <v>57233705.407983966</v>
      </c>
    </row>
    <row r="5" spans="1:5" s="26" customFormat="1">
      <c r="A5" s="19" t="s">
        <v>25</v>
      </c>
      <c r="B5" s="20" t="s">
        <v>644</v>
      </c>
      <c r="C5" s="20" t="s">
        <v>32</v>
      </c>
      <c r="D5" s="21" t="s">
        <v>407</v>
      </c>
      <c r="E5" s="40">
        <v>8813204.0319884531</v>
      </c>
    </row>
    <row r="6" spans="1:5" s="26" customFormat="1">
      <c r="A6" s="33" t="s">
        <v>194</v>
      </c>
      <c r="B6" s="34" t="s">
        <v>645</v>
      </c>
      <c r="C6" s="34" t="s">
        <v>32</v>
      </c>
      <c r="D6" s="35">
        <v>22</v>
      </c>
      <c r="E6" s="41">
        <v>1468867.3386647422</v>
      </c>
    </row>
    <row r="7" spans="1:5">
      <c r="A7" s="22">
        <v>5</v>
      </c>
      <c r="B7" s="23" t="s">
        <v>430</v>
      </c>
      <c r="C7" s="24">
        <v>83.4</v>
      </c>
      <c r="D7" s="25">
        <v>22</v>
      </c>
      <c r="E7" s="38">
        <v>1468867.3386647422</v>
      </c>
    </row>
    <row r="8" spans="1:5">
      <c r="A8" s="33" t="s">
        <v>195</v>
      </c>
      <c r="B8" s="34" t="s">
        <v>646</v>
      </c>
      <c r="C8" s="34" t="s">
        <v>32</v>
      </c>
      <c r="D8" s="35">
        <v>23</v>
      </c>
      <c r="E8" s="41">
        <v>1468867.3386647422</v>
      </c>
    </row>
    <row r="9" spans="1:5">
      <c r="A9" s="22">
        <v>6</v>
      </c>
      <c r="B9" s="23" t="s">
        <v>430</v>
      </c>
      <c r="C9" s="24">
        <v>86.9</v>
      </c>
      <c r="D9" s="25">
        <v>23</v>
      </c>
      <c r="E9" s="38">
        <v>1468867.3386647422</v>
      </c>
    </row>
    <row r="10" spans="1:5" s="26" customFormat="1">
      <c r="A10" s="33" t="s">
        <v>196</v>
      </c>
      <c r="B10" s="34" t="s">
        <v>647</v>
      </c>
      <c r="C10" s="34" t="s">
        <v>32</v>
      </c>
      <c r="D10" s="35">
        <v>24</v>
      </c>
      <c r="E10" s="41">
        <v>5875469.3546589687</v>
      </c>
    </row>
    <row r="11" spans="1:5">
      <c r="A11" s="22">
        <v>1</v>
      </c>
      <c r="B11" s="23" t="s">
        <v>430</v>
      </c>
      <c r="C11" s="24">
        <v>106.2</v>
      </c>
      <c r="D11" s="25">
        <v>24</v>
      </c>
      <c r="E11" s="38">
        <v>1468867.3386647422</v>
      </c>
    </row>
    <row r="12" spans="1:5">
      <c r="A12" s="22">
        <v>2</v>
      </c>
      <c r="B12" s="23" t="s">
        <v>430</v>
      </c>
      <c r="C12" s="24">
        <v>110.52</v>
      </c>
      <c r="D12" s="25">
        <v>24</v>
      </c>
      <c r="E12" s="38">
        <v>1468867.3386647422</v>
      </c>
    </row>
    <row r="13" spans="1:5">
      <c r="A13" s="22">
        <v>3</v>
      </c>
      <c r="B13" s="23" t="s">
        <v>430</v>
      </c>
      <c r="C13" s="24">
        <v>111.12</v>
      </c>
      <c r="D13" s="25">
        <v>24</v>
      </c>
      <c r="E13" s="38">
        <v>1468867.3386647422</v>
      </c>
    </row>
    <row r="14" spans="1:5" s="26" customFormat="1">
      <c r="A14" s="22">
        <v>4</v>
      </c>
      <c r="B14" s="23" t="s">
        <v>430</v>
      </c>
      <c r="C14" s="24">
        <v>115.9</v>
      </c>
      <c r="D14" s="25">
        <v>24</v>
      </c>
      <c r="E14" s="38">
        <v>1468867.3386647422</v>
      </c>
    </row>
    <row r="15" spans="1:5" s="26" customFormat="1">
      <c r="A15" s="19" t="s">
        <v>45</v>
      </c>
      <c r="B15" s="20" t="s">
        <v>661</v>
      </c>
      <c r="C15" s="20" t="s">
        <v>32</v>
      </c>
      <c r="D15" s="21" t="s">
        <v>409</v>
      </c>
      <c r="E15" s="40">
        <v>2670764.1058703805</v>
      </c>
    </row>
    <row r="16" spans="1:5">
      <c r="A16" s="33" t="s">
        <v>201</v>
      </c>
      <c r="B16" s="34" t="s">
        <v>662</v>
      </c>
      <c r="C16" s="34" t="s">
        <v>32</v>
      </c>
      <c r="D16" s="35">
        <v>19</v>
      </c>
      <c r="E16" s="41">
        <v>445127.35097839672</v>
      </c>
    </row>
    <row r="17" spans="1:5" s="26" customFormat="1">
      <c r="A17" s="22">
        <v>46</v>
      </c>
      <c r="B17" s="23" t="s">
        <v>292</v>
      </c>
      <c r="C17" s="24">
        <v>93.2</v>
      </c>
      <c r="D17" s="25">
        <v>19</v>
      </c>
      <c r="E17" s="38">
        <v>445127.35097839672</v>
      </c>
    </row>
    <row r="18" spans="1:5">
      <c r="A18" s="33" t="s">
        <v>267</v>
      </c>
      <c r="B18" s="34" t="s">
        <v>664</v>
      </c>
      <c r="C18" s="34" t="s">
        <v>32</v>
      </c>
      <c r="D18" s="35">
        <v>21</v>
      </c>
      <c r="E18" s="41">
        <v>1780509.4039135869</v>
      </c>
    </row>
    <row r="19" spans="1:5" s="26" customFormat="1">
      <c r="A19" s="22">
        <v>42</v>
      </c>
      <c r="B19" s="23" t="s">
        <v>292</v>
      </c>
      <c r="C19" s="24">
        <v>179.96100000000001</v>
      </c>
      <c r="D19" s="25">
        <v>21</v>
      </c>
      <c r="E19" s="38">
        <v>445127.35097839672</v>
      </c>
    </row>
    <row r="20" spans="1:5" s="26" customFormat="1">
      <c r="A20" s="22">
        <v>43</v>
      </c>
      <c r="B20" s="23" t="s">
        <v>292</v>
      </c>
      <c r="C20" s="24">
        <v>182.52799999999999</v>
      </c>
      <c r="D20" s="25">
        <v>21</v>
      </c>
      <c r="E20" s="38">
        <v>445127.35097839672</v>
      </c>
    </row>
    <row r="21" spans="1:5">
      <c r="A21" s="22">
        <v>44</v>
      </c>
      <c r="B21" s="23" t="s">
        <v>292</v>
      </c>
      <c r="C21" s="24">
        <v>189.15</v>
      </c>
      <c r="D21" s="25">
        <v>21</v>
      </c>
      <c r="E21" s="38">
        <v>445127.35097839672</v>
      </c>
    </row>
    <row r="22" spans="1:5">
      <c r="A22" s="22">
        <v>45</v>
      </c>
      <c r="B22" s="23" t="s">
        <v>292</v>
      </c>
      <c r="C22" s="24">
        <v>178.15</v>
      </c>
      <c r="D22" s="25">
        <v>21</v>
      </c>
      <c r="E22" s="38">
        <v>445127.35097839672</v>
      </c>
    </row>
    <row r="23" spans="1:5" s="26" customFormat="1">
      <c r="A23" s="33" t="s">
        <v>268</v>
      </c>
      <c r="B23" s="34" t="s">
        <v>665</v>
      </c>
      <c r="C23" s="34" t="s">
        <v>32</v>
      </c>
      <c r="D23" s="35">
        <v>22</v>
      </c>
      <c r="E23" s="41">
        <v>445127.35097839672</v>
      </c>
    </row>
    <row r="24" spans="1:5">
      <c r="A24" s="22">
        <v>41</v>
      </c>
      <c r="B24" s="23" t="s">
        <v>292</v>
      </c>
      <c r="C24" s="24">
        <v>226.96700000000001</v>
      </c>
      <c r="D24" s="25">
        <v>22</v>
      </c>
      <c r="E24" s="38">
        <v>445127.35097839672</v>
      </c>
    </row>
    <row r="25" spans="1:5" s="26" customFormat="1">
      <c r="A25" s="19" t="s">
        <v>47</v>
      </c>
      <c r="B25" s="20" t="s">
        <v>672</v>
      </c>
      <c r="C25" s="20" t="s">
        <v>32</v>
      </c>
      <c r="D25" s="21" t="s">
        <v>408</v>
      </c>
      <c r="E25" s="40">
        <v>445127.35097839672</v>
      </c>
    </row>
    <row r="26" spans="1:5" s="26" customFormat="1">
      <c r="A26" s="33" t="s">
        <v>204</v>
      </c>
      <c r="B26" s="34" t="s">
        <v>674</v>
      </c>
      <c r="C26" s="34" t="s">
        <v>32</v>
      </c>
      <c r="D26" s="35">
        <v>9</v>
      </c>
      <c r="E26" s="41">
        <v>445127.35097839672</v>
      </c>
    </row>
    <row r="27" spans="1:5">
      <c r="A27" s="22">
        <v>53</v>
      </c>
      <c r="B27" s="23" t="s">
        <v>292</v>
      </c>
      <c r="C27" s="24">
        <v>167.9</v>
      </c>
      <c r="D27" s="25">
        <v>9</v>
      </c>
      <c r="E27" s="38">
        <v>445127.35097839672</v>
      </c>
    </row>
    <row r="28" spans="1:5">
      <c r="A28" s="19" t="s">
        <v>16</v>
      </c>
      <c r="B28" s="20" t="s">
        <v>604</v>
      </c>
      <c r="C28" s="20" t="s">
        <v>32</v>
      </c>
      <c r="D28" s="21" t="s">
        <v>431</v>
      </c>
      <c r="E28" s="40">
        <v>1468867.3386647422</v>
      </c>
    </row>
    <row r="29" spans="1:5" s="26" customFormat="1">
      <c r="A29" s="33" t="s">
        <v>209</v>
      </c>
      <c r="B29" s="34" t="s">
        <v>607</v>
      </c>
      <c r="C29" s="34" t="s">
        <v>32</v>
      </c>
      <c r="D29" s="35">
        <v>5</v>
      </c>
      <c r="E29" s="41">
        <v>1468867.3386647422</v>
      </c>
    </row>
    <row r="30" spans="1:5">
      <c r="A30" s="22">
        <v>9</v>
      </c>
      <c r="B30" s="23" t="s">
        <v>430</v>
      </c>
      <c r="C30" s="24">
        <v>474.39</v>
      </c>
      <c r="D30" s="25">
        <v>5</v>
      </c>
      <c r="E30" s="38">
        <v>1468867.3386647422</v>
      </c>
    </row>
    <row r="31" spans="1:5" s="26" customFormat="1">
      <c r="A31" s="19" t="s">
        <v>17</v>
      </c>
      <c r="B31" s="20" t="s">
        <v>608</v>
      </c>
      <c r="C31" s="20" t="s">
        <v>32</v>
      </c>
      <c r="D31" s="21" t="s">
        <v>410</v>
      </c>
      <c r="E31" s="40">
        <v>2937734.6773294844</v>
      </c>
    </row>
    <row r="32" spans="1:5" s="26" customFormat="1">
      <c r="A32" s="33" t="s">
        <v>210</v>
      </c>
      <c r="B32" s="34" t="s">
        <v>609</v>
      </c>
      <c r="C32" s="34" t="s">
        <v>32</v>
      </c>
      <c r="D32" s="35">
        <v>20</v>
      </c>
      <c r="E32" s="41">
        <v>1468867.3386647422</v>
      </c>
    </row>
    <row r="33" spans="1:5">
      <c r="A33" s="22">
        <v>10</v>
      </c>
      <c r="B33" s="23" t="s">
        <v>430</v>
      </c>
      <c r="C33" s="24">
        <v>476.79</v>
      </c>
      <c r="D33" s="25">
        <v>20</v>
      </c>
      <c r="E33" s="38">
        <v>1468867.3386647422</v>
      </c>
    </row>
    <row r="34" spans="1:5">
      <c r="A34" s="33" t="s">
        <v>212</v>
      </c>
      <c r="B34" s="34" t="s">
        <v>611</v>
      </c>
      <c r="C34" s="34" t="s">
        <v>32</v>
      </c>
      <c r="D34" s="35">
        <v>22</v>
      </c>
      <c r="E34" s="41">
        <v>1468867.3386647422</v>
      </c>
    </row>
    <row r="35" spans="1:5">
      <c r="A35" s="22">
        <v>11</v>
      </c>
      <c r="B35" s="23" t="s">
        <v>430</v>
      </c>
      <c r="C35" s="24">
        <v>517.84</v>
      </c>
      <c r="D35" s="25">
        <v>22</v>
      </c>
      <c r="E35" s="38">
        <v>1468867.3386647422</v>
      </c>
    </row>
    <row r="36" spans="1:5">
      <c r="A36" s="19" t="s">
        <v>24</v>
      </c>
      <c r="B36" s="20" t="s">
        <v>641</v>
      </c>
      <c r="C36" s="20" t="s">
        <v>32</v>
      </c>
      <c r="D36" s="21" t="s">
        <v>411</v>
      </c>
      <c r="E36" s="40">
        <v>2937734.6773294844</v>
      </c>
    </row>
    <row r="37" spans="1:5" s="26" customFormat="1">
      <c r="A37" s="33" t="s">
        <v>216</v>
      </c>
      <c r="B37" s="34" t="s">
        <v>642</v>
      </c>
      <c r="C37" s="34" t="s">
        <v>32</v>
      </c>
      <c r="D37" s="35">
        <v>20</v>
      </c>
      <c r="E37" s="41">
        <v>2937734.6773294844</v>
      </c>
    </row>
    <row r="38" spans="1:5">
      <c r="A38" s="22">
        <v>12</v>
      </c>
      <c r="B38" s="23" t="s">
        <v>430</v>
      </c>
      <c r="C38" s="24">
        <v>6.94</v>
      </c>
      <c r="D38" s="25">
        <v>20</v>
      </c>
      <c r="E38" s="38">
        <v>1468867.3386647422</v>
      </c>
    </row>
    <row r="39" spans="1:5">
      <c r="A39" s="22">
        <v>13</v>
      </c>
      <c r="B39" s="23" t="s">
        <v>430</v>
      </c>
      <c r="C39" s="24">
        <v>7.51</v>
      </c>
      <c r="D39" s="25">
        <v>20</v>
      </c>
      <c r="E39" s="38">
        <v>1468867.3386647422</v>
      </c>
    </row>
    <row r="40" spans="1:5" s="26" customFormat="1">
      <c r="A40" s="19" t="s">
        <v>41</v>
      </c>
      <c r="B40" s="20" t="s">
        <v>578</v>
      </c>
      <c r="C40" s="20" t="s">
        <v>32</v>
      </c>
      <c r="D40" s="21" t="s">
        <v>412</v>
      </c>
      <c r="E40" s="40">
        <v>890254.70195679343</v>
      </c>
    </row>
    <row r="41" spans="1:5" s="26" customFormat="1">
      <c r="A41" s="33" t="s">
        <v>218</v>
      </c>
      <c r="B41" s="34" t="s">
        <v>579</v>
      </c>
      <c r="C41" s="34" t="s">
        <v>32</v>
      </c>
      <c r="D41" s="35">
        <v>18</v>
      </c>
      <c r="E41" s="41">
        <v>890254.70195679343</v>
      </c>
    </row>
    <row r="42" spans="1:5">
      <c r="A42" s="22">
        <v>49</v>
      </c>
      <c r="B42" s="23" t="s">
        <v>292</v>
      </c>
      <c r="C42" s="24">
        <v>445.7</v>
      </c>
      <c r="D42" s="25">
        <v>18</v>
      </c>
      <c r="E42" s="38">
        <v>445127.35097839672</v>
      </c>
    </row>
    <row r="43" spans="1:5">
      <c r="A43" s="22">
        <v>50</v>
      </c>
      <c r="B43" s="23" t="s">
        <v>292</v>
      </c>
      <c r="C43" s="24">
        <v>451</v>
      </c>
      <c r="D43" s="25">
        <v>18</v>
      </c>
      <c r="E43" s="38">
        <v>445127.35097839672</v>
      </c>
    </row>
    <row r="44" spans="1:5" s="26" customFormat="1">
      <c r="A44" s="19" t="s">
        <v>10</v>
      </c>
      <c r="B44" s="20" t="s">
        <v>580</v>
      </c>
      <c r="C44" s="20" t="s">
        <v>32</v>
      </c>
      <c r="D44" s="21" t="s">
        <v>425</v>
      </c>
      <c r="E44" s="40">
        <v>3241398.2407874316</v>
      </c>
    </row>
    <row r="45" spans="1:5">
      <c r="A45" s="33" t="s">
        <v>219</v>
      </c>
      <c r="B45" s="34" t="s">
        <v>581</v>
      </c>
      <c r="C45" s="34" t="s">
        <v>32</v>
      </c>
      <c r="D45" s="35">
        <v>2</v>
      </c>
      <c r="E45" s="41">
        <v>2351143.5388306384</v>
      </c>
    </row>
    <row r="46" spans="1:5">
      <c r="A46" s="22">
        <v>14</v>
      </c>
      <c r="B46" s="23" t="s">
        <v>432</v>
      </c>
      <c r="C46" s="24">
        <v>462.15</v>
      </c>
      <c r="D46" s="25">
        <v>2</v>
      </c>
      <c r="E46" s="38">
        <v>2351143.5388306384</v>
      </c>
    </row>
    <row r="47" spans="1:5" s="26" customFormat="1">
      <c r="A47" s="33" t="s">
        <v>220</v>
      </c>
      <c r="B47" s="34" t="s">
        <v>582</v>
      </c>
      <c r="C47" s="34" t="s">
        <v>32</v>
      </c>
      <c r="D47" s="35">
        <v>3</v>
      </c>
      <c r="E47" s="41">
        <v>890254.70195679343</v>
      </c>
    </row>
    <row r="48" spans="1:5" s="26" customFormat="1">
      <c r="A48" s="22">
        <v>51</v>
      </c>
      <c r="B48" s="23" t="s">
        <v>292</v>
      </c>
      <c r="C48" s="24">
        <v>463.6</v>
      </c>
      <c r="D48" s="25">
        <v>3</v>
      </c>
      <c r="E48" s="38">
        <v>445127.35097839672</v>
      </c>
    </row>
    <row r="49" spans="1:5">
      <c r="A49" s="22">
        <v>52</v>
      </c>
      <c r="B49" s="23" t="s">
        <v>292</v>
      </c>
      <c r="C49" s="24">
        <v>472</v>
      </c>
      <c r="D49" s="25">
        <v>3</v>
      </c>
      <c r="E49" s="38">
        <v>445127.35097839672</v>
      </c>
    </row>
    <row r="50" spans="1:5" s="26" customFormat="1">
      <c r="A50" s="19" t="s">
        <v>11</v>
      </c>
      <c r="B50" s="20" t="s">
        <v>586</v>
      </c>
      <c r="C50" s="20" t="s">
        <v>32</v>
      </c>
      <c r="D50" s="21" t="s">
        <v>413</v>
      </c>
      <c r="E50" s="40">
        <v>5875469.3546589687</v>
      </c>
    </row>
    <row r="51" spans="1:5">
      <c r="A51" s="33" t="s">
        <v>223</v>
      </c>
      <c r="B51" s="34" t="s">
        <v>587</v>
      </c>
      <c r="C51" s="34" t="s">
        <v>32</v>
      </c>
      <c r="D51" s="35">
        <v>3</v>
      </c>
      <c r="E51" s="41">
        <v>2937734.6773294844</v>
      </c>
    </row>
    <row r="52" spans="1:5">
      <c r="A52" s="22">
        <v>15</v>
      </c>
      <c r="B52" s="23" t="s">
        <v>430</v>
      </c>
      <c r="C52" s="24">
        <v>496.9</v>
      </c>
      <c r="D52" s="25">
        <v>3</v>
      </c>
      <c r="E52" s="38">
        <v>1468867.3386647422</v>
      </c>
    </row>
    <row r="53" spans="1:5" s="26" customFormat="1">
      <c r="A53" s="22">
        <v>16</v>
      </c>
      <c r="B53" s="23" t="s">
        <v>430</v>
      </c>
      <c r="C53" s="24">
        <v>498</v>
      </c>
      <c r="D53" s="25">
        <v>3</v>
      </c>
      <c r="E53" s="38">
        <v>1468867.3386647422</v>
      </c>
    </row>
    <row r="54" spans="1:5">
      <c r="A54" s="33" t="s">
        <v>224</v>
      </c>
      <c r="B54" s="34" t="s">
        <v>588</v>
      </c>
      <c r="C54" s="34" t="s">
        <v>32</v>
      </c>
      <c r="D54" s="35">
        <v>4</v>
      </c>
      <c r="E54" s="41">
        <v>1468867.3386647422</v>
      </c>
    </row>
    <row r="55" spans="1:5">
      <c r="A55" s="22">
        <v>17</v>
      </c>
      <c r="B55" s="23" t="s">
        <v>430</v>
      </c>
      <c r="C55" s="24">
        <v>510.6</v>
      </c>
      <c r="D55" s="25">
        <v>4</v>
      </c>
      <c r="E55" s="38">
        <v>1468867.3386647422</v>
      </c>
    </row>
    <row r="56" spans="1:5" s="26" customFormat="1">
      <c r="A56" s="33" t="s">
        <v>226</v>
      </c>
      <c r="B56" s="34" t="s">
        <v>590</v>
      </c>
      <c r="C56" s="34" t="s">
        <v>32</v>
      </c>
      <c r="D56" s="35">
        <v>6</v>
      </c>
      <c r="E56" s="41">
        <v>1468867.3386647422</v>
      </c>
    </row>
    <row r="57" spans="1:5" s="26" customFormat="1">
      <c r="A57" s="22">
        <v>18</v>
      </c>
      <c r="B57" s="23" t="s">
        <v>430</v>
      </c>
      <c r="C57" s="24">
        <v>528.1</v>
      </c>
      <c r="D57" s="25">
        <v>6</v>
      </c>
      <c r="E57" s="38">
        <v>1468867.3386647422</v>
      </c>
    </row>
    <row r="58" spans="1:5">
      <c r="A58" s="19" t="s">
        <v>12</v>
      </c>
      <c r="B58" s="20" t="s">
        <v>592</v>
      </c>
      <c r="C58" s="20" t="s">
        <v>32</v>
      </c>
      <c r="D58" s="21" t="s">
        <v>413</v>
      </c>
      <c r="E58" s="40">
        <v>10282071.370653195</v>
      </c>
    </row>
    <row r="59" spans="1:5">
      <c r="A59" s="33" t="s">
        <v>229</v>
      </c>
      <c r="B59" s="34" t="s">
        <v>594</v>
      </c>
      <c r="C59" s="34" t="s">
        <v>32</v>
      </c>
      <c r="D59" s="35">
        <v>4</v>
      </c>
      <c r="E59" s="41">
        <v>2937734.6773294844</v>
      </c>
    </row>
    <row r="60" spans="1:5" s="26" customFormat="1">
      <c r="A60" s="22">
        <v>19</v>
      </c>
      <c r="B60" s="23" t="s">
        <v>430</v>
      </c>
      <c r="C60" s="24">
        <v>591.20000000000005</v>
      </c>
      <c r="D60" s="25">
        <v>4</v>
      </c>
      <c r="E60" s="38">
        <v>1468867.3386647422</v>
      </c>
    </row>
    <row r="61" spans="1:5">
      <c r="A61" s="22">
        <v>20</v>
      </c>
      <c r="B61" s="23" t="s">
        <v>430</v>
      </c>
      <c r="C61" s="24">
        <v>595</v>
      </c>
      <c r="D61" s="25">
        <v>4</v>
      </c>
      <c r="E61" s="38">
        <v>1468867.3386647422</v>
      </c>
    </row>
    <row r="62" spans="1:5">
      <c r="A62" s="33" t="s">
        <v>232</v>
      </c>
      <c r="B62" s="34" t="s">
        <v>597</v>
      </c>
      <c r="C62" s="34" t="s">
        <v>32</v>
      </c>
      <c r="D62" s="35">
        <v>7</v>
      </c>
      <c r="E62" s="41">
        <v>7344336.6933237109</v>
      </c>
    </row>
    <row r="63" spans="1:5" s="26" customFormat="1">
      <c r="A63" s="22">
        <v>21</v>
      </c>
      <c r="B63" s="23" t="s">
        <v>430</v>
      </c>
      <c r="C63" s="24">
        <v>645.79999999999995</v>
      </c>
      <c r="D63" s="25">
        <v>7</v>
      </c>
      <c r="E63" s="38">
        <v>1468867.3386647422</v>
      </c>
    </row>
    <row r="64" spans="1:5">
      <c r="A64" s="22">
        <v>22</v>
      </c>
      <c r="B64" s="23" t="s">
        <v>430</v>
      </c>
      <c r="C64" s="24">
        <v>647.70000000000005</v>
      </c>
      <c r="D64" s="25">
        <v>7</v>
      </c>
      <c r="E64" s="38">
        <v>1468867.3386647422</v>
      </c>
    </row>
    <row r="65" spans="1:5">
      <c r="A65" s="22">
        <v>23</v>
      </c>
      <c r="B65" s="23" t="s">
        <v>430</v>
      </c>
      <c r="C65" s="24">
        <v>650.29999999999995</v>
      </c>
      <c r="D65" s="25">
        <v>7</v>
      </c>
      <c r="E65" s="38">
        <v>1468867.3386647422</v>
      </c>
    </row>
    <row r="66" spans="1:5">
      <c r="A66" s="22">
        <v>24</v>
      </c>
      <c r="B66" s="23" t="s">
        <v>430</v>
      </c>
      <c r="C66" s="24">
        <v>653</v>
      </c>
      <c r="D66" s="25">
        <v>7</v>
      </c>
      <c r="E66" s="38">
        <v>1468867.3386647422</v>
      </c>
    </row>
    <row r="67" spans="1:5" s="26" customFormat="1">
      <c r="A67" s="22">
        <v>25</v>
      </c>
      <c r="B67" s="23" t="s">
        <v>430</v>
      </c>
      <c r="C67" s="24">
        <v>674.8</v>
      </c>
      <c r="D67" s="25">
        <v>7</v>
      </c>
      <c r="E67" s="38">
        <v>1468867.3386647422</v>
      </c>
    </row>
    <row r="68" spans="1:5" s="26" customFormat="1">
      <c r="A68" s="19" t="s">
        <v>44</v>
      </c>
      <c r="B68" s="20" t="s">
        <v>621</v>
      </c>
      <c r="C68" s="20" t="s">
        <v>32</v>
      </c>
      <c r="D68" s="21">
        <v>16</v>
      </c>
      <c r="E68" s="40">
        <v>445127.35097839672</v>
      </c>
    </row>
    <row r="69" spans="1:5">
      <c r="A69" s="33" t="s">
        <v>234</v>
      </c>
      <c r="B69" s="34" t="s">
        <v>622</v>
      </c>
      <c r="C69" s="34" t="s">
        <v>32</v>
      </c>
      <c r="D69" s="35">
        <v>16</v>
      </c>
      <c r="E69" s="41">
        <v>445127.35097839672</v>
      </c>
    </row>
    <row r="70" spans="1:5" s="26" customFormat="1">
      <c r="A70" s="22">
        <v>55</v>
      </c>
      <c r="B70" s="23" t="s">
        <v>292</v>
      </c>
      <c r="C70" s="24">
        <v>171.2</v>
      </c>
      <c r="D70" s="25">
        <v>16</v>
      </c>
      <c r="E70" s="38">
        <v>445127.35097839672</v>
      </c>
    </row>
    <row r="71" spans="1:5">
      <c r="A71" s="19" t="s">
        <v>36</v>
      </c>
      <c r="B71" s="20" t="s">
        <v>631</v>
      </c>
      <c r="C71" s="20" t="s">
        <v>32</v>
      </c>
      <c r="D71" s="21" t="s">
        <v>418</v>
      </c>
      <c r="E71" s="40">
        <v>1468867.3386647422</v>
      </c>
    </row>
    <row r="72" spans="1:5">
      <c r="A72" s="33" t="s">
        <v>240</v>
      </c>
      <c r="B72" s="34" t="s">
        <v>633</v>
      </c>
      <c r="C72" s="34" t="s">
        <v>32</v>
      </c>
      <c r="D72" s="35">
        <v>19</v>
      </c>
      <c r="E72" s="41">
        <v>1468867.3386647422</v>
      </c>
    </row>
    <row r="73" spans="1:5" s="26" customFormat="1">
      <c r="A73" s="22">
        <v>26</v>
      </c>
      <c r="B73" s="23" t="s">
        <v>430</v>
      </c>
      <c r="C73" s="24">
        <v>270.5</v>
      </c>
      <c r="D73" s="25">
        <v>19</v>
      </c>
      <c r="E73" s="38">
        <v>1468867.3386647422</v>
      </c>
    </row>
    <row r="74" spans="1:5">
      <c r="A74" s="19" t="s">
        <v>23</v>
      </c>
      <c r="B74" s="20" t="s">
        <v>638</v>
      </c>
      <c r="C74" s="20" t="s">
        <v>32</v>
      </c>
      <c r="D74" s="21" t="s">
        <v>408</v>
      </c>
      <c r="E74" s="40">
        <v>9703458.7339452468</v>
      </c>
    </row>
    <row r="75" spans="1:5">
      <c r="A75" s="33" t="s">
        <v>244</v>
      </c>
      <c r="B75" s="34" t="s">
        <v>639</v>
      </c>
      <c r="C75" s="34" t="s">
        <v>32</v>
      </c>
      <c r="D75" s="35">
        <v>8</v>
      </c>
      <c r="E75" s="41">
        <v>3827989.379286278</v>
      </c>
    </row>
    <row r="76" spans="1:5" s="26" customFormat="1">
      <c r="A76" s="22">
        <v>27</v>
      </c>
      <c r="B76" s="23" t="s">
        <v>430</v>
      </c>
      <c r="C76" s="24">
        <v>176.8</v>
      </c>
      <c r="D76" s="25">
        <v>8</v>
      </c>
      <c r="E76" s="38">
        <v>1468867.3386647422</v>
      </c>
    </row>
    <row r="77" spans="1:5" s="26" customFormat="1">
      <c r="A77" s="22">
        <v>28</v>
      </c>
      <c r="B77" s="23" t="s">
        <v>430</v>
      </c>
      <c r="C77" s="24">
        <v>183.19</v>
      </c>
      <c r="D77" s="25">
        <v>8</v>
      </c>
      <c r="E77" s="38">
        <v>1468867.3386647422</v>
      </c>
    </row>
    <row r="78" spans="1:5">
      <c r="A78" s="22">
        <v>47</v>
      </c>
      <c r="B78" s="23" t="s">
        <v>292</v>
      </c>
      <c r="C78" s="24">
        <v>173.62200000000001</v>
      </c>
      <c r="D78" s="25">
        <v>8</v>
      </c>
      <c r="E78" s="38">
        <v>445127.35097839672</v>
      </c>
    </row>
    <row r="79" spans="1:5">
      <c r="A79" s="22">
        <v>48</v>
      </c>
      <c r="B79" s="23" t="s">
        <v>292</v>
      </c>
      <c r="C79" s="24">
        <v>174.8</v>
      </c>
      <c r="D79" s="25">
        <v>8</v>
      </c>
      <c r="E79" s="38">
        <v>445127.35097839672</v>
      </c>
    </row>
    <row r="80" spans="1:5" s="26" customFormat="1">
      <c r="A80" s="33" t="s">
        <v>245</v>
      </c>
      <c r="B80" s="34" t="s">
        <v>640</v>
      </c>
      <c r="C80" s="34" t="s">
        <v>32</v>
      </c>
      <c r="D80" s="35">
        <v>9</v>
      </c>
      <c r="E80" s="41">
        <v>5875469.3546589687</v>
      </c>
    </row>
    <row r="81" spans="1:5">
      <c r="A81" s="22">
        <v>29</v>
      </c>
      <c r="B81" s="23" t="s">
        <v>430</v>
      </c>
      <c r="C81" s="24">
        <v>189.24</v>
      </c>
      <c r="D81" s="25">
        <v>9</v>
      </c>
      <c r="E81" s="38">
        <v>1468867.3386647422</v>
      </c>
    </row>
    <row r="82" spans="1:5">
      <c r="A82" s="22">
        <v>30</v>
      </c>
      <c r="B82" s="23" t="s">
        <v>430</v>
      </c>
      <c r="C82" s="24">
        <v>190.97</v>
      </c>
      <c r="D82" s="25">
        <v>9</v>
      </c>
      <c r="E82" s="38">
        <v>1468867.3386647422</v>
      </c>
    </row>
    <row r="83" spans="1:5" s="26" customFormat="1">
      <c r="A83" s="22">
        <v>31</v>
      </c>
      <c r="B83" s="23" t="s">
        <v>430</v>
      </c>
      <c r="C83" s="24">
        <v>192.74</v>
      </c>
      <c r="D83" s="25">
        <v>9</v>
      </c>
      <c r="E83" s="38">
        <v>1468867.3386647422</v>
      </c>
    </row>
    <row r="84" spans="1:5" s="26" customFormat="1">
      <c r="A84" s="22">
        <v>32</v>
      </c>
      <c r="B84" s="23" t="s">
        <v>430</v>
      </c>
      <c r="C84" s="24">
        <v>193.6</v>
      </c>
      <c r="D84" s="25">
        <v>9</v>
      </c>
      <c r="E84" s="38">
        <v>1468867.3386647422</v>
      </c>
    </row>
    <row r="85" spans="1:5">
      <c r="A85" s="19" t="s">
        <v>49</v>
      </c>
      <c r="B85" s="20" t="s">
        <v>651</v>
      </c>
      <c r="C85" s="20" t="s">
        <v>32</v>
      </c>
      <c r="D85" s="21" t="s">
        <v>417</v>
      </c>
      <c r="E85" s="40">
        <v>4139631.4445351227</v>
      </c>
    </row>
    <row r="86" spans="1:5" s="26" customFormat="1">
      <c r="A86" s="33" t="s">
        <v>263</v>
      </c>
      <c r="B86" s="34" t="s">
        <v>653</v>
      </c>
      <c r="C86" s="34" t="s">
        <v>32</v>
      </c>
      <c r="D86" s="35">
        <v>4</v>
      </c>
      <c r="E86" s="41">
        <v>1335382.05293519</v>
      </c>
    </row>
    <row r="87" spans="1:5" s="26" customFormat="1">
      <c r="A87" s="22">
        <v>35</v>
      </c>
      <c r="B87" s="23" t="s">
        <v>292</v>
      </c>
      <c r="C87" s="24">
        <v>159.214</v>
      </c>
      <c r="D87" s="25">
        <v>4</v>
      </c>
      <c r="E87" s="38">
        <v>445127.35097839672</v>
      </c>
    </row>
    <row r="88" spans="1:5">
      <c r="A88" s="22">
        <v>36</v>
      </c>
      <c r="B88" s="23" t="s">
        <v>292</v>
      </c>
      <c r="C88" s="24">
        <v>159.97200000000001</v>
      </c>
      <c r="D88" s="25">
        <v>4</v>
      </c>
      <c r="E88" s="38">
        <v>445127.35097839672</v>
      </c>
    </row>
    <row r="89" spans="1:5" s="26" customFormat="1">
      <c r="A89" s="22">
        <v>37</v>
      </c>
      <c r="B89" s="23" t="s">
        <v>292</v>
      </c>
      <c r="C89" s="24">
        <v>161.03700000000001</v>
      </c>
      <c r="D89" s="25">
        <v>4</v>
      </c>
      <c r="E89" s="38">
        <v>445127.35097839672</v>
      </c>
    </row>
    <row r="90" spans="1:5" s="26" customFormat="1">
      <c r="A90" s="33" t="s">
        <v>249</v>
      </c>
      <c r="B90" s="34" t="s">
        <v>654</v>
      </c>
      <c r="C90" s="34" t="s">
        <v>32</v>
      </c>
      <c r="D90" s="35">
        <v>5</v>
      </c>
      <c r="E90" s="41">
        <v>2804249.3915999327</v>
      </c>
    </row>
    <row r="91" spans="1:5">
      <c r="A91" s="22">
        <v>33</v>
      </c>
      <c r="B91" s="23" t="s">
        <v>430</v>
      </c>
      <c r="C91" s="24">
        <v>172</v>
      </c>
      <c r="D91" s="25">
        <v>5</v>
      </c>
      <c r="E91" s="38">
        <v>1468867.3386647422</v>
      </c>
    </row>
    <row r="92" spans="1:5">
      <c r="A92" s="22">
        <v>38</v>
      </c>
      <c r="B92" s="23" t="s">
        <v>292</v>
      </c>
      <c r="C92" s="24">
        <v>168.251</v>
      </c>
      <c r="D92" s="25">
        <v>5</v>
      </c>
      <c r="E92" s="38">
        <v>445127.35097839672</v>
      </c>
    </row>
    <row r="93" spans="1:5" s="26" customFormat="1">
      <c r="A93" s="22">
        <v>39</v>
      </c>
      <c r="B93" s="23" t="s">
        <v>292</v>
      </c>
      <c r="C93" s="24">
        <v>169.08099999999999</v>
      </c>
      <c r="D93" s="25">
        <v>5</v>
      </c>
      <c r="E93" s="38">
        <v>445127.35097839672</v>
      </c>
    </row>
    <row r="94" spans="1:5" s="26" customFormat="1">
      <c r="A94" s="22">
        <v>40</v>
      </c>
      <c r="B94" s="23" t="s">
        <v>292</v>
      </c>
      <c r="C94" s="24">
        <v>175.34200000000001</v>
      </c>
      <c r="D94" s="25">
        <v>5</v>
      </c>
      <c r="E94" s="38">
        <v>445127.35097839672</v>
      </c>
    </row>
    <row r="95" spans="1:5">
      <c r="A95" s="19" t="s">
        <v>50</v>
      </c>
      <c r="B95" s="20" t="s">
        <v>656</v>
      </c>
      <c r="C95" s="20" t="s">
        <v>32</v>
      </c>
      <c r="D95" s="21" t="s">
        <v>418</v>
      </c>
      <c r="E95" s="40">
        <v>1468867.3386647422</v>
      </c>
    </row>
    <row r="96" spans="1:5">
      <c r="A96" s="33" t="s">
        <v>261</v>
      </c>
      <c r="B96" s="34" t="s">
        <v>657</v>
      </c>
      <c r="C96" s="34" t="s">
        <v>32</v>
      </c>
      <c r="D96" s="35">
        <v>18</v>
      </c>
      <c r="E96" s="41">
        <v>1468867.3386647422</v>
      </c>
    </row>
    <row r="97" spans="1:5" s="26" customFormat="1">
      <c r="A97" s="22">
        <v>34</v>
      </c>
      <c r="B97" s="23" t="s">
        <v>430</v>
      </c>
      <c r="C97" s="24">
        <v>202</v>
      </c>
      <c r="D97" s="25">
        <v>18</v>
      </c>
      <c r="E97" s="38">
        <v>1468867.3386647422</v>
      </c>
    </row>
    <row r="98" spans="1:5">
      <c r="A98" s="19" t="s">
        <v>42</v>
      </c>
      <c r="B98" s="20" t="s">
        <v>602</v>
      </c>
      <c r="C98" s="20" t="s">
        <v>32</v>
      </c>
      <c r="D98" s="21">
        <v>2</v>
      </c>
      <c r="E98" s="40">
        <v>445127.35097839672</v>
      </c>
    </row>
    <row r="99" spans="1:5" s="26" customFormat="1">
      <c r="A99" s="33" t="s">
        <v>269</v>
      </c>
      <c r="B99" s="34" t="s">
        <v>603</v>
      </c>
      <c r="C99" s="34" t="s">
        <v>32</v>
      </c>
      <c r="D99" s="35">
        <v>2</v>
      </c>
      <c r="E99" s="41">
        <v>445127.35097839672</v>
      </c>
    </row>
    <row r="100" spans="1:5" s="26" customFormat="1">
      <c r="A100" s="22">
        <v>54</v>
      </c>
      <c r="B100" s="23" t="s">
        <v>292</v>
      </c>
      <c r="C100" s="24">
        <v>430.85</v>
      </c>
      <c r="D100" s="25">
        <v>2</v>
      </c>
      <c r="E100" s="38">
        <v>445127.35097839672</v>
      </c>
    </row>
    <row r="101" spans="1:5">
      <c r="A101" s="27"/>
      <c r="C101" s="27"/>
      <c r="D101" s="27"/>
      <c r="E101" s="27"/>
    </row>
    <row r="102" spans="1:5" s="26" customFormat="1">
      <c r="A102" s="27"/>
    </row>
    <row r="103" spans="1:5">
      <c r="A103" s="27"/>
      <c r="C103" s="27"/>
      <c r="D103" s="27"/>
      <c r="E103" s="27"/>
    </row>
    <row r="104" spans="1:5">
      <c r="A104" s="27"/>
      <c r="C104" s="27"/>
      <c r="D104" s="27"/>
      <c r="E104" s="27"/>
    </row>
    <row r="105" spans="1:5" s="26" customFormat="1">
      <c r="A105" s="27"/>
    </row>
    <row r="106" spans="1:5">
      <c r="A106" s="27"/>
      <c r="C106" s="27"/>
      <c r="D106" s="27"/>
      <c r="E106" s="27"/>
    </row>
    <row r="107" spans="1:5">
      <c r="A107" s="27"/>
      <c r="C107" s="27"/>
      <c r="D107" s="27"/>
      <c r="E107" s="27"/>
    </row>
    <row r="108" spans="1:5" s="26" customFormat="1">
      <c r="A108" s="27"/>
    </row>
    <row r="109" spans="1:5">
      <c r="A109" s="27"/>
      <c r="C109" s="27"/>
      <c r="D109" s="27"/>
      <c r="E109" s="27"/>
    </row>
    <row r="110" spans="1:5">
      <c r="A110" s="27"/>
      <c r="C110" s="27"/>
      <c r="D110" s="27"/>
      <c r="E110" s="27"/>
    </row>
    <row r="111" spans="1:5">
      <c r="A111" s="27"/>
      <c r="C111" s="27"/>
      <c r="D111" s="27"/>
      <c r="E111" s="27"/>
    </row>
    <row r="112" spans="1:5">
      <c r="A112" s="27"/>
      <c r="C112" s="27"/>
      <c r="D112" s="27"/>
      <c r="E112" s="27"/>
    </row>
    <row r="113" spans="1:5">
      <c r="A113" s="27"/>
      <c r="C113" s="27"/>
      <c r="D113" s="27"/>
      <c r="E113" s="27"/>
    </row>
    <row r="114" spans="1:5" s="26" customFormat="1">
      <c r="A114" s="27"/>
    </row>
    <row r="115" spans="1:5">
      <c r="A115" s="27"/>
      <c r="C115" s="27"/>
      <c r="D115" s="27"/>
      <c r="E115" s="27"/>
    </row>
    <row r="116" spans="1:5">
      <c r="A116" s="27"/>
      <c r="C116" s="27"/>
      <c r="D116" s="27"/>
      <c r="E116" s="27"/>
    </row>
    <row r="117" spans="1:5">
      <c r="A117" s="27"/>
      <c r="C117" s="27"/>
      <c r="D117" s="27"/>
      <c r="E117" s="27"/>
    </row>
    <row r="118" spans="1:5">
      <c r="A118" s="27"/>
      <c r="C118" s="27"/>
      <c r="D118" s="27"/>
      <c r="E118" s="27"/>
    </row>
    <row r="119" spans="1:5" s="26" customFormat="1">
      <c r="A119" s="27"/>
    </row>
    <row r="120" spans="1:5" s="26" customFormat="1">
      <c r="A120" s="27"/>
    </row>
    <row r="121" spans="1:5">
      <c r="A121" s="27"/>
      <c r="C121" s="27"/>
      <c r="D121" s="27"/>
      <c r="E121" s="27"/>
    </row>
    <row r="122" spans="1:5">
      <c r="A122" s="27"/>
      <c r="C122" s="27"/>
      <c r="D122" s="27"/>
      <c r="E122" s="27"/>
    </row>
    <row r="123" spans="1:5">
      <c r="A123" s="27"/>
      <c r="C123" s="27"/>
      <c r="D123" s="27"/>
      <c r="E123" s="27"/>
    </row>
    <row r="124" spans="1:5" s="26" customFormat="1">
      <c r="A124" s="27"/>
    </row>
    <row r="125" spans="1:5">
      <c r="A125" s="27"/>
      <c r="C125" s="27"/>
      <c r="D125" s="27"/>
      <c r="E125" s="27"/>
    </row>
    <row r="126" spans="1:5">
      <c r="A126" s="27"/>
      <c r="C126" s="27"/>
      <c r="D126" s="27"/>
      <c r="E126" s="27"/>
    </row>
    <row r="127" spans="1:5">
      <c r="A127" s="27"/>
      <c r="C127" s="27"/>
      <c r="D127" s="27"/>
      <c r="E127" s="27"/>
    </row>
    <row r="128" spans="1:5">
      <c r="A128" s="27"/>
      <c r="C128" s="27"/>
      <c r="D128" s="27"/>
      <c r="E128" s="27"/>
    </row>
    <row r="129" spans="1:5">
      <c r="A129" s="27"/>
      <c r="C129" s="27"/>
      <c r="D129" s="27"/>
      <c r="E129" s="27"/>
    </row>
    <row r="130" spans="1:5" s="26" customFormat="1">
      <c r="A130" s="27"/>
    </row>
    <row r="131" spans="1:5">
      <c r="A131" s="27"/>
      <c r="C131" s="27"/>
      <c r="D131" s="27"/>
      <c r="E131" s="27"/>
    </row>
    <row r="132" spans="1:5">
      <c r="A132" s="27"/>
      <c r="C132" s="27"/>
      <c r="D132" s="27"/>
      <c r="E132" s="27"/>
    </row>
    <row r="133" spans="1:5" s="26" customFormat="1">
      <c r="A133" s="27"/>
    </row>
    <row r="134" spans="1:5">
      <c r="A134" s="27"/>
      <c r="C134" s="27"/>
      <c r="D134" s="27"/>
      <c r="E134" s="27"/>
    </row>
    <row r="135" spans="1:5">
      <c r="A135" s="27"/>
      <c r="C135" s="27"/>
      <c r="D135" s="27"/>
      <c r="E135" s="27"/>
    </row>
    <row r="136" spans="1:5">
      <c r="A136" s="27"/>
      <c r="C136" s="27"/>
      <c r="D136" s="27"/>
      <c r="E136" s="27"/>
    </row>
    <row r="137" spans="1:5">
      <c r="A137" s="27"/>
      <c r="C137" s="27"/>
      <c r="D137" s="27"/>
      <c r="E137" s="27"/>
    </row>
    <row r="138" spans="1:5">
      <c r="A138" s="27"/>
      <c r="C138" s="27"/>
      <c r="D138" s="27"/>
      <c r="E138" s="27"/>
    </row>
    <row r="139" spans="1:5">
      <c r="A139" s="27"/>
      <c r="C139" s="27"/>
      <c r="D139" s="27"/>
      <c r="E139" s="27"/>
    </row>
    <row r="140" spans="1:5" s="26" customFormat="1">
      <c r="A140" s="27"/>
    </row>
    <row r="141" spans="1:5">
      <c r="A141" s="27"/>
      <c r="C141" s="27"/>
      <c r="D141" s="27"/>
      <c r="E141" s="27"/>
    </row>
    <row r="142" spans="1:5">
      <c r="A142" s="27"/>
      <c r="C142" s="27"/>
      <c r="D142" s="27"/>
      <c r="E142" s="27"/>
    </row>
    <row r="143" spans="1:5">
      <c r="A143" s="27"/>
      <c r="C143" s="27"/>
      <c r="D143" s="27"/>
      <c r="E143" s="27"/>
    </row>
    <row r="144" spans="1:5">
      <c r="A144" s="27"/>
      <c r="C144" s="27"/>
      <c r="D144" s="27"/>
      <c r="E144" s="27"/>
    </row>
    <row r="145" spans="1:5">
      <c r="A145" s="27"/>
      <c r="C145" s="27"/>
      <c r="D145" s="27"/>
      <c r="E145" s="27"/>
    </row>
    <row r="146" spans="1:5">
      <c r="A146" s="27"/>
      <c r="C146" s="27"/>
      <c r="D146" s="27"/>
      <c r="E146" s="27"/>
    </row>
    <row r="147" spans="1:5">
      <c r="A147" s="27"/>
      <c r="C147" s="27"/>
      <c r="D147" s="27"/>
      <c r="E147" s="27"/>
    </row>
    <row r="148" spans="1:5">
      <c r="A148" s="27"/>
      <c r="C148" s="27"/>
      <c r="D148" s="27"/>
      <c r="E148" s="27"/>
    </row>
    <row r="149" spans="1:5">
      <c r="A149" s="27"/>
      <c r="C149" s="27"/>
      <c r="D149" s="27"/>
      <c r="E149" s="27"/>
    </row>
    <row r="150" spans="1:5" s="26" customFormat="1">
      <c r="A150" s="27"/>
    </row>
    <row r="151" spans="1:5" s="26" customFormat="1">
      <c r="A151" s="27"/>
    </row>
    <row r="152" spans="1:5">
      <c r="A152" s="27"/>
      <c r="C152" s="27"/>
      <c r="D152" s="27"/>
      <c r="E152" s="27"/>
    </row>
    <row r="153" spans="1:5" s="26" customFormat="1">
      <c r="A153" s="27"/>
    </row>
    <row r="154" spans="1:5" s="26" customFormat="1">
      <c r="A154" s="27"/>
    </row>
    <row r="155" spans="1:5">
      <c r="A155" s="27"/>
      <c r="C155" s="27"/>
      <c r="D155" s="27"/>
      <c r="E155" s="27"/>
    </row>
    <row r="156" spans="1:5">
      <c r="A156" s="27"/>
      <c r="C156" s="27"/>
      <c r="D156" s="27"/>
      <c r="E156" s="27"/>
    </row>
    <row r="157" spans="1:5">
      <c r="A157" s="27"/>
      <c r="C157" s="27"/>
      <c r="D157" s="27"/>
      <c r="E157" s="27"/>
    </row>
    <row r="158" spans="1:5" s="26" customFormat="1">
      <c r="A158" s="27"/>
    </row>
    <row r="159" spans="1:5" s="26" customFormat="1">
      <c r="A159" s="27"/>
    </row>
    <row r="160" spans="1:5">
      <c r="A160" s="27"/>
      <c r="C160" s="27"/>
      <c r="D160" s="27"/>
      <c r="E160" s="27"/>
    </row>
    <row r="161" spans="1:5" s="26" customFormat="1">
      <c r="A161" s="27"/>
    </row>
    <row r="162" spans="1:5">
      <c r="A162" s="27"/>
      <c r="C162" s="27"/>
      <c r="D162" s="27"/>
      <c r="E162" s="27"/>
    </row>
    <row r="163" spans="1:5">
      <c r="A163" s="27"/>
      <c r="C163" s="27"/>
      <c r="D163" s="27"/>
      <c r="E163" s="27"/>
    </row>
    <row r="164" spans="1:5" s="26" customFormat="1">
      <c r="A164" s="27"/>
    </row>
    <row r="165" spans="1:5" s="26" customFormat="1">
      <c r="A165" s="27"/>
    </row>
    <row r="166" spans="1:5">
      <c r="A166" s="27"/>
      <c r="C166" s="27"/>
      <c r="D166" s="27"/>
      <c r="E166" s="27"/>
    </row>
    <row r="167" spans="1:5">
      <c r="A167" s="27"/>
      <c r="C167" s="27"/>
      <c r="D167" s="27"/>
      <c r="E167" s="27"/>
    </row>
    <row r="168" spans="1:5">
      <c r="A168" s="27"/>
      <c r="C168" s="27"/>
      <c r="D168" s="27"/>
      <c r="E168" s="27"/>
    </row>
    <row r="169" spans="1:5" s="26" customFormat="1">
      <c r="A169" s="27"/>
    </row>
    <row r="170" spans="1:5">
      <c r="A170" s="27"/>
      <c r="C170" s="27"/>
      <c r="D170" s="27"/>
      <c r="E170" s="27"/>
    </row>
    <row r="171" spans="1:5">
      <c r="A171" s="27"/>
      <c r="C171" s="27"/>
      <c r="D171" s="27"/>
      <c r="E171" s="27"/>
    </row>
    <row r="172" spans="1:5" s="26" customFormat="1">
      <c r="A172" s="27"/>
    </row>
    <row r="173" spans="1:5" s="26" customFormat="1">
      <c r="A173" s="27"/>
    </row>
    <row r="174" spans="1:5">
      <c r="A174" s="27"/>
      <c r="C174" s="27"/>
      <c r="D174" s="27"/>
      <c r="E174" s="27"/>
    </row>
    <row r="175" spans="1:5">
      <c r="A175" s="27"/>
      <c r="C175" s="27"/>
      <c r="D175" s="27"/>
      <c r="E175" s="27"/>
    </row>
    <row r="176" spans="1:5">
      <c r="A176" s="27"/>
      <c r="C176" s="27"/>
      <c r="D176" s="27"/>
      <c r="E176" s="27"/>
    </row>
    <row r="177" spans="1:5" s="26" customFormat="1">
      <c r="A177" s="27"/>
    </row>
    <row r="178" spans="1:5" s="26" customFormat="1">
      <c r="A178" s="27"/>
    </row>
    <row r="179" spans="1:5">
      <c r="A179" s="27"/>
      <c r="C179" s="27"/>
      <c r="D179" s="27"/>
      <c r="E179" s="27"/>
    </row>
    <row r="180" spans="1:5" s="26" customFormat="1">
      <c r="A180" s="27"/>
    </row>
    <row r="181" spans="1:5">
      <c r="A181" s="27"/>
      <c r="C181" s="27"/>
      <c r="D181" s="27"/>
      <c r="E181" s="27"/>
    </row>
    <row r="182" spans="1:5" s="26" customFormat="1">
      <c r="A182" s="27"/>
    </row>
    <row r="183" spans="1:5" s="26" customFormat="1">
      <c r="A183" s="27"/>
    </row>
    <row r="184" spans="1:5">
      <c r="A184" s="27"/>
      <c r="C184" s="27"/>
      <c r="D184" s="27"/>
      <c r="E184" s="27"/>
    </row>
    <row r="185" spans="1:5">
      <c r="A185" s="27"/>
      <c r="C185" s="27"/>
      <c r="D185" s="27"/>
      <c r="E185" s="27"/>
    </row>
    <row r="186" spans="1:5">
      <c r="A186" s="27"/>
      <c r="C186" s="27"/>
      <c r="D186" s="27"/>
      <c r="E186" s="27"/>
    </row>
    <row r="187" spans="1:5">
      <c r="A187" s="27"/>
      <c r="C187" s="27"/>
      <c r="D187" s="27"/>
      <c r="E187" s="27"/>
    </row>
    <row r="188" spans="1:5" s="26" customFormat="1">
      <c r="A188" s="27"/>
    </row>
    <row r="189" spans="1:5">
      <c r="A189" s="27"/>
      <c r="C189" s="27"/>
      <c r="D189" s="27"/>
      <c r="E189" s="27"/>
    </row>
    <row r="190" spans="1:5">
      <c r="A190" s="27"/>
      <c r="C190" s="27"/>
      <c r="D190" s="27"/>
      <c r="E190" s="27"/>
    </row>
    <row r="191" spans="1:5">
      <c r="A191" s="27"/>
      <c r="C191" s="27"/>
      <c r="D191" s="27"/>
      <c r="E191" s="27"/>
    </row>
    <row r="192" spans="1:5">
      <c r="A192" s="27"/>
      <c r="C192" s="27"/>
      <c r="D192" s="27"/>
      <c r="E192" s="27"/>
    </row>
    <row r="193" spans="1:5" s="26" customFormat="1">
      <c r="A193" s="27"/>
    </row>
    <row r="194" spans="1:5">
      <c r="A194" s="27"/>
      <c r="C194" s="27"/>
      <c r="D194" s="27"/>
      <c r="E194" s="27"/>
    </row>
    <row r="195" spans="1:5">
      <c r="A195" s="27"/>
      <c r="C195" s="27"/>
      <c r="D195" s="27"/>
      <c r="E195" s="27"/>
    </row>
    <row r="196" spans="1:5">
      <c r="A196" s="27"/>
      <c r="C196" s="27"/>
      <c r="D196" s="27"/>
      <c r="E196" s="27"/>
    </row>
    <row r="197" spans="1:5">
      <c r="A197" s="27"/>
      <c r="C197" s="27"/>
      <c r="D197" s="27"/>
      <c r="E197" s="27"/>
    </row>
    <row r="198" spans="1:5" s="26" customFormat="1">
      <c r="A198" s="27"/>
    </row>
    <row r="199" spans="1:5" s="26" customFormat="1">
      <c r="A199" s="27"/>
    </row>
    <row r="200" spans="1:5">
      <c r="A200" s="27"/>
      <c r="C200" s="27"/>
      <c r="D200" s="27"/>
      <c r="E200" s="27"/>
    </row>
    <row r="201" spans="1:5" s="26" customFormat="1">
      <c r="A201" s="27"/>
    </row>
    <row r="202" spans="1:5">
      <c r="A202" s="27"/>
      <c r="C202" s="27"/>
      <c r="D202" s="27"/>
      <c r="E202" s="27"/>
    </row>
    <row r="203" spans="1:5">
      <c r="A203" s="27"/>
      <c r="C203" s="27"/>
      <c r="D203" s="27"/>
      <c r="E203" s="27"/>
    </row>
    <row r="204" spans="1:5">
      <c r="A204" s="27"/>
      <c r="C204" s="27"/>
      <c r="D204" s="27"/>
      <c r="E204" s="27"/>
    </row>
    <row r="205" spans="1:5">
      <c r="A205" s="27"/>
      <c r="C205" s="27"/>
      <c r="D205" s="27"/>
      <c r="E205" s="27"/>
    </row>
    <row r="206" spans="1:5" s="26" customFormat="1">
      <c r="A206" s="27"/>
    </row>
    <row r="207" spans="1:5" s="26" customFormat="1">
      <c r="A207" s="27"/>
    </row>
    <row r="208" spans="1:5">
      <c r="A208" s="27"/>
      <c r="C208" s="27"/>
      <c r="D208" s="27"/>
      <c r="E208" s="27"/>
    </row>
    <row r="209" spans="1:5" s="26" customFormat="1">
      <c r="A209" s="27"/>
    </row>
    <row r="210" spans="1:5">
      <c r="A210" s="27"/>
      <c r="C210" s="27"/>
      <c r="D210" s="27"/>
      <c r="E210" s="27"/>
    </row>
    <row r="211" spans="1:5" s="26" customFormat="1">
      <c r="A211" s="27"/>
    </row>
    <row r="212" spans="1:5" s="26" customFormat="1">
      <c r="A212" s="27"/>
    </row>
    <row r="213" spans="1:5">
      <c r="A213" s="27"/>
      <c r="C213" s="27"/>
      <c r="D213" s="27"/>
      <c r="E213" s="27"/>
    </row>
    <row r="214" spans="1:5" s="26" customFormat="1">
      <c r="A214" s="27"/>
    </row>
    <row r="215" spans="1:5">
      <c r="A215" s="27"/>
      <c r="C215" s="27"/>
      <c r="D215" s="27"/>
      <c r="E215" s="27"/>
    </row>
    <row r="216" spans="1:5">
      <c r="A216" s="27"/>
      <c r="C216" s="27"/>
      <c r="D216" s="27"/>
      <c r="E216" s="27"/>
    </row>
    <row r="217" spans="1:5" s="26" customFormat="1">
      <c r="A217" s="27"/>
    </row>
    <row r="218" spans="1:5">
      <c r="A218" s="27"/>
      <c r="C218" s="27"/>
      <c r="D218" s="27"/>
      <c r="E218" s="27"/>
    </row>
    <row r="219" spans="1:5">
      <c r="A219" s="27"/>
      <c r="C219" s="27"/>
      <c r="D219" s="27"/>
      <c r="E219" s="27"/>
    </row>
    <row r="220" spans="1:5">
      <c r="A220" s="27"/>
      <c r="C220" s="27"/>
      <c r="D220" s="27"/>
      <c r="E220" s="27"/>
    </row>
    <row r="221" spans="1:5" s="26" customFormat="1">
      <c r="A221" s="27"/>
    </row>
    <row r="222" spans="1:5" s="26" customFormat="1">
      <c r="A222" s="27"/>
    </row>
    <row r="223" spans="1:5">
      <c r="A223" s="27"/>
      <c r="C223" s="27"/>
      <c r="D223" s="27"/>
      <c r="E223" s="27"/>
    </row>
    <row r="224" spans="1:5">
      <c r="A224" s="27"/>
      <c r="C224" s="27"/>
      <c r="D224" s="27"/>
      <c r="E224" s="27"/>
    </row>
    <row r="225" spans="1:5" s="26" customFormat="1">
      <c r="A225" s="27"/>
    </row>
    <row r="226" spans="1:5">
      <c r="A226" s="27"/>
      <c r="C226" s="27"/>
      <c r="D226" s="27"/>
      <c r="E226" s="27"/>
    </row>
    <row r="227" spans="1:5">
      <c r="A227" s="27"/>
      <c r="C227" s="27"/>
      <c r="D227" s="27"/>
      <c r="E227" s="27"/>
    </row>
    <row r="228" spans="1:5">
      <c r="A228" s="27"/>
      <c r="C228" s="27"/>
      <c r="D228" s="27"/>
      <c r="E228" s="27"/>
    </row>
    <row r="229" spans="1:5" s="26" customFormat="1">
      <c r="A229" s="27"/>
    </row>
    <row r="230" spans="1:5" s="26" customFormat="1">
      <c r="A230" s="27"/>
    </row>
    <row r="231" spans="1:5">
      <c r="A231" s="27"/>
      <c r="C231" s="27"/>
      <c r="D231" s="27"/>
      <c r="E231" s="27"/>
    </row>
    <row r="232" spans="1:5">
      <c r="A232" s="27"/>
      <c r="C232" s="27"/>
      <c r="D232" s="27"/>
      <c r="E232" s="27"/>
    </row>
    <row r="233" spans="1:5">
      <c r="A233" s="27"/>
      <c r="C233" s="27"/>
      <c r="D233" s="27"/>
      <c r="E233" s="27"/>
    </row>
    <row r="234" spans="1:5" s="26" customFormat="1">
      <c r="A234" s="27"/>
    </row>
    <row r="235" spans="1:5">
      <c r="A235" s="27"/>
      <c r="C235" s="27"/>
      <c r="D235" s="27"/>
      <c r="E235" s="27"/>
    </row>
    <row r="236" spans="1:5">
      <c r="A236" s="27"/>
      <c r="C236" s="27"/>
      <c r="D236" s="27"/>
      <c r="E236" s="27"/>
    </row>
    <row r="237" spans="1:5">
      <c r="A237" s="27"/>
      <c r="C237" s="27"/>
      <c r="D237" s="27"/>
      <c r="E237" s="27"/>
    </row>
    <row r="238" spans="1:5">
      <c r="A238" s="27"/>
      <c r="C238" s="27"/>
      <c r="D238" s="27"/>
      <c r="E238" s="27"/>
    </row>
    <row r="239" spans="1:5">
      <c r="A239" s="27"/>
      <c r="C239" s="27"/>
      <c r="D239" s="27"/>
      <c r="E239" s="27"/>
    </row>
    <row r="240" spans="1:5">
      <c r="A240" s="27"/>
      <c r="C240" s="27"/>
      <c r="D240" s="27"/>
      <c r="E240" s="27"/>
    </row>
    <row r="241" spans="1:5" s="26" customFormat="1">
      <c r="A241" s="27"/>
    </row>
    <row r="242" spans="1:5">
      <c r="A242" s="27"/>
      <c r="C242" s="27"/>
      <c r="D242" s="27"/>
      <c r="E242" s="27"/>
    </row>
    <row r="243" spans="1:5">
      <c r="A243" s="27"/>
      <c r="C243" s="27"/>
      <c r="D243" s="27"/>
      <c r="E243" s="27"/>
    </row>
  </sheetData>
  <sheetProtection algorithmName="SHA-512" hashValue="E/mYD/+nv9FTYNF/li3UqCU2Hrjw+ycZ62ppi/jTkBgYYBIO3pZUsfWG1D3Fj/HY/UPhRPef7mJlH8chW7MSRQ==" saltValue="uQHwVSFoa8GsNu5DsdQHoA==" spinCount="100000" sheet="1" objects="1" scenarios="1"/>
  <conditionalFormatting sqref="A3:XFD3 C7:XFD7 A244:XFD1048576 F5:XFD6 B101:XFD243 F92:XFD100 F8:XFD89">
    <cfRule type="expression" dxfId="638" priority="1660">
      <formula>IF(ISNA(A3),1,0)</formula>
    </cfRule>
  </conditionalFormatting>
  <conditionalFormatting sqref="A5:B6">
    <cfRule type="cellIs" dxfId="637" priority="1658" operator="equal">
      <formula>"nok"</formula>
    </cfRule>
    <cfRule type="cellIs" dxfId="636" priority="1659" operator="equal">
      <formula>"ok"</formula>
    </cfRule>
  </conditionalFormatting>
  <conditionalFormatting sqref="A5:B6">
    <cfRule type="expression" dxfId="635" priority="1657">
      <formula>ISNA(A5)</formula>
    </cfRule>
  </conditionalFormatting>
  <conditionalFormatting sqref="A7:E7">
    <cfRule type="cellIs" dxfId="634" priority="1655" operator="equal">
      <formula>"nok"</formula>
    </cfRule>
    <cfRule type="cellIs" dxfId="633" priority="1656" operator="equal">
      <formula>"ok"</formula>
    </cfRule>
  </conditionalFormatting>
  <conditionalFormatting sqref="A7:E7">
    <cfRule type="expression" dxfId="632" priority="1654">
      <formula>ISNA(A7)</formula>
    </cfRule>
  </conditionalFormatting>
  <conditionalFormatting sqref="A7">
    <cfRule type="cellIs" dxfId="631" priority="1652" operator="equal">
      <formula>"nok"</formula>
    </cfRule>
    <cfRule type="cellIs" dxfId="630" priority="1653" operator="equal">
      <formula>"ok"</formula>
    </cfRule>
  </conditionalFormatting>
  <conditionalFormatting sqref="A7">
    <cfRule type="expression" dxfId="629" priority="1651">
      <formula>ISNA(A7)</formula>
    </cfRule>
  </conditionalFormatting>
  <conditionalFormatting sqref="A8:A9">
    <cfRule type="cellIs" dxfId="628" priority="1645" operator="equal">
      <formula>"nok"</formula>
    </cfRule>
    <cfRule type="cellIs" dxfId="627" priority="1646" operator="equal">
      <formula>"ok"</formula>
    </cfRule>
  </conditionalFormatting>
  <conditionalFormatting sqref="A8:A9">
    <cfRule type="expression" dxfId="626" priority="1644">
      <formula>ISNA(A8)</formula>
    </cfRule>
  </conditionalFormatting>
  <conditionalFormatting sqref="A10">
    <cfRule type="cellIs" dxfId="625" priority="1641" operator="equal">
      <formula>"nok"</formula>
    </cfRule>
    <cfRule type="cellIs" dxfId="624" priority="1642" operator="equal">
      <formula>"ok"</formula>
    </cfRule>
  </conditionalFormatting>
  <conditionalFormatting sqref="A10">
    <cfRule type="expression" dxfId="623" priority="1640">
      <formula>ISNA(A10)</formula>
    </cfRule>
  </conditionalFormatting>
  <conditionalFormatting sqref="A11">
    <cfRule type="cellIs" dxfId="622" priority="1635" operator="equal">
      <formula>"nok"</formula>
    </cfRule>
    <cfRule type="cellIs" dxfId="621" priority="1636" operator="equal">
      <formula>"ok"</formula>
    </cfRule>
  </conditionalFormatting>
  <conditionalFormatting sqref="A11">
    <cfRule type="expression" dxfId="620" priority="1634">
      <formula>ISNA(A11)</formula>
    </cfRule>
  </conditionalFormatting>
  <conditionalFormatting sqref="A12:A13">
    <cfRule type="cellIs" dxfId="619" priority="1628" operator="equal">
      <formula>"nok"</formula>
    </cfRule>
    <cfRule type="cellIs" dxfId="618" priority="1629" operator="equal">
      <formula>"ok"</formula>
    </cfRule>
  </conditionalFormatting>
  <conditionalFormatting sqref="A12:A13">
    <cfRule type="expression" dxfId="617" priority="1627">
      <formula>ISNA(A12)</formula>
    </cfRule>
  </conditionalFormatting>
  <conditionalFormatting sqref="A14">
    <cfRule type="cellIs" dxfId="616" priority="1624" operator="equal">
      <formula>"nok"</formula>
    </cfRule>
    <cfRule type="cellIs" dxfId="615" priority="1625" operator="equal">
      <formula>"ok"</formula>
    </cfRule>
  </conditionalFormatting>
  <conditionalFormatting sqref="A14">
    <cfRule type="expression" dxfId="614" priority="1623">
      <formula>ISNA(A14)</formula>
    </cfRule>
  </conditionalFormatting>
  <conditionalFormatting sqref="A15">
    <cfRule type="cellIs" dxfId="613" priority="1603" operator="equal">
      <formula>"nok"</formula>
    </cfRule>
    <cfRule type="cellIs" dxfId="612" priority="1604" operator="equal">
      <formula>"ok"</formula>
    </cfRule>
  </conditionalFormatting>
  <conditionalFormatting sqref="A15">
    <cfRule type="expression" dxfId="611" priority="1602">
      <formula>ISNA(A15)</formula>
    </cfRule>
  </conditionalFormatting>
  <conditionalFormatting sqref="A16">
    <cfRule type="cellIs" dxfId="610" priority="1597" operator="equal">
      <formula>"nok"</formula>
    </cfRule>
    <cfRule type="cellIs" dxfId="609" priority="1598" operator="equal">
      <formula>"ok"</formula>
    </cfRule>
  </conditionalFormatting>
  <conditionalFormatting sqref="A16">
    <cfRule type="expression" dxfId="608" priority="1596">
      <formula>ISNA(A16)</formula>
    </cfRule>
  </conditionalFormatting>
  <conditionalFormatting sqref="A17">
    <cfRule type="cellIs" dxfId="607" priority="1593" operator="equal">
      <formula>"nok"</formula>
    </cfRule>
    <cfRule type="cellIs" dxfId="606" priority="1594" operator="equal">
      <formula>"ok"</formula>
    </cfRule>
  </conditionalFormatting>
  <conditionalFormatting sqref="A17">
    <cfRule type="expression" dxfId="605" priority="1592">
      <formula>ISNA(A17)</formula>
    </cfRule>
  </conditionalFormatting>
  <conditionalFormatting sqref="A18">
    <cfRule type="cellIs" dxfId="604" priority="1587" operator="equal">
      <formula>"nok"</formula>
    </cfRule>
    <cfRule type="cellIs" dxfId="603" priority="1588" operator="equal">
      <formula>"ok"</formula>
    </cfRule>
  </conditionalFormatting>
  <conditionalFormatting sqref="A18">
    <cfRule type="expression" dxfId="602" priority="1586">
      <formula>ISNA(A18)</formula>
    </cfRule>
  </conditionalFormatting>
  <conditionalFormatting sqref="A23">
    <cfRule type="cellIs" dxfId="601" priority="1583" operator="equal">
      <formula>"nok"</formula>
    </cfRule>
    <cfRule type="cellIs" dxfId="600" priority="1584" operator="equal">
      <formula>"ok"</formula>
    </cfRule>
  </conditionalFormatting>
  <conditionalFormatting sqref="A23">
    <cfRule type="expression" dxfId="599" priority="1582">
      <formula>ISNA(A23)</formula>
    </cfRule>
  </conditionalFormatting>
  <conditionalFormatting sqref="A24">
    <cfRule type="cellIs" dxfId="598" priority="1577" operator="equal">
      <formula>"nok"</formula>
    </cfRule>
    <cfRule type="cellIs" dxfId="597" priority="1578" operator="equal">
      <formula>"ok"</formula>
    </cfRule>
  </conditionalFormatting>
  <conditionalFormatting sqref="A24">
    <cfRule type="expression" dxfId="596" priority="1576">
      <formula>ISNA(A24)</formula>
    </cfRule>
  </conditionalFormatting>
  <conditionalFormatting sqref="A29">
    <cfRule type="cellIs" dxfId="595" priority="1573" operator="equal">
      <formula>"nok"</formula>
    </cfRule>
    <cfRule type="cellIs" dxfId="594" priority="1574" operator="equal">
      <formula>"ok"</formula>
    </cfRule>
  </conditionalFormatting>
  <conditionalFormatting sqref="A29">
    <cfRule type="expression" dxfId="593" priority="1572">
      <formula>ISNA(A29)</formula>
    </cfRule>
  </conditionalFormatting>
  <conditionalFormatting sqref="A30">
    <cfRule type="cellIs" dxfId="592" priority="1567" operator="equal">
      <formula>"nok"</formula>
    </cfRule>
    <cfRule type="cellIs" dxfId="591" priority="1568" operator="equal">
      <formula>"ok"</formula>
    </cfRule>
  </conditionalFormatting>
  <conditionalFormatting sqref="A30">
    <cfRule type="expression" dxfId="590" priority="1566">
      <formula>ISNA(A30)</formula>
    </cfRule>
  </conditionalFormatting>
  <conditionalFormatting sqref="A48">
    <cfRule type="cellIs" dxfId="589" priority="1563" operator="equal">
      <formula>"nok"</formula>
    </cfRule>
    <cfRule type="cellIs" dxfId="588" priority="1564" operator="equal">
      <formula>"ok"</formula>
    </cfRule>
  </conditionalFormatting>
  <conditionalFormatting sqref="A48">
    <cfRule type="expression" dxfId="587" priority="1562">
      <formula>ISNA(A48)</formula>
    </cfRule>
  </conditionalFormatting>
  <conditionalFormatting sqref="A49">
    <cfRule type="cellIs" dxfId="586" priority="1557" operator="equal">
      <formula>"nok"</formula>
    </cfRule>
    <cfRule type="cellIs" dxfId="585" priority="1558" operator="equal">
      <formula>"ok"</formula>
    </cfRule>
  </conditionalFormatting>
  <conditionalFormatting sqref="A49">
    <cfRule type="expression" dxfId="584" priority="1556">
      <formula>ISNA(A49)</formula>
    </cfRule>
  </conditionalFormatting>
  <conditionalFormatting sqref="A68">
    <cfRule type="cellIs" dxfId="583" priority="1553" operator="equal">
      <formula>"nok"</formula>
    </cfRule>
    <cfRule type="cellIs" dxfId="582" priority="1554" operator="equal">
      <formula>"ok"</formula>
    </cfRule>
  </conditionalFormatting>
  <conditionalFormatting sqref="A68">
    <cfRule type="expression" dxfId="581" priority="1552">
      <formula>ISNA(A68)</formula>
    </cfRule>
  </conditionalFormatting>
  <conditionalFormatting sqref="A69">
    <cfRule type="cellIs" dxfId="580" priority="1547" operator="equal">
      <formula>"nok"</formula>
    </cfRule>
    <cfRule type="cellIs" dxfId="579" priority="1548" operator="equal">
      <formula>"ok"</formula>
    </cfRule>
  </conditionalFormatting>
  <conditionalFormatting sqref="A69">
    <cfRule type="expression" dxfId="578" priority="1546">
      <formula>ISNA(A69)</formula>
    </cfRule>
  </conditionalFormatting>
  <conditionalFormatting sqref="A84">
    <cfRule type="cellIs" dxfId="577" priority="1543" operator="equal">
      <formula>"nok"</formula>
    </cfRule>
    <cfRule type="cellIs" dxfId="576" priority="1544" operator="equal">
      <formula>"ok"</formula>
    </cfRule>
  </conditionalFormatting>
  <conditionalFormatting sqref="A84">
    <cfRule type="expression" dxfId="575" priority="1542">
      <formula>ISNA(A84)</formula>
    </cfRule>
  </conditionalFormatting>
  <conditionalFormatting sqref="A85">
    <cfRule type="cellIs" dxfId="574" priority="1537" operator="equal">
      <formula>"nok"</formula>
    </cfRule>
    <cfRule type="cellIs" dxfId="573" priority="1538" operator="equal">
      <formula>"ok"</formula>
    </cfRule>
  </conditionalFormatting>
  <conditionalFormatting sqref="A85">
    <cfRule type="expression" dxfId="572" priority="1536">
      <formula>ISNA(A85)</formula>
    </cfRule>
  </conditionalFormatting>
  <conditionalFormatting sqref="A87">
    <cfRule type="cellIs" dxfId="571" priority="1533" operator="equal">
      <formula>"nok"</formula>
    </cfRule>
    <cfRule type="cellIs" dxfId="570" priority="1534" operator="equal">
      <formula>"ok"</formula>
    </cfRule>
  </conditionalFormatting>
  <conditionalFormatting sqref="A87">
    <cfRule type="expression" dxfId="569" priority="1532">
      <formula>ISNA(A87)</formula>
    </cfRule>
  </conditionalFormatting>
  <conditionalFormatting sqref="A88">
    <cfRule type="cellIs" dxfId="568" priority="1527" operator="equal">
      <formula>"nok"</formula>
    </cfRule>
    <cfRule type="cellIs" dxfId="567" priority="1528" operator="equal">
      <formula>"ok"</formula>
    </cfRule>
  </conditionalFormatting>
  <conditionalFormatting sqref="A88">
    <cfRule type="expression" dxfId="566" priority="1526">
      <formula>ISNA(A88)</formula>
    </cfRule>
  </conditionalFormatting>
  <conditionalFormatting sqref="A97">
    <cfRule type="cellIs" dxfId="565" priority="1523" operator="equal">
      <formula>"nok"</formula>
    </cfRule>
    <cfRule type="cellIs" dxfId="564" priority="1524" operator="equal">
      <formula>"ok"</formula>
    </cfRule>
  </conditionalFormatting>
  <conditionalFormatting sqref="A97">
    <cfRule type="expression" dxfId="563" priority="1522">
      <formula>ISNA(A97)</formula>
    </cfRule>
  </conditionalFormatting>
  <conditionalFormatting sqref="A98">
    <cfRule type="cellIs" dxfId="562" priority="1517" operator="equal">
      <formula>"nok"</formula>
    </cfRule>
    <cfRule type="cellIs" dxfId="561" priority="1518" operator="equal">
      <formula>"ok"</formula>
    </cfRule>
  </conditionalFormatting>
  <conditionalFormatting sqref="A98">
    <cfRule type="expression" dxfId="560" priority="1516">
      <formula>ISNA(A98)</formula>
    </cfRule>
  </conditionalFormatting>
  <conditionalFormatting sqref="A100">
    <cfRule type="cellIs" dxfId="559" priority="1513" operator="equal">
      <formula>"nok"</formula>
    </cfRule>
    <cfRule type="cellIs" dxfId="558" priority="1514" operator="equal">
      <formula>"ok"</formula>
    </cfRule>
  </conditionalFormatting>
  <conditionalFormatting sqref="A100">
    <cfRule type="expression" dxfId="557" priority="1512">
      <formula>ISNA(A100)</formula>
    </cfRule>
  </conditionalFormatting>
  <conditionalFormatting sqref="A89">
    <cfRule type="cellIs" dxfId="556" priority="1091" operator="equal">
      <formula>"nok"</formula>
    </cfRule>
    <cfRule type="cellIs" dxfId="555" priority="1092" operator="equal">
      <formula>"ok"</formula>
    </cfRule>
  </conditionalFormatting>
  <conditionalFormatting sqref="A89">
    <cfRule type="expression" dxfId="554" priority="1090">
      <formula>ISNA(A89)</formula>
    </cfRule>
  </conditionalFormatting>
  <conditionalFormatting sqref="A20">
    <cfRule type="cellIs" dxfId="553" priority="1453" operator="equal">
      <formula>"nok"</formula>
    </cfRule>
    <cfRule type="cellIs" dxfId="552" priority="1454" operator="equal">
      <formula>"ok"</formula>
    </cfRule>
  </conditionalFormatting>
  <conditionalFormatting sqref="A20">
    <cfRule type="expression" dxfId="551" priority="1452">
      <formula>ISNA(A20)</formula>
    </cfRule>
  </conditionalFormatting>
  <conditionalFormatting sqref="A21">
    <cfRule type="cellIs" dxfId="550" priority="1447" operator="equal">
      <formula>"nok"</formula>
    </cfRule>
    <cfRule type="cellIs" dxfId="549" priority="1448" operator="equal">
      <formula>"ok"</formula>
    </cfRule>
  </conditionalFormatting>
  <conditionalFormatting sqref="A21">
    <cfRule type="expression" dxfId="548" priority="1446">
      <formula>ISNA(A21)</formula>
    </cfRule>
  </conditionalFormatting>
  <conditionalFormatting sqref="A22">
    <cfRule type="cellIs" dxfId="547" priority="1440" operator="equal">
      <formula>"nok"</formula>
    </cfRule>
    <cfRule type="cellIs" dxfId="546" priority="1441" operator="equal">
      <formula>"ok"</formula>
    </cfRule>
  </conditionalFormatting>
  <conditionalFormatting sqref="A22">
    <cfRule type="expression" dxfId="545" priority="1439">
      <formula>ISNA(A22)</formula>
    </cfRule>
  </conditionalFormatting>
  <conditionalFormatting sqref="A26">
    <cfRule type="cellIs" dxfId="544" priority="1436" operator="equal">
      <formula>"nok"</formula>
    </cfRule>
    <cfRule type="cellIs" dxfId="543" priority="1437" operator="equal">
      <formula>"ok"</formula>
    </cfRule>
  </conditionalFormatting>
  <conditionalFormatting sqref="A26">
    <cfRule type="expression" dxfId="542" priority="1435">
      <formula>ISNA(A26)</formula>
    </cfRule>
  </conditionalFormatting>
  <conditionalFormatting sqref="A27">
    <cfRule type="cellIs" dxfId="541" priority="1430" operator="equal">
      <formula>"nok"</formula>
    </cfRule>
    <cfRule type="cellIs" dxfId="540" priority="1431" operator="equal">
      <formula>"ok"</formula>
    </cfRule>
  </conditionalFormatting>
  <conditionalFormatting sqref="A27">
    <cfRule type="expression" dxfId="539" priority="1429">
      <formula>ISNA(A27)</formula>
    </cfRule>
  </conditionalFormatting>
  <conditionalFormatting sqref="A28">
    <cfRule type="cellIs" dxfId="538" priority="1423" operator="equal">
      <formula>"nok"</formula>
    </cfRule>
    <cfRule type="cellIs" dxfId="537" priority="1424" operator="equal">
      <formula>"ok"</formula>
    </cfRule>
  </conditionalFormatting>
  <conditionalFormatting sqref="A28">
    <cfRule type="expression" dxfId="536" priority="1422">
      <formula>ISNA(A28)</formula>
    </cfRule>
  </conditionalFormatting>
  <conditionalFormatting sqref="A37">
    <cfRule type="cellIs" dxfId="535" priority="1419" operator="equal">
      <formula>"nok"</formula>
    </cfRule>
    <cfRule type="cellIs" dxfId="534" priority="1420" operator="equal">
      <formula>"ok"</formula>
    </cfRule>
  </conditionalFormatting>
  <conditionalFormatting sqref="A37">
    <cfRule type="expression" dxfId="533" priority="1418">
      <formula>ISNA(A37)</formula>
    </cfRule>
  </conditionalFormatting>
  <conditionalFormatting sqref="A38">
    <cfRule type="cellIs" dxfId="532" priority="1413" operator="equal">
      <formula>"nok"</formula>
    </cfRule>
    <cfRule type="cellIs" dxfId="531" priority="1414" operator="equal">
      <formula>"ok"</formula>
    </cfRule>
  </conditionalFormatting>
  <conditionalFormatting sqref="A38">
    <cfRule type="expression" dxfId="530" priority="1412">
      <formula>ISNA(A38)</formula>
    </cfRule>
  </conditionalFormatting>
  <conditionalFormatting sqref="A39">
    <cfRule type="cellIs" dxfId="529" priority="1406" operator="equal">
      <formula>"nok"</formula>
    </cfRule>
    <cfRule type="cellIs" dxfId="528" priority="1407" operator="equal">
      <formula>"ok"</formula>
    </cfRule>
  </conditionalFormatting>
  <conditionalFormatting sqref="A39">
    <cfRule type="expression" dxfId="527" priority="1405">
      <formula>ISNA(A39)</formula>
    </cfRule>
  </conditionalFormatting>
  <conditionalFormatting sqref="A41">
    <cfRule type="cellIs" dxfId="526" priority="1402" operator="equal">
      <formula>"nok"</formula>
    </cfRule>
    <cfRule type="cellIs" dxfId="525" priority="1403" operator="equal">
      <formula>"ok"</formula>
    </cfRule>
  </conditionalFormatting>
  <conditionalFormatting sqref="A41">
    <cfRule type="expression" dxfId="524" priority="1401">
      <formula>ISNA(A41)</formula>
    </cfRule>
  </conditionalFormatting>
  <conditionalFormatting sqref="A42">
    <cfRule type="cellIs" dxfId="523" priority="1396" operator="equal">
      <formula>"nok"</formula>
    </cfRule>
    <cfRule type="cellIs" dxfId="522" priority="1397" operator="equal">
      <formula>"ok"</formula>
    </cfRule>
  </conditionalFormatting>
  <conditionalFormatting sqref="A42">
    <cfRule type="expression" dxfId="521" priority="1395">
      <formula>ISNA(A42)</formula>
    </cfRule>
  </conditionalFormatting>
  <conditionalFormatting sqref="A43">
    <cfRule type="cellIs" dxfId="520" priority="1389" operator="equal">
      <formula>"nok"</formula>
    </cfRule>
    <cfRule type="cellIs" dxfId="519" priority="1390" operator="equal">
      <formula>"ok"</formula>
    </cfRule>
  </conditionalFormatting>
  <conditionalFormatting sqref="A43">
    <cfRule type="expression" dxfId="518" priority="1388">
      <formula>ISNA(A43)</formula>
    </cfRule>
  </conditionalFormatting>
  <conditionalFormatting sqref="A25">
    <cfRule type="cellIs" dxfId="517" priority="1385" operator="equal">
      <formula>"nok"</formula>
    </cfRule>
    <cfRule type="cellIs" dxfId="516" priority="1386" operator="equal">
      <formula>"ok"</formula>
    </cfRule>
  </conditionalFormatting>
  <conditionalFormatting sqref="A25">
    <cfRule type="expression" dxfId="515" priority="1384">
      <formula>ISNA(A25)</formula>
    </cfRule>
  </conditionalFormatting>
  <conditionalFormatting sqref="A19">
    <cfRule type="cellIs" dxfId="514" priority="1381" operator="equal">
      <formula>"nok"</formula>
    </cfRule>
    <cfRule type="cellIs" dxfId="513" priority="1382" operator="equal">
      <formula>"ok"</formula>
    </cfRule>
  </conditionalFormatting>
  <conditionalFormatting sqref="A19">
    <cfRule type="expression" dxfId="512" priority="1380">
      <formula>ISNA(A19)</formula>
    </cfRule>
  </conditionalFormatting>
  <conditionalFormatting sqref="A31">
    <cfRule type="cellIs" dxfId="511" priority="1377" operator="equal">
      <formula>"nok"</formula>
    </cfRule>
    <cfRule type="cellIs" dxfId="510" priority="1378" operator="equal">
      <formula>"ok"</formula>
    </cfRule>
  </conditionalFormatting>
  <conditionalFormatting sqref="A31">
    <cfRule type="expression" dxfId="509" priority="1376">
      <formula>ISNA(A31)</formula>
    </cfRule>
  </conditionalFormatting>
  <conditionalFormatting sqref="A40">
    <cfRule type="cellIs" dxfId="508" priority="1373" operator="equal">
      <formula>"nok"</formula>
    </cfRule>
    <cfRule type="cellIs" dxfId="507" priority="1374" operator="equal">
      <formula>"ok"</formula>
    </cfRule>
  </conditionalFormatting>
  <conditionalFormatting sqref="A40">
    <cfRule type="expression" dxfId="506" priority="1372">
      <formula>ISNA(A40)</formula>
    </cfRule>
  </conditionalFormatting>
  <conditionalFormatting sqref="A47">
    <cfRule type="cellIs" dxfId="505" priority="1369" operator="equal">
      <formula>"nok"</formula>
    </cfRule>
    <cfRule type="cellIs" dxfId="504" priority="1370" operator="equal">
      <formula>"ok"</formula>
    </cfRule>
  </conditionalFormatting>
  <conditionalFormatting sqref="A47">
    <cfRule type="expression" dxfId="503" priority="1368">
      <formula>ISNA(A47)</formula>
    </cfRule>
  </conditionalFormatting>
  <conditionalFormatting sqref="A67">
    <cfRule type="cellIs" dxfId="502" priority="1365" operator="equal">
      <formula>"nok"</formula>
    </cfRule>
    <cfRule type="cellIs" dxfId="501" priority="1366" operator="equal">
      <formula>"ok"</formula>
    </cfRule>
  </conditionalFormatting>
  <conditionalFormatting sqref="A67">
    <cfRule type="expression" dxfId="500" priority="1364">
      <formula>ISNA(A67)</formula>
    </cfRule>
  </conditionalFormatting>
  <conditionalFormatting sqref="A56">
    <cfRule type="cellIs" dxfId="499" priority="1361" operator="equal">
      <formula>"nok"</formula>
    </cfRule>
    <cfRule type="cellIs" dxfId="498" priority="1362" operator="equal">
      <formula>"ok"</formula>
    </cfRule>
  </conditionalFormatting>
  <conditionalFormatting sqref="A56">
    <cfRule type="expression" dxfId="497" priority="1360">
      <formula>ISNA(A56)</formula>
    </cfRule>
  </conditionalFormatting>
  <conditionalFormatting sqref="A83">
    <cfRule type="cellIs" dxfId="496" priority="1357" operator="equal">
      <formula>"nok"</formula>
    </cfRule>
    <cfRule type="cellIs" dxfId="495" priority="1358" operator="equal">
      <formula>"ok"</formula>
    </cfRule>
  </conditionalFormatting>
  <conditionalFormatting sqref="A83">
    <cfRule type="expression" dxfId="494" priority="1356">
      <formula>ISNA(A83)</formula>
    </cfRule>
  </conditionalFormatting>
  <conditionalFormatting sqref="A93">
    <cfRule type="cellIs" dxfId="493" priority="1353" operator="equal">
      <formula>"nok"</formula>
    </cfRule>
    <cfRule type="cellIs" dxfId="492" priority="1354" operator="equal">
      <formula>"ok"</formula>
    </cfRule>
  </conditionalFormatting>
  <conditionalFormatting sqref="A93">
    <cfRule type="expression" dxfId="491" priority="1352">
      <formula>ISNA(A93)</formula>
    </cfRule>
  </conditionalFormatting>
  <conditionalFormatting sqref="A86">
    <cfRule type="cellIs" dxfId="490" priority="1349" operator="equal">
      <formula>"nok"</formula>
    </cfRule>
    <cfRule type="cellIs" dxfId="489" priority="1350" operator="equal">
      <formula>"ok"</formula>
    </cfRule>
  </conditionalFormatting>
  <conditionalFormatting sqref="A86">
    <cfRule type="expression" dxfId="488" priority="1348">
      <formula>ISNA(A86)</formula>
    </cfRule>
  </conditionalFormatting>
  <conditionalFormatting sqref="A99">
    <cfRule type="cellIs" dxfId="487" priority="1345" operator="equal">
      <formula>"nok"</formula>
    </cfRule>
    <cfRule type="cellIs" dxfId="486" priority="1346" operator="equal">
      <formula>"ok"</formula>
    </cfRule>
  </conditionalFormatting>
  <conditionalFormatting sqref="A99">
    <cfRule type="expression" dxfId="485" priority="1344">
      <formula>ISNA(A99)</formula>
    </cfRule>
  </conditionalFormatting>
  <conditionalFormatting sqref="A32">
    <cfRule type="cellIs" dxfId="484" priority="1289" operator="equal">
      <formula>"nok"</formula>
    </cfRule>
    <cfRule type="cellIs" dxfId="483" priority="1290" operator="equal">
      <formula>"ok"</formula>
    </cfRule>
  </conditionalFormatting>
  <conditionalFormatting sqref="A32">
    <cfRule type="expression" dxfId="482" priority="1288">
      <formula>ISNA(A32)</formula>
    </cfRule>
  </conditionalFormatting>
  <conditionalFormatting sqref="A33">
    <cfRule type="cellIs" dxfId="481" priority="1283" operator="equal">
      <formula>"nok"</formula>
    </cfRule>
    <cfRule type="cellIs" dxfId="480" priority="1284" operator="equal">
      <formula>"ok"</formula>
    </cfRule>
  </conditionalFormatting>
  <conditionalFormatting sqref="A33">
    <cfRule type="expression" dxfId="479" priority="1282">
      <formula>ISNA(A33)</formula>
    </cfRule>
  </conditionalFormatting>
  <conditionalFormatting sqref="A34:A35">
    <cfRule type="cellIs" dxfId="478" priority="1276" operator="equal">
      <formula>"nok"</formula>
    </cfRule>
    <cfRule type="cellIs" dxfId="477" priority="1277" operator="equal">
      <formula>"ok"</formula>
    </cfRule>
  </conditionalFormatting>
  <conditionalFormatting sqref="A34:A35">
    <cfRule type="expression" dxfId="476" priority="1275">
      <formula>ISNA(A34)</formula>
    </cfRule>
  </conditionalFormatting>
  <conditionalFormatting sqref="A36">
    <cfRule type="cellIs" dxfId="475" priority="1269" operator="equal">
      <formula>"nok"</formula>
    </cfRule>
    <cfRule type="cellIs" dxfId="474" priority="1270" operator="equal">
      <formula>"ok"</formula>
    </cfRule>
  </conditionalFormatting>
  <conditionalFormatting sqref="A36">
    <cfRule type="expression" dxfId="473" priority="1268">
      <formula>ISNA(A36)</formula>
    </cfRule>
  </conditionalFormatting>
  <conditionalFormatting sqref="A44">
    <cfRule type="cellIs" dxfId="472" priority="1265" operator="equal">
      <formula>"nok"</formula>
    </cfRule>
    <cfRule type="cellIs" dxfId="471" priority="1266" operator="equal">
      <formula>"ok"</formula>
    </cfRule>
  </conditionalFormatting>
  <conditionalFormatting sqref="A44">
    <cfRule type="expression" dxfId="470" priority="1264">
      <formula>ISNA(A44)</formula>
    </cfRule>
  </conditionalFormatting>
  <conditionalFormatting sqref="A45">
    <cfRule type="cellIs" dxfId="469" priority="1259" operator="equal">
      <formula>"nok"</formula>
    </cfRule>
    <cfRule type="cellIs" dxfId="468" priority="1260" operator="equal">
      <formula>"ok"</formula>
    </cfRule>
  </conditionalFormatting>
  <conditionalFormatting sqref="A45">
    <cfRule type="expression" dxfId="467" priority="1258">
      <formula>ISNA(A45)</formula>
    </cfRule>
  </conditionalFormatting>
  <conditionalFormatting sqref="A46">
    <cfRule type="cellIs" dxfId="466" priority="1252" operator="equal">
      <formula>"nok"</formula>
    </cfRule>
    <cfRule type="cellIs" dxfId="465" priority="1253" operator="equal">
      <formula>"ok"</formula>
    </cfRule>
  </conditionalFormatting>
  <conditionalFormatting sqref="A46">
    <cfRule type="expression" dxfId="464" priority="1251">
      <formula>ISNA(A46)</formula>
    </cfRule>
  </conditionalFormatting>
  <conditionalFormatting sqref="A50">
    <cfRule type="cellIs" dxfId="463" priority="1248" operator="equal">
      <formula>"nok"</formula>
    </cfRule>
    <cfRule type="cellIs" dxfId="462" priority="1249" operator="equal">
      <formula>"ok"</formula>
    </cfRule>
  </conditionalFormatting>
  <conditionalFormatting sqref="A50">
    <cfRule type="expression" dxfId="461" priority="1247">
      <formula>ISNA(A50)</formula>
    </cfRule>
  </conditionalFormatting>
  <conditionalFormatting sqref="A51">
    <cfRule type="cellIs" dxfId="460" priority="1242" operator="equal">
      <formula>"nok"</formula>
    </cfRule>
    <cfRule type="cellIs" dxfId="459" priority="1243" operator="equal">
      <formula>"ok"</formula>
    </cfRule>
  </conditionalFormatting>
  <conditionalFormatting sqref="A51">
    <cfRule type="expression" dxfId="458" priority="1241">
      <formula>ISNA(A51)</formula>
    </cfRule>
  </conditionalFormatting>
  <conditionalFormatting sqref="A52">
    <cfRule type="cellIs" dxfId="457" priority="1235" operator="equal">
      <formula>"nok"</formula>
    </cfRule>
    <cfRule type="cellIs" dxfId="456" priority="1236" operator="equal">
      <formula>"ok"</formula>
    </cfRule>
  </conditionalFormatting>
  <conditionalFormatting sqref="A52">
    <cfRule type="expression" dxfId="455" priority="1234">
      <formula>ISNA(A52)</formula>
    </cfRule>
  </conditionalFormatting>
  <conditionalFormatting sqref="A53">
    <cfRule type="cellIs" dxfId="454" priority="1231" operator="equal">
      <formula>"nok"</formula>
    </cfRule>
    <cfRule type="cellIs" dxfId="453" priority="1232" operator="equal">
      <formula>"ok"</formula>
    </cfRule>
  </conditionalFormatting>
  <conditionalFormatting sqref="A53">
    <cfRule type="expression" dxfId="452" priority="1230">
      <formula>ISNA(A53)</formula>
    </cfRule>
  </conditionalFormatting>
  <conditionalFormatting sqref="A54">
    <cfRule type="cellIs" dxfId="451" priority="1225" operator="equal">
      <formula>"nok"</formula>
    </cfRule>
    <cfRule type="cellIs" dxfId="450" priority="1226" operator="equal">
      <formula>"ok"</formula>
    </cfRule>
  </conditionalFormatting>
  <conditionalFormatting sqref="A54">
    <cfRule type="expression" dxfId="449" priority="1224">
      <formula>ISNA(A54)</formula>
    </cfRule>
  </conditionalFormatting>
  <conditionalFormatting sqref="A55">
    <cfRule type="cellIs" dxfId="448" priority="1218" operator="equal">
      <formula>"nok"</formula>
    </cfRule>
    <cfRule type="cellIs" dxfId="447" priority="1219" operator="equal">
      <formula>"ok"</formula>
    </cfRule>
  </conditionalFormatting>
  <conditionalFormatting sqref="A55">
    <cfRule type="expression" dxfId="446" priority="1217">
      <formula>ISNA(A55)</formula>
    </cfRule>
  </conditionalFormatting>
  <conditionalFormatting sqref="A57">
    <cfRule type="cellIs" dxfId="445" priority="1214" operator="equal">
      <formula>"nok"</formula>
    </cfRule>
    <cfRule type="cellIs" dxfId="444" priority="1215" operator="equal">
      <formula>"ok"</formula>
    </cfRule>
  </conditionalFormatting>
  <conditionalFormatting sqref="A57">
    <cfRule type="expression" dxfId="443" priority="1213">
      <formula>ISNA(A57)</formula>
    </cfRule>
  </conditionalFormatting>
  <conditionalFormatting sqref="A58">
    <cfRule type="cellIs" dxfId="442" priority="1208" operator="equal">
      <formula>"nok"</formula>
    </cfRule>
    <cfRule type="cellIs" dxfId="441" priority="1209" operator="equal">
      <formula>"ok"</formula>
    </cfRule>
  </conditionalFormatting>
  <conditionalFormatting sqref="A58">
    <cfRule type="expression" dxfId="440" priority="1207">
      <formula>ISNA(A58)</formula>
    </cfRule>
  </conditionalFormatting>
  <conditionalFormatting sqref="A59">
    <cfRule type="cellIs" dxfId="439" priority="1201" operator="equal">
      <formula>"nok"</formula>
    </cfRule>
    <cfRule type="cellIs" dxfId="438" priority="1202" operator="equal">
      <formula>"ok"</formula>
    </cfRule>
  </conditionalFormatting>
  <conditionalFormatting sqref="A59">
    <cfRule type="expression" dxfId="437" priority="1200">
      <formula>ISNA(A59)</formula>
    </cfRule>
  </conditionalFormatting>
  <conditionalFormatting sqref="A60">
    <cfRule type="cellIs" dxfId="436" priority="1197" operator="equal">
      <formula>"nok"</formula>
    </cfRule>
    <cfRule type="cellIs" dxfId="435" priority="1198" operator="equal">
      <formula>"ok"</formula>
    </cfRule>
  </conditionalFormatting>
  <conditionalFormatting sqref="A60">
    <cfRule type="expression" dxfId="434" priority="1196">
      <formula>ISNA(A60)</formula>
    </cfRule>
  </conditionalFormatting>
  <conditionalFormatting sqref="A61">
    <cfRule type="cellIs" dxfId="433" priority="1191" operator="equal">
      <formula>"nok"</formula>
    </cfRule>
    <cfRule type="cellIs" dxfId="432" priority="1192" operator="equal">
      <formula>"ok"</formula>
    </cfRule>
  </conditionalFormatting>
  <conditionalFormatting sqref="A61">
    <cfRule type="expression" dxfId="431" priority="1190">
      <formula>ISNA(A61)</formula>
    </cfRule>
  </conditionalFormatting>
  <conditionalFormatting sqref="A62">
    <cfRule type="cellIs" dxfId="430" priority="1184" operator="equal">
      <formula>"nok"</formula>
    </cfRule>
    <cfRule type="cellIs" dxfId="429" priority="1185" operator="equal">
      <formula>"ok"</formula>
    </cfRule>
  </conditionalFormatting>
  <conditionalFormatting sqref="A62">
    <cfRule type="expression" dxfId="428" priority="1183">
      <formula>ISNA(A62)</formula>
    </cfRule>
  </conditionalFormatting>
  <conditionalFormatting sqref="A63">
    <cfRule type="cellIs" dxfId="427" priority="1180" operator="equal">
      <formula>"nok"</formula>
    </cfRule>
    <cfRule type="cellIs" dxfId="426" priority="1181" operator="equal">
      <formula>"ok"</formula>
    </cfRule>
  </conditionalFormatting>
  <conditionalFormatting sqref="A63">
    <cfRule type="expression" dxfId="425" priority="1179">
      <formula>ISNA(A63)</formula>
    </cfRule>
  </conditionalFormatting>
  <conditionalFormatting sqref="A64">
    <cfRule type="cellIs" dxfId="424" priority="1174" operator="equal">
      <formula>"nok"</formula>
    </cfRule>
    <cfRule type="cellIs" dxfId="423" priority="1175" operator="equal">
      <formula>"ok"</formula>
    </cfRule>
  </conditionalFormatting>
  <conditionalFormatting sqref="A64">
    <cfRule type="expression" dxfId="422" priority="1173">
      <formula>ISNA(A64)</formula>
    </cfRule>
  </conditionalFormatting>
  <conditionalFormatting sqref="A65:A66">
    <cfRule type="cellIs" dxfId="421" priority="1167" operator="equal">
      <formula>"nok"</formula>
    </cfRule>
    <cfRule type="cellIs" dxfId="420" priority="1168" operator="equal">
      <formula>"ok"</formula>
    </cfRule>
  </conditionalFormatting>
  <conditionalFormatting sqref="A65:A66">
    <cfRule type="expression" dxfId="419" priority="1166">
      <formula>ISNA(A65)</formula>
    </cfRule>
  </conditionalFormatting>
  <conditionalFormatting sqref="A70">
    <cfRule type="cellIs" dxfId="418" priority="1163" operator="equal">
      <formula>"nok"</formula>
    </cfRule>
    <cfRule type="cellIs" dxfId="417" priority="1164" operator="equal">
      <formula>"ok"</formula>
    </cfRule>
  </conditionalFormatting>
  <conditionalFormatting sqref="A70">
    <cfRule type="expression" dxfId="416" priority="1162">
      <formula>ISNA(A70)</formula>
    </cfRule>
  </conditionalFormatting>
  <conditionalFormatting sqref="A71">
    <cfRule type="cellIs" dxfId="415" priority="1157" operator="equal">
      <formula>"nok"</formula>
    </cfRule>
    <cfRule type="cellIs" dxfId="414" priority="1158" operator="equal">
      <formula>"ok"</formula>
    </cfRule>
  </conditionalFormatting>
  <conditionalFormatting sqref="A71">
    <cfRule type="expression" dxfId="413" priority="1156">
      <formula>ISNA(A71)</formula>
    </cfRule>
  </conditionalFormatting>
  <conditionalFormatting sqref="A72">
    <cfRule type="cellIs" dxfId="412" priority="1150" operator="equal">
      <formula>"nok"</formula>
    </cfRule>
    <cfRule type="cellIs" dxfId="411" priority="1151" operator="equal">
      <formula>"ok"</formula>
    </cfRule>
  </conditionalFormatting>
  <conditionalFormatting sqref="A72">
    <cfRule type="expression" dxfId="410" priority="1149">
      <formula>ISNA(A72)</formula>
    </cfRule>
  </conditionalFormatting>
  <conditionalFormatting sqref="A73">
    <cfRule type="cellIs" dxfId="409" priority="1146" operator="equal">
      <formula>"nok"</formula>
    </cfRule>
    <cfRule type="cellIs" dxfId="408" priority="1147" operator="equal">
      <formula>"ok"</formula>
    </cfRule>
  </conditionalFormatting>
  <conditionalFormatting sqref="A73">
    <cfRule type="expression" dxfId="407" priority="1145">
      <formula>ISNA(A73)</formula>
    </cfRule>
  </conditionalFormatting>
  <conditionalFormatting sqref="A74">
    <cfRule type="cellIs" dxfId="406" priority="1140" operator="equal">
      <formula>"nok"</formula>
    </cfRule>
    <cfRule type="cellIs" dxfId="405" priority="1141" operator="equal">
      <formula>"ok"</formula>
    </cfRule>
  </conditionalFormatting>
  <conditionalFormatting sqref="A74">
    <cfRule type="expression" dxfId="404" priority="1139">
      <formula>ISNA(A74)</formula>
    </cfRule>
  </conditionalFormatting>
  <conditionalFormatting sqref="A75">
    <cfRule type="cellIs" dxfId="403" priority="1133" operator="equal">
      <formula>"nok"</formula>
    </cfRule>
    <cfRule type="cellIs" dxfId="402" priority="1134" operator="equal">
      <formula>"ok"</formula>
    </cfRule>
  </conditionalFormatting>
  <conditionalFormatting sqref="A75">
    <cfRule type="expression" dxfId="401" priority="1132">
      <formula>ISNA(A75)</formula>
    </cfRule>
  </conditionalFormatting>
  <conditionalFormatting sqref="A77">
    <cfRule type="cellIs" dxfId="400" priority="1129" operator="equal">
      <formula>"nok"</formula>
    </cfRule>
    <cfRule type="cellIs" dxfId="399" priority="1130" operator="equal">
      <formula>"ok"</formula>
    </cfRule>
  </conditionalFormatting>
  <conditionalFormatting sqref="A77">
    <cfRule type="expression" dxfId="398" priority="1128">
      <formula>ISNA(A77)</formula>
    </cfRule>
  </conditionalFormatting>
  <conditionalFormatting sqref="A78">
    <cfRule type="cellIs" dxfId="397" priority="1123" operator="equal">
      <formula>"nok"</formula>
    </cfRule>
    <cfRule type="cellIs" dxfId="396" priority="1124" operator="equal">
      <formula>"ok"</formula>
    </cfRule>
  </conditionalFormatting>
  <conditionalFormatting sqref="A78">
    <cfRule type="expression" dxfId="395" priority="1122">
      <formula>ISNA(A78)</formula>
    </cfRule>
  </conditionalFormatting>
  <conditionalFormatting sqref="A79">
    <cfRule type="cellIs" dxfId="394" priority="1116" operator="equal">
      <formula>"nok"</formula>
    </cfRule>
    <cfRule type="cellIs" dxfId="393" priority="1117" operator="equal">
      <formula>"ok"</formula>
    </cfRule>
  </conditionalFormatting>
  <conditionalFormatting sqref="A79">
    <cfRule type="expression" dxfId="392" priority="1115">
      <formula>ISNA(A79)</formula>
    </cfRule>
  </conditionalFormatting>
  <conditionalFormatting sqref="A80">
    <cfRule type="cellIs" dxfId="391" priority="1112" operator="equal">
      <formula>"nok"</formula>
    </cfRule>
    <cfRule type="cellIs" dxfId="390" priority="1113" operator="equal">
      <formula>"ok"</formula>
    </cfRule>
  </conditionalFormatting>
  <conditionalFormatting sqref="A80">
    <cfRule type="expression" dxfId="389" priority="1111">
      <formula>ISNA(A80)</formula>
    </cfRule>
  </conditionalFormatting>
  <conditionalFormatting sqref="A81">
    <cfRule type="cellIs" dxfId="388" priority="1106" operator="equal">
      <formula>"nok"</formula>
    </cfRule>
    <cfRule type="cellIs" dxfId="387" priority="1107" operator="equal">
      <formula>"ok"</formula>
    </cfRule>
  </conditionalFormatting>
  <conditionalFormatting sqref="A81">
    <cfRule type="expression" dxfId="386" priority="1105">
      <formula>ISNA(A81)</formula>
    </cfRule>
  </conditionalFormatting>
  <conditionalFormatting sqref="A82">
    <cfRule type="cellIs" dxfId="385" priority="1099" operator="equal">
      <formula>"nok"</formula>
    </cfRule>
    <cfRule type="cellIs" dxfId="384" priority="1100" operator="equal">
      <formula>"ok"</formula>
    </cfRule>
  </conditionalFormatting>
  <conditionalFormatting sqref="A82">
    <cfRule type="expression" dxfId="383" priority="1098">
      <formula>ISNA(A82)</formula>
    </cfRule>
  </conditionalFormatting>
  <conditionalFormatting sqref="A76">
    <cfRule type="cellIs" dxfId="382" priority="1095" operator="equal">
      <formula>"nok"</formula>
    </cfRule>
    <cfRule type="cellIs" dxfId="381" priority="1096" operator="equal">
      <formula>"ok"</formula>
    </cfRule>
  </conditionalFormatting>
  <conditionalFormatting sqref="A76">
    <cfRule type="expression" dxfId="380" priority="1094">
      <formula>ISNA(A76)</formula>
    </cfRule>
  </conditionalFormatting>
  <conditionalFormatting sqref="A92">
    <cfRule type="cellIs" dxfId="379" priority="1078" operator="equal">
      <formula>"nok"</formula>
    </cfRule>
    <cfRule type="cellIs" dxfId="378" priority="1079" operator="equal">
      <formula>"ok"</formula>
    </cfRule>
  </conditionalFormatting>
  <conditionalFormatting sqref="A92">
    <cfRule type="expression" dxfId="377" priority="1077">
      <formula>ISNA(A92)</formula>
    </cfRule>
  </conditionalFormatting>
  <conditionalFormatting sqref="A94">
    <cfRule type="cellIs" dxfId="376" priority="1074" operator="equal">
      <formula>"nok"</formula>
    </cfRule>
    <cfRule type="cellIs" dxfId="375" priority="1075" operator="equal">
      <formula>"ok"</formula>
    </cfRule>
  </conditionalFormatting>
  <conditionalFormatting sqref="A94">
    <cfRule type="expression" dxfId="374" priority="1073">
      <formula>ISNA(A94)</formula>
    </cfRule>
  </conditionalFormatting>
  <conditionalFormatting sqref="A95">
    <cfRule type="cellIs" dxfId="373" priority="1068" operator="equal">
      <formula>"nok"</formula>
    </cfRule>
    <cfRule type="cellIs" dxfId="372" priority="1069" operator="equal">
      <formula>"ok"</formula>
    </cfRule>
  </conditionalFormatting>
  <conditionalFormatting sqref="A95">
    <cfRule type="expression" dxfId="371" priority="1067">
      <formula>ISNA(A95)</formula>
    </cfRule>
  </conditionalFormatting>
  <conditionalFormatting sqref="A96">
    <cfRule type="cellIs" dxfId="370" priority="1061" operator="equal">
      <formula>"nok"</formula>
    </cfRule>
    <cfRule type="cellIs" dxfId="369" priority="1062" operator="equal">
      <formula>"ok"</formula>
    </cfRule>
  </conditionalFormatting>
  <conditionalFormatting sqref="A96">
    <cfRule type="expression" dxfId="368" priority="1060">
      <formula>ISNA(A96)</formula>
    </cfRule>
  </conditionalFormatting>
  <conditionalFormatting sqref="C5:E5">
    <cfRule type="expression" dxfId="367" priority="401">
      <formula>IF(ISNA(C5),1,0)</formula>
    </cfRule>
  </conditionalFormatting>
  <conditionalFormatting sqref="C5:E5">
    <cfRule type="cellIs" dxfId="366" priority="399" operator="equal">
      <formula>"nok"</formula>
    </cfRule>
    <cfRule type="cellIs" dxfId="365" priority="400" operator="equal">
      <formula>"ok"</formula>
    </cfRule>
  </conditionalFormatting>
  <conditionalFormatting sqref="C5:E5">
    <cfRule type="expression" dxfId="364" priority="398">
      <formula>ISNA(C5)</formula>
    </cfRule>
  </conditionalFormatting>
  <conditionalFormatting sqref="C6:E6">
    <cfRule type="expression" dxfId="363" priority="397">
      <formula>IF(ISNA(C6),1,0)</formula>
    </cfRule>
  </conditionalFormatting>
  <conditionalFormatting sqref="C6:E6">
    <cfRule type="cellIs" dxfId="362" priority="395" operator="equal">
      <formula>"nok"</formula>
    </cfRule>
    <cfRule type="cellIs" dxfId="361" priority="396" operator="equal">
      <formula>"ok"</formula>
    </cfRule>
  </conditionalFormatting>
  <conditionalFormatting sqref="C6:E6">
    <cfRule type="expression" dxfId="360" priority="394">
      <formula>ISNA(C6)</formula>
    </cfRule>
  </conditionalFormatting>
  <conditionalFormatting sqref="C9:E9">
    <cfRule type="expression" dxfId="359" priority="386">
      <formula>IF(ISNA(C9),1,0)</formula>
    </cfRule>
  </conditionalFormatting>
  <conditionalFormatting sqref="A8:B8">
    <cfRule type="cellIs" dxfId="358" priority="384" operator="equal">
      <formula>"nok"</formula>
    </cfRule>
    <cfRule type="cellIs" dxfId="357" priority="385" operator="equal">
      <formula>"ok"</formula>
    </cfRule>
  </conditionalFormatting>
  <conditionalFormatting sqref="A8:B8">
    <cfRule type="expression" dxfId="356" priority="383">
      <formula>ISNA(A8)</formula>
    </cfRule>
  </conditionalFormatting>
  <conditionalFormatting sqref="A9:E9">
    <cfRule type="cellIs" dxfId="355" priority="381" operator="equal">
      <formula>"nok"</formula>
    </cfRule>
    <cfRule type="cellIs" dxfId="354" priority="382" operator="equal">
      <formula>"ok"</formula>
    </cfRule>
  </conditionalFormatting>
  <conditionalFormatting sqref="A9:E9">
    <cfRule type="expression" dxfId="353" priority="380">
      <formula>ISNA(A9)</formula>
    </cfRule>
  </conditionalFormatting>
  <conditionalFormatting sqref="C8:E8">
    <cfRule type="expression" dxfId="352" priority="379">
      <formula>IF(ISNA(C8),1,0)</formula>
    </cfRule>
  </conditionalFormatting>
  <conditionalFormatting sqref="C8:E8">
    <cfRule type="cellIs" dxfId="351" priority="377" operator="equal">
      <formula>"nok"</formula>
    </cfRule>
    <cfRule type="cellIs" dxfId="350" priority="378" operator="equal">
      <formula>"ok"</formula>
    </cfRule>
  </conditionalFormatting>
  <conditionalFormatting sqref="C8:E8">
    <cfRule type="expression" dxfId="349" priority="376">
      <formula>ISNA(C8)</formula>
    </cfRule>
  </conditionalFormatting>
  <conditionalFormatting sqref="C11:E14">
    <cfRule type="expression" dxfId="348" priority="375">
      <formula>IF(ISNA(C11),1,0)</formula>
    </cfRule>
  </conditionalFormatting>
  <conditionalFormatting sqref="A10:B10">
    <cfRule type="cellIs" dxfId="347" priority="373" operator="equal">
      <formula>"nok"</formula>
    </cfRule>
    <cfRule type="cellIs" dxfId="346" priority="374" operator="equal">
      <formula>"ok"</formula>
    </cfRule>
  </conditionalFormatting>
  <conditionalFormatting sqref="A10:B10">
    <cfRule type="expression" dxfId="345" priority="372">
      <formula>ISNA(A10)</formula>
    </cfRule>
  </conditionalFormatting>
  <conditionalFormatting sqref="A11:E14">
    <cfRule type="cellIs" dxfId="344" priority="370" operator="equal">
      <formula>"nok"</formula>
    </cfRule>
    <cfRule type="cellIs" dxfId="343" priority="371" operator="equal">
      <formula>"ok"</formula>
    </cfRule>
  </conditionalFormatting>
  <conditionalFormatting sqref="A11:E14">
    <cfRule type="expression" dxfId="342" priority="369">
      <formula>ISNA(A11)</formula>
    </cfRule>
  </conditionalFormatting>
  <conditionalFormatting sqref="C10:E10">
    <cfRule type="expression" dxfId="341" priority="368">
      <formula>IF(ISNA(C10),1,0)</formula>
    </cfRule>
  </conditionalFormatting>
  <conditionalFormatting sqref="C10:E10">
    <cfRule type="cellIs" dxfId="340" priority="366" operator="equal">
      <formula>"nok"</formula>
    </cfRule>
    <cfRule type="cellIs" dxfId="339" priority="367" operator="equal">
      <formula>"ok"</formula>
    </cfRule>
  </conditionalFormatting>
  <conditionalFormatting sqref="C10:E10">
    <cfRule type="expression" dxfId="338" priority="365">
      <formula>ISNA(C10)</formula>
    </cfRule>
  </conditionalFormatting>
  <conditionalFormatting sqref="C17:E17">
    <cfRule type="expression" dxfId="337" priority="349">
      <formula>IF(ISNA(C17),1,0)</formula>
    </cfRule>
  </conditionalFormatting>
  <conditionalFormatting sqref="A15:B16">
    <cfRule type="cellIs" dxfId="336" priority="347" operator="equal">
      <formula>"nok"</formula>
    </cfRule>
    <cfRule type="cellIs" dxfId="335" priority="348" operator="equal">
      <formula>"ok"</formula>
    </cfRule>
  </conditionalFormatting>
  <conditionalFormatting sqref="A15:B16">
    <cfRule type="expression" dxfId="334" priority="346">
      <formula>ISNA(A15)</formula>
    </cfRule>
  </conditionalFormatting>
  <conditionalFormatting sqref="A17:E17">
    <cfRule type="cellIs" dxfId="333" priority="344" operator="equal">
      <formula>"nok"</formula>
    </cfRule>
    <cfRule type="cellIs" dxfId="332" priority="345" operator="equal">
      <formula>"ok"</formula>
    </cfRule>
  </conditionalFormatting>
  <conditionalFormatting sqref="A17:E17">
    <cfRule type="expression" dxfId="331" priority="343">
      <formula>ISNA(A17)</formula>
    </cfRule>
  </conditionalFormatting>
  <conditionalFormatting sqref="C15:E15">
    <cfRule type="expression" dxfId="330" priority="342">
      <formula>IF(ISNA(C15),1,0)</formula>
    </cfRule>
  </conditionalFormatting>
  <conditionalFormatting sqref="C15:E15">
    <cfRule type="cellIs" dxfId="329" priority="340" operator="equal">
      <formula>"nok"</formula>
    </cfRule>
    <cfRule type="cellIs" dxfId="328" priority="341" operator="equal">
      <formula>"ok"</formula>
    </cfRule>
  </conditionalFormatting>
  <conditionalFormatting sqref="C15:E15">
    <cfRule type="expression" dxfId="327" priority="339">
      <formula>ISNA(C15)</formula>
    </cfRule>
  </conditionalFormatting>
  <conditionalFormatting sqref="C16:E16">
    <cfRule type="expression" dxfId="326" priority="338">
      <formula>IF(ISNA(C16),1,0)</formula>
    </cfRule>
  </conditionalFormatting>
  <conditionalFormatting sqref="C16:E16">
    <cfRule type="cellIs" dxfId="325" priority="336" operator="equal">
      <formula>"nok"</formula>
    </cfRule>
    <cfRule type="cellIs" dxfId="324" priority="337" operator="equal">
      <formula>"ok"</formula>
    </cfRule>
  </conditionalFormatting>
  <conditionalFormatting sqref="C16:E16">
    <cfRule type="expression" dxfId="323" priority="335">
      <formula>ISNA(C16)</formula>
    </cfRule>
  </conditionalFormatting>
  <conditionalFormatting sqref="C27:E27">
    <cfRule type="expression" dxfId="322" priority="334">
      <formula>IF(ISNA(C27),1,0)</formula>
    </cfRule>
  </conditionalFormatting>
  <conditionalFormatting sqref="A25:B26">
    <cfRule type="cellIs" dxfId="321" priority="332" operator="equal">
      <formula>"nok"</formula>
    </cfRule>
    <cfRule type="cellIs" dxfId="320" priority="333" operator="equal">
      <formula>"ok"</formula>
    </cfRule>
  </conditionalFormatting>
  <conditionalFormatting sqref="A25:B26">
    <cfRule type="expression" dxfId="319" priority="331">
      <formula>ISNA(A25)</formula>
    </cfRule>
  </conditionalFormatting>
  <conditionalFormatting sqref="A27:E27">
    <cfRule type="cellIs" dxfId="318" priority="329" operator="equal">
      <formula>"nok"</formula>
    </cfRule>
    <cfRule type="cellIs" dxfId="317" priority="330" operator="equal">
      <formula>"ok"</formula>
    </cfRule>
  </conditionalFormatting>
  <conditionalFormatting sqref="A27:E27">
    <cfRule type="expression" dxfId="316" priority="328">
      <formula>ISNA(A27)</formula>
    </cfRule>
  </conditionalFormatting>
  <conditionalFormatting sqref="C25:E25">
    <cfRule type="expression" dxfId="315" priority="327">
      <formula>IF(ISNA(C25),1,0)</formula>
    </cfRule>
  </conditionalFormatting>
  <conditionalFormatting sqref="C25:E25">
    <cfRule type="cellIs" dxfId="314" priority="325" operator="equal">
      <formula>"nok"</formula>
    </cfRule>
    <cfRule type="cellIs" dxfId="313" priority="326" operator="equal">
      <formula>"ok"</formula>
    </cfRule>
  </conditionalFormatting>
  <conditionalFormatting sqref="C25:E25">
    <cfRule type="expression" dxfId="312" priority="324">
      <formula>ISNA(C25)</formula>
    </cfRule>
  </conditionalFormatting>
  <conditionalFormatting sqref="C26:E26">
    <cfRule type="expression" dxfId="311" priority="323">
      <formula>IF(ISNA(C26),1,0)</formula>
    </cfRule>
  </conditionalFormatting>
  <conditionalFormatting sqref="C26:E26">
    <cfRule type="cellIs" dxfId="310" priority="321" operator="equal">
      <formula>"nok"</formula>
    </cfRule>
    <cfRule type="cellIs" dxfId="309" priority="322" operator="equal">
      <formula>"ok"</formula>
    </cfRule>
  </conditionalFormatting>
  <conditionalFormatting sqref="C26:E26">
    <cfRule type="expression" dxfId="308" priority="320">
      <formula>ISNA(C26)</formula>
    </cfRule>
  </conditionalFormatting>
  <conditionalFormatting sqref="C30:E30">
    <cfRule type="expression" dxfId="307" priority="319">
      <formula>IF(ISNA(C30),1,0)</formula>
    </cfRule>
  </conditionalFormatting>
  <conditionalFormatting sqref="A28:B29">
    <cfRule type="cellIs" dxfId="306" priority="317" operator="equal">
      <formula>"nok"</formula>
    </cfRule>
    <cfRule type="cellIs" dxfId="305" priority="318" operator="equal">
      <formula>"ok"</formula>
    </cfRule>
  </conditionalFormatting>
  <conditionalFormatting sqref="A28:B29">
    <cfRule type="expression" dxfId="304" priority="316">
      <formula>ISNA(A28)</formula>
    </cfRule>
  </conditionalFormatting>
  <conditionalFormatting sqref="A30:E30">
    <cfRule type="cellIs" dxfId="303" priority="314" operator="equal">
      <formula>"nok"</formula>
    </cfRule>
    <cfRule type="cellIs" dxfId="302" priority="315" operator="equal">
      <formula>"ok"</formula>
    </cfRule>
  </conditionalFormatting>
  <conditionalFormatting sqref="A30:E30">
    <cfRule type="expression" dxfId="301" priority="313">
      <formula>ISNA(A30)</formula>
    </cfRule>
  </conditionalFormatting>
  <conditionalFormatting sqref="C28:E28">
    <cfRule type="expression" dxfId="300" priority="312">
      <formula>IF(ISNA(C28),1,0)</formula>
    </cfRule>
  </conditionalFormatting>
  <conditionalFormatting sqref="C28:E28">
    <cfRule type="cellIs" dxfId="299" priority="310" operator="equal">
      <formula>"nok"</formula>
    </cfRule>
    <cfRule type="cellIs" dxfId="298" priority="311" operator="equal">
      <formula>"ok"</formula>
    </cfRule>
  </conditionalFormatting>
  <conditionalFormatting sqref="C28:E28">
    <cfRule type="expression" dxfId="297" priority="309">
      <formula>ISNA(C28)</formula>
    </cfRule>
  </conditionalFormatting>
  <conditionalFormatting sqref="C29:E29">
    <cfRule type="expression" dxfId="296" priority="308">
      <formula>IF(ISNA(C29),1,0)</formula>
    </cfRule>
  </conditionalFormatting>
  <conditionalFormatting sqref="C29:E29">
    <cfRule type="cellIs" dxfId="295" priority="306" operator="equal">
      <formula>"nok"</formula>
    </cfRule>
    <cfRule type="cellIs" dxfId="294" priority="307" operator="equal">
      <formula>"ok"</formula>
    </cfRule>
  </conditionalFormatting>
  <conditionalFormatting sqref="C29:E29">
    <cfRule type="expression" dxfId="293" priority="305">
      <formula>ISNA(C29)</formula>
    </cfRule>
  </conditionalFormatting>
  <conditionalFormatting sqref="C33:E33">
    <cfRule type="expression" dxfId="292" priority="304">
      <formula>IF(ISNA(C33),1,0)</formula>
    </cfRule>
  </conditionalFormatting>
  <conditionalFormatting sqref="A31:B32">
    <cfRule type="cellIs" dxfId="291" priority="302" operator="equal">
      <formula>"nok"</formula>
    </cfRule>
    <cfRule type="cellIs" dxfId="290" priority="303" operator="equal">
      <formula>"ok"</formula>
    </cfRule>
  </conditionalFormatting>
  <conditionalFormatting sqref="A31:B32">
    <cfRule type="expression" dxfId="289" priority="301">
      <formula>ISNA(A31)</formula>
    </cfRule>
  </conditionalFormatting>
  <conditionalFormatting sqref="A33:E33">
    <cfRule type="cellIs" dxfId="288" priority="299" operator="equal">
      <formula>"nok"</formula>
    </cfRule>
    <cfRule type="cellIs" dxfId="287" priority="300" operator="equal">
      <formula>"ok"</formula>
    </cfRule>
  </conditionalFormatting>
  <conditionalFormatting sqref="A33:E33">
    <cfRule type="expression" dxfId="286" priority="298">
      <formula>ISNA(A33)</formula>
    </cfRule>
  </conditionalFormatting>
  <conditionalFormatting sqref="C31:E31">
    <cfRule type="expression" dxfId="285" priority="297">
      <formula>IF(ISNA(C31),1,0)</formula>
    </cfRule>
  </conditionalFormatting>
  <conditionalFormatting sqref="C31:E31">
    <cfRule type="cellIs" dxfId="284" priority="295" operator="equal">
      <formula>"nok"</formula>
    </cfRule>
    <cfRule type="cellIs" dxfId="283" priority="296" operator="equal">
      <formula>"ok"</formula>
    </cfRule>
  </conditionalFormatting>
  <conditionalFormatting sqref="C31:E31">
    <cfRule type="expression" dxfId="282" priority="294">
      <formula>ISNA(C31)</formula>
    </cfRule>
  </conditionalFormatting>
  <conditionalFormatting sqref="C32:E32">
    <cfRule type="expression" dxfId="281" priority="293">
      <formula>IF(ISNA(C32),1,0)</formula>
    </cfRule>
  </conditionalFormatting>
  <conditionalFormatting sqref="C32:E32">
    <cfRule type="cellIs" dxfId="280" priority="291" operator="equal">
      <formula>"nok"</formula>
    </cfRule>
    <cfRule type="cellIs" dxfId="279" priority="292" operator="equal">
      <formula>"ok"</formula>
    </cfRule>
  </conditionalFormatting>
  <conditionalFormatting sqref="C32:E32">
    <cfRule type="expression" dxfId="278" priority="290">
      <formula>ISNA(C32)</formula>
    </cfRule>
  </conditionalFormatting>
  <conditionalFormatting sqref="C38:E39">
    <cfRule type="expression" dxfId="277" priority="289">
      <formula>IF(ISNA(C38),1,0)</formula>
    </cfRule>
  </conditionalFormatting>
  <conditionalFormatting sqref="A36:B37">
    <cfRule type="cellIs" dxfId="276" priority="287" operator="equal">
      <formula>"nok"</formula>
    </cfRule>
    <cfRule type="cellIs" dxfId="275" priority="288" operator="equal">
      <formula>"ok"</formula>
    </cfRule>
  </conditionalFormatting>
  <conditionalFormatting sqref="A36:B37">
    <cfRule type="expression" dxfId="274" priority="286">
      <formula>ISNA(A36)</formula>
    </cfRule>
  </conditionalFormatting>
  <conditionalFormatting sqref="A38:E39">
    <cfRule type="cellIs" dxfId="273" priority="284" operator="equal">
      <formula>"nok"</formula>
    </cfRule>
    <cfRule type="cellIs" dxfId="272" priority="285" operator="equal">
      <formula>"ok"</formula>
    </cfRule>
  </conditionalFormatting>
  <conditionalFormatting sqref="A38:E39">
    <cfRule type="expression" dxfId="271" priority="283">
      <formula>ISNA(A38)</formula>
    </cfRule>
  </conditionalFormatting>
  <conditionalFormatting sqref="C36:E36">
    <cfRule type="expression" dxfId="270" priority="282">
      <formula>IF(ISNA(C36),1,0)</formula>
    </cfRule>
  </conditionalFormatting>
  <conditionalFormatting sqref="C36:E36">
    <cfRule type="cellIs" dxfId="269" priority="280" operator="equal">
      <formula>"nok"</formula>
    </cfRule>
    <cfRule type="cellIs" dxfId="268" priority="281" operator="equal">
      <formula>"ok"</formula>
    </cfRule>
  </conditionalFormatting>
  <conditionalFormatting sqref="C36:E36">
    <cfRule type="expression" dxfId="267" priority="279">
      <formula>ISNA(C36)</formula>
    </cfRule>
  </conditionalFormatting>
  <conditionalFormatting sqref="C37:E37">
    <cfRule type="expression" dxfId="266" priority="278">
      <formula>IF(ISNA(C37),1,0)</formula>
    </cfRule>
  </conditionalFormatting>
  <conditionalFormatting sqref="C37:E37">
    <cfRule type="cellIs" dxfId="265" priority="276" operator="equal">
      <formula>"nok"</formula>
    </cfRule>
    <cfRule type="cellIs" dxfId="264" priority="277" operator="equal">
      <formula>"ok"</formula>
    </cfRule>
  </conditionalFormatting>
  <conditionalFormatting sqref="C37:E37">
    <cfRule type="expression" dxfId="263" priority="275">
      <formula>ISNA(C37)</formula>
    </cfRule>
  </conditionalFormatting>
  <conditionalFormatting sqref="C42:E43">
    <cfRule type="expression" dxfId="262" priority="274">
      <formula>IF(ISNA(C42),1,0)</formula>
    </cfRule>
  </conditionalFormatting>
  <conditionalFormatting sqref="A40:B41">
    <cfRule type="cellIs" dxfId="261" priority="272" operator="equal">
      <formula>"nok"</formula>
    </cfRule>
    <cfRule type="cellIs" dxfId="260" priority="273" operator="equal">
      <formula>"ok"</formula>
    </cfRule>
  </conditionalFormatting>
  <conditionalFormatting sqref="A40:B41">
    <cfRule type="expression" dxfId="259" priority="271">
      <formula>ISNA(A40)</formula>
    </cfRule>
  </conditionalFormatting>
  <conditionalFormatting sqref="A42:E43">
    <cfRule type="cellIs" dxfId="258" priority="269" operator="equal">
      <formula>"nok"</formula>
    </cfRule>
    <cfRule type="cellIs" dxfId="257" priority="270" operator="equal">
      <formula>"ok"</formula>
    </cfRule>
  </conditionalFormatting>
  <conditionalFormatting sqref="A42:E43">
    <cfRule type="expression" dxfId="256" priority="268">
      <formula>ISNA(A42)</formula>
    </cfRule>
  </conditionalFormatting>
  <conditionalFormatting sqref="C40:E40">
    <cfRule type="expression" dxfId="255" priority="267">
      <formula>IF(ISNA(C40),1,0)</formula>
    </cfRule>
  </conditionalFormatting>
  <conditionalFormatting sqref="C40:E40">
    <cfRule type="cellIs" dxfId="254" priority="265" operator="equal">
      <formula>"nok"</formula>
    </cfRule>
    <cfRule type="cellIs" dxfId="253" priority="266" operator="equal">
      <formula>"ok"</formula>
    </cfRule>
  </conditionalFormatting>
  <conditionalFormatting sqref="C40:E40">
    <cfRule type="expression" dxfId="252" priority="264">
      <formula>ISNA(C40)</formula>
    </cfRule>
  </conditionalFormatting>
  <conditionalFormatting sqref="C41:E41">
    <cfRule type="expression" dxfId="251" priority="263">
      <formula>IF(ISNA(C41),1,0)</formula>
    </cfRule>
  </conditionalFormatting>
  <conditionalFormatting sqref="C41:E41">
    <cfRule type="cellIs" dxfId="250" priority="261" operator="equal">
      <formula>"nok"</formula>
    </cfRule>
    <cfRule type="cellIs" dxfId="249" priority="262" operator="equal">
      <formula>"ok"</formula>
    </cfRule>
  </conditionalFormatting>
  <conditionalFormatting sqref="C41:E41">
    <cfRule type="expression" dxfId="248" priority="260">
      <formula>ISNA(C41)</formula>
    </cfRule>
  </conditionalFormatting>
  <conditionalFormatting sqref="C46:E46">
    <cfRule type="expression" dxfId="247" priority="259">
      <formula>IF(ISNA(C46),1,0)</formula>
    </cfRule>
  </conditionalFormatting>
  <conditionalFormatting sqref="A44:B45">
    <cfRule type="cellIs" dxfId="246" priority="257" operator="equal">
      <formula>"nok"</formula>
    </cfRule>
    <cfRule type="cellIs" dxfId="245" priority="258" operator="equal">
      <formula>"ok"</formula>
    </cfRule>
  </conditionalFormatting>
  <conditionalFormatting sqref="A44:B45">
    <cfRule type="expression" dxfId="244" priority="256">
      <formula>ISNA(A44)</formula>
    </cfRule>
  </conditionalFormatting>
  <conditionalFormatting sqref="A46:E46">
    <cfRule type="cellIs" dxfId="243" priority="254" operator="equal">
      <formula>"nok"</formula>
    </cfRule>
    <cfRule type="cellIs" dxfId="242" priority="255" operator="equal">
      <formula>"ok"</formula>
    </cfRule>
  </conditionalFormatting>
  <conditionalFormatting sqref="A46:E46">
    <cfRule type="expression" dxfId="241" priority="253">
      <formula>ISNA(A46)</formula>
    </cfRule>
  </conditionalFormatting>
  <conditionalFormatting sqref="C44:E44">
    <cfRule type="expression" dxfId="240" priority="252">
      <formula>IF(ISNA(C44),1,0)</formula>
    </cfRule>
  </conditionalFormatting>
  <conditionalFormatting sqref="C44:E44">
    <cfRule type="cellIs" dxfId="239" priority="250" operator="equal">
      <formula>"nok"</formula>
    </cfRule>
    <cfRule type="cellIs" dxfId="238" priority="251" operator="equal">
      <formula>"ok"</formula>
    </cfRule>
  </conditionalFormatting>
  <conditionalFormatting sqref="C44:E44">
    <cfRule type="expression" dxfId="237" priority="249">
      <formula>ISNA(C44)</formula>
    </cfRule>
  </conditionalFormatting>
  <conditionalFormatting sqref="C45:E45">
    <cfRule type="expression" dxfId="236" priority="248">
      <formula>IF(ISNA(C45),1,0)</formula>
    </cfRule>
  </conditionalFormatting>
  <conditionalFormatting sqref="C45:E45">
    <cfRule type="cellIs" dxfId="235" priority="246" operator="equal">
      <formula>"nok"</formula>
    </cfRule>
    <cfRule type="cellIs" dxfId="234" priority="247" operator="equal">
      <formula>"ok"</formula>
    </cfRule>
  </conditionalFormatting>
  <conditionalFormatting sqref="C45:E45">
    <cfRule type="expression" dxfId="233" priority="245">
      <formula>ISNA(C45)</formula>
    </cfRule>
  </conditionalFormatting>
  <conditionalFormatting sqref="C52:E53">
    <cfRule type="expression" dxfId="232" priority="244">
      <formula>IF(ISNA(C52),1,0)</formula>
    </cfRule>
  </conditionalFormatting>
  <conditionalFormatting sqref="A50:B51">
    <cfRule type="cellIs" dxfId="231" priority="242" operator="equal">
      <formula>"nok"</formula>
    </cfRule>
    <cfRule type="cellIs" dxfId="230" priority="243" operator="equal">
      <formula>"ok"</formula>
    </cfRule>
  </conditionalFormatting>
  <conditionalFormatting sqref="A50:B51">
    <cfRule type="expression" dxfId="229" priority="241">
      <formula>ISNA(A50)</formula>
    </cfRule>
  </conditionalFormatting>
  <conditionalFormatting sqref="A52:E53">
    <cfRule type="cellIs" dxfId="228" priority="239" operator="equal">
      <formula>"nok"</formula>
    </cfRule>
    <cfRule type="cellIs" dxfId="227" priority="240" operator="equal">
      <formula>"ok"</formula>
    </cfRule>
  </conditionalFormatting>
  <conditionalFormatting sqref="A52:E53">
    <cfRule type="expression" dxfId="226" priority="238">
      <formula>ISNA(A52)</formula>
    </cfRule>
  </conditionalFormatting>
  <conditionalFormatting sqref="C50:E50">
    <cfRule type="expression" dxfId="225" priority="237">
      <formula>IF(ISNA(C50),1,0)</formula>
    </cfRule>
  </conditionalFormatting>
  <conditionalFormatting sqref="C50:E50">
    <cfRule type="cellIs" dxfId="224" priority="235" operator="equal">
      <formula>"nok"</formula>
    </cfRule>
    <cfRule type="cellIs" dxfId="223" priority="236" operator="equal">
      <formula>"ok"</formula>
    </cfRule>
  </conditionalFormatting>
  <conditionalFormatting sqref="C50:E50">
    <cfRule type="expression" dxfId="222" priority="234">
      <formula>ISNA(C50)</formula>
    </cfRule>
  </conditionalFormatting>
  <conditionalFormatting sqref="C51:E51">
    <cfRule type="expression" dxfId="221" priority="233">
      <formula>IF(ISNA(C51),1,0)</formula>
    </cfRule>
  </conditionalFormatting>
  <conditionalFormatting sqref="C51:E51">
    <cfRule type="cellIs" dxfId="220" priority="231" operator="equal">
      <formula>"nok"</formula>
    </cfRule>
    <cfRule type="cellIs" dxfId="219" priority="232" operator="equal">
      <formula>"ok"</formula>
    </cfRule>
  </conditionalFormatting>
  <conditionalFormatting sqref="C51:E51">
    <cfRule type="expression" dxfId="218" priority="230">
      <formula>ISNA(C51)</formula>
    </cfRule>
  </conditionalFormatting>
  <conditionalFormatting sqref="C60:E61">
    <cfRule type="expression" dxfId="217" priority="229">
      <formula>IF(ISNA(C60),1,0)</formula>
    </cfRule>
  </conditionalFormatting>
  <conditionalFormatting sqref="A58:B59">
    <cfRule type="cellIs" dxfId="216" priority="227" operator="equal">
      <formula>"nok"</formula>
    </cfRule>
    <cfRule type="cellIs" dxfId="215" priority="228" operator="equal">
      <formula>"ok"</formula>
    </cfRule>
  </conditionalFormatting>
  <conditionalFormatting sqref="A58:B59">
    <cfRule type="expression" dxfId="214" priority="226">
      <formula>ISNA(A58)</formula>
    </cfRule>
  </conditionalFormatting>
  <conditionalFormatting sqref="A60:E61">
    <cfRule type="cellIs" dxfId="213" priority="224" operator="equal">
      <formula>"nok"</formula>
    </cfRule>
    <cfRule type="cellIs" dxfId="212" priority="225" operator="equal">
      <formula>"ok"</formula>
    </cfRule>
  </conditionalFormatting>
  <conditionalFormatting sqref="A60:E61">
    <cfRule type="expression" dxfId="211" priority="223">
      <formula>ISNA(A60)</formula>
    </cfRule>
  </conditionalFormatting>
  <conditionalFormatting sqref="C58:E58">
    <cfRule type="expression" dxfId="210" priority="222">
      <formula>IF(ISNA(C58),1,0)</formula>
    </cfRule>
  </conditionalFormatting>
  <conditionalFormatting sqref="C58:E58">
    <cfRule type="cellIs" dxfId="209" priority="220" operator="equal">
      <formula>"nok"</formula>
    </cfRule>
    <cfRule type="cellIs" dxfId="208" priority="221" operator="equal">
      <formula>"ok"</formula>
    </cfRule>
  </conditionalFormatting>
  <conditionalFormatting sqref="C58:E58">
    <cfRule type="expression" dxfId="207" priority="219">
      <formula>ISNA(C58)</formula>
    </cfRule>
  </conditionalFormatting>
  <conditionalFormatting sqref="C59:E59">
    <cfRule type="expression" dxfId="206" priority="218">
      <formula>IF(ISNA(C59),1,0)</formula>
    </cfRule>
  </conditionalFormatting>
  <conditionalFormatting sqref="C59:E59">
    <cfRule type="cellIs" dxfId="205" priority="216" operator="equal">
      <formula>"nok"</formula>
    </cfRule>
    <cfRule type="cellIs" dxfId="204" priority="217" operator="equal">
      <formula>"ok"</formula>
    </cfRule>
  </conditionalFormatting>
  <conditionalFormatting sqref="C59:E59">
    <cfRule type="expression" dxfId="203" priority="215">
      <formula>ISNA(C59)</formula>
    </cfRule>
  </conditionalFormatting>
  <conditionalFormatting sqref="C70:E70">
    <cfRule type="expression" dxfId="202" priority="214">
      <formula>IF(ISNA(C70),1,0)</formula>
    </cfRule>
  </conditionalFormatting>
  <conditionalFormatting sqref="A68:B69">
    <cfRule type="cellIs" dxfId="201" priority="212" operator="equal">
      <formula>"nok"</formula>
    </cfRule>
    <cfRule type="cellIs" dxfId="200" priority="213" operator="equal">
      <formula>"ok"</formula>
    </cfRule>
  </conditionalFormatting>
  <conditionalFormatting sqref="A68:B69">
    <cfRule type="expression" dxfId="199" priority="211">
      <formula>ISNA(A68)</formula>
    </cfRule>
  </conditionalFormatting>
  <conditionalFormatting sqref="A70:E70">
    <cfRule type="cellIs" dxfId="198" priority="209" operator="equal">
      <formula>"nok"</formula>
    </cfRule>
    <cfRule type="cellIs" dxfId="197" priority="210" operator="equal">
      <formula>"ok"</formula>
    </cfRule>
  </conditionalFormatting>
  <conditionalFormatting sqref="A70:E70">
    <cfRule type="expression" dxfId="196" priority="208">
      <formula>ISNA(A70)</formula>
    </cfRule>
  </conditionalFormatting>
  <conditionalFormatting sqref="C68:E68">
    <cfRule type="expression" dxfId="195" priority="207">
      <formula>IF(ISNA(C68),1,0)</formula>
    </cfRule>
  </conditionalFormatting>
  <conditionalFormatting sqref="C68:E68">
    <cfRule type="cellIs" dxfId="194" priority="205" operator="equal">
      <formula>"nok"</formula>
    </cfRule>
    <cfRule type="cellIs" dxfId="193" priority="206" operator="equal">
      <formula>"ok"</formula>
    </cfRule>
  </conditionalFormatting>
  <conditionalFormatting sqref="C68:E68">
    <cfRule type="expression" dxfId="192" priority="204">
      <formula>ISNA(C68)</formula>
    </cfRule>
  </conditionalFormatting>
  <conditionalFormatting sqref="C69:E69">
    <cfRule type="expression" dxfId="191" priority="203">
      <formula>IF(ISNA(C69),1,0)</formula>
    </cfRule>
  </conditionalFormatting>
  <conditionalFormatting sqref="C69:E69">
    <cfRule type="cellIs" dxfId="190" priority="201" operator="equal">
      <formula>"nok"</formula>
    </cfRule>
    <cfRule type="cellIs" dxfId="189" priority="202" operator="equal">
      <formula>"ok"</formula>
    </cfRule>
  </conditionalFormatting>
  <conditionalFormatting sqref="C69:E69">
    <cfRule type="expression" dxfId="188" priority="200">
      <formula>ISNA(C69)</formula>
    </cfRule>
  </conditionalFormatting>
  <conditionalFormatting sqref="C73:E73">
    <cfRule type="expression" dxfId="187" priority="199">
      <formula>IF(ISNA(C73),1,0)</formula>
    </cfRule>
  </conditionalFormatting>
  <conditionalFormatting sqref="A71:B72">
    <cfRule type="cellIs" dxfId="186" priority="197" operator="equal">
      <formula>"nok"</formula>
    </cfRule>
    <cfRule type="cellIs" dxfId="185" priority="198" operator="equal">
      <formula>"ok"</formula>
    </cfRule>
  </conditionalFormatting>
  <conditionalFormatting sqref="A71:B72">
    <cfRule type="expression" dxfId="184" priority="196">
      <formula>ISNA(A71)</formula>
    </cfRule>
  </conditionalFormatting>
  <conditionalFormatting sqref="A73:E73">
    <cfRule type="cellIs" dxfId="183" priority="194" operator="equal">
      <formula>"nok"</formula>
    </cfRule>
    <cfRule type="cellIs" dxfId="182" priority="195" operator="equal">
      <formula>"ok"</formula>
    </cfRule>
  </conditionalFormatting>
  <conditionalFormatting sqref="A73:E73">
    <cfRule type="expression" dxfId="181" priority="193">
      <formula>ISNA(A73)</formula>
    </cfRule>
  </conditionalFormatting>
  <conditionalFormatting sqref="C71:E71">
    <cfRule type="expression" dxfId="180" priority="192">
      <formula>IF(ISNA(C71),1,0)</formula>
    </cfRule>
  </conditionalFormatting>
  <conditionalFormatting sqref="C71:E71">
    <cfRule type="cellIs" dxfId="179" priority="190" operator="equal">
      <formula>"nok"</formula>
    </cfRule>
    <cfRule type="cellIs" dxfId="178" priority="191" operator="equal">
      <formula>"ok"</formula>
    </cfRule>
  </conditionalFormatting>
  <conditionalFormatting sqref="C71:E71">
    <cfRule type="expression" dxfId="177" priority="189">
      <formula>ISNA(C71)</formula>
    </cfRule>
  </conditionalFormatting>
  <conditionalFormatting sqref="C72:E72">
    <cfRule type="expression" dxfId="176" priority="188">
      <formula>IF(ISNA(C72),1,0)</formula>
    </cfRule>
  </conditionalFormatting>
  <conditionalFormatting sqref="C72:E72">
    <cfRule type="cellIs" dxfId="175" priority="186" operator="equal">
      <formula>"nok"</formula>
    </cfRule>
    <cfRule type="cellIs" dxfId="174" priority="187" operator="equal">
      <formula>"ok"</formula>
    </cfRule>
  </conditionalFormatting>
  <conditionalFormatting sqref="C72:E72">
    <cfRule type="expression" dxfId="173" priority="185">
      <formula>ISNA(C72)</formula>
    </cfRule>
  </conditionalFormatting>
  <conditionalFormatting sqref="C76:E79">
    <cfRule type="expression" dxfId="172" priority="184">
      <formula>IF(ISNA(C76),1,0)</formula>
    </cfRule>
  </conditionalFormatting>
  <conditionalFormatting sqref="A74:B75">
    <cfRule type="cellIs" dxfId="171" priority="182" operator="equal">
      <formula>"nok"</formula>
    </cfRule>
    <cfRule type="cellIs" dxfId="170" priority="183" operator="equal">
      <formula>"ok"</formula>
    </cfRule>
  </conditionalFormatting>
  <conditionalFormatting sqref="A74:B75">
    <cfRule type="expression" dxfId="169" priority="181">
      <formula>ISNA(A74)</formula>
    </cfRule>
  </conditionalFormatting>
  <conditionalFormatting sqref="A76:E79">
    <cfRule type="cellIs" dxfId="168" priority="179" operator="equal">
      <formula>"nok"</formula>
    </cfRule>
    <cfRule type="cellIs" dxfId="167" priority="180" operator="equal">
      <formula>"ok"</formula>
    </cfRule>
  </conditionalFormatting>
  <conditionalFormatting sqref="A76:E79">
    <cfRule type="expression" dxfId="166" priority="178">
      <formula>ISNA(A76)</formula>
    </cfRule>
  </conditionalFormatting>
  <conditionalFormatting sqref="C74:E74">
    <cfRule type="expression" dxfId="165" priority="177">
      <formula>IF(ISNA(C74),1,0)</formula>
    </cfRule>
  </conditionalFormatting>
  <conditionalFormatting sqref="C74:E74">
    <cfRule type="cellIs" dxfId="164" priority="175" operator="equal">
      <formula>"nok"</formula>
    </cfRule>
    <cfRule type="cellIs" dxfId="163" priority="176" operator="equal">
      <formula>"ok"</formula>
    </cfRule>
  </conditionalFormatting>
  <conditionalFormatting sqref="C74:E74">
    <cfRule type="expression" dxfId="162" priority="174">
      <formula>ISNA(C74)</formula>
    </cfRule>
  </conditionalFormatting>
  <conditionalFormatting sqref="C75:E75">
    <cfRule type="expression" dxfId="161" priority="173">
      <formula>IF(ISNA(C75),1,0)</formula>
    </cfRule>
  </conditionalFormatting>
  <conditionalFormatting sqref="C75:E75">
    <cfRule type="cellIs" dxfId="160" priority="171" operator="equal">
      <formula>"nok"</formula>
    </cfRule>
    <cfRule type="cellIs" dxfId="159" priority="172" operator="equal">
      <formula>"ok"</formula>
    </cfRule>
  </conditionalFormatting>
  <conditionalFormatting sqref="C75:E75">
    <cfRule type="expression" dxfId="158" priority="170">
      <formula>ISNA(C75)</formula>
    </cfRule>
  </conditionalFormatting>
  <conditionalFormatting sqref="C87:E89">
    <cfRule type="expression" dxfId="157" priority="169">
      <formula>IF(ISNA(C87),1,0)</formula>
    </cfRule>
  </conditionalFormatting>
  <conditionalFormatting sqref="A85:B86">
    <cfRule type="cellIs" dxfId="156" priority="167" operator="equal">
      <formula>"nok"</formula>
    </cfRule>
    <cfRule type="cellIs" dxfId="155" priority="168" operator="equal">
      <formula>"ok"</formula>
    </cfRule>
  </conditionalFormatting>
  <conditionalFormatting sqref="A85:B86">
    <cfRule type="expression" dxfId="154" priority="166">
      <formula>ISNA(A85)</formula>
    </cfRule>
  </conditionalFormatting>
  <conditionalFormatting sqref="A87:E89">
    <cfRule type="cellIs" dxfId="153" priority="164" operator="equal">
      <formula>"nok"</formula>
    </cfRule>
    <cfRule type="cellIs" dxfId="152" priority="165" operator="equal">
      <formula>"ok"</formula>
    </cfRule>
  </conditionalFormatting>
  <conditionalFormatting sqref="A87:E89">
    <cfRule type="expression" dxfId="151" priority="163">
      <formula>ISNA(A87)</formula>
    </cfRule>
  </conditionalFormatting>
  <conditionalFormatting sqref="C85:E85">
    <cfRule type="expression" dxfId="150" priority="162">
      <formula>IF(ISNA(C85),1,0)</formula>
    </cfRule>
  </conditionalFormatting>
  <conditionalFormatting sqref="C85:E85">
    <cfRule type="cellIs" dxfId="149" priority="160" operator="equal">
      <formula>"nok"</formula>
    </cfRule>
    <cfRule type="cellIs" dxfId="148" priority="161" operator="equal">
      <formula>"ok"</formula>
    </cfRule>
  </conditionalFormatting>
  <conditionalFormatting sqref="C85:E85">
    <cfRule type="expression" dxfId="147" priority="159">
      <formula>ISNA(C85)</formula>
    </cfRule>
  </conditionalFormatting>
  <conditionalFormatting sqref="C86:E86">
    <cfRule type="expression" dxfId="146" priority="158">
      <formula>IF(ISNA(C86),1,0)</formula>
    </cfRule>
  </conditionalFormatting>
  <conditionalFormatting sqref="C86:E86">
    <cfRule type="cellIs" dxfId="145" priority="156" operator="equal">
      <formula>"nok"</formula>
    </cfRule>
    <cfRule type="cellIs" dxfId="144" priority="157" operator="equal">
      <formula>"ok"</formula>
    </cfRule>
  </conditionalFormatting>
  <conditionalFormatting sqref="C86:E86">
    <cfRule type="expression" dxfId="143" priority="155">
      <formula>ISNA(C86)</formula>
    </cfRule>
  </conditionalFormatting>
  <conditionalFormatting sqref="C92:E94">
    <cfRule type="expression" dxfId="142" priority="154">
      <formula>IF(ISNA(C92),1,0)</formula>
    </cfRule>
  </conditionalFormatting>
  <conditionalFormatting sqref="A92:E94">
    <cfRule type="cellIs" dxfId="141" priority="149" operator="equal">
      <formula>"nok"</formula>
    </cfRule>
    <cfRule type="cellIs" dxfId="140" priority="150" operator="equal">
      <formula>"ok"</formula>
    </cfRule>
  </conditionalFormatting>
  <conditionalFormatting sqref="A92:E94">
    <cfRule type="expression" dxfId="139" priority="148">
      <formula>ISNA(A92)</formula>
    </cfRule>
  </conditionalFormatting>
  <conditionalFormatting sqref="C96:E96">
    <cfRule type="expression" dxfId="138" priority="128">
      <formula>IF(ISNA(C96),1,0)</formula>
    </cfRule>
  </conditionalFormatting>
  <conditionalFormatting sqref="C96:E96">
    <cfRule type="cellIs" dxfId="137" priority="126" operator="equal">
      <formula>"nok"</formula>
    </cfRule>
    <cfRule type="cellIs" dxfId="136" priority="127" operator="equal">
      <formula>"ok"</formula>
    </cfRule>
  </conditionalFormatting>
  <conditionalFormatting sqref="C96:E96">
    <cfRule type="expression" dxfId="135" priority="125">
      <formula>ISNA(C96)</formula>
    </cfRule>
  </conditionalFormatting>
  <conditionalFormatting sqref="C97:E97">
    <cfRule type="expression" dxfId="134" priority="139">
      <formula>IF(ISNA(C97),1,0)</formula>
    </cfRule>
  </conditionalFormatting>
  <conditionalFormatting sqref="A95:B96">
    <cfRule type="cellIs" dxfId="133" priority="137" operator="equal">
      <formula>"nok"</formula>
    </cfRule>
    <cfRule type="cellIs" dxfId="132" priority="138" operator="equal">
      <formula>"ok"</formula>
    </cfRule>
  </conditionalFormatting>
  <conditionalFormatting sqref="A95:B96">
    <cfRule type="expression" dxfId="131" priority="136">
      <formula>ISNA(A95)</formula>
    </cfRule>
  </conditionalFormatting>
  <conditionalFormatting sqref="A97:E97">
    <cfRule type="cellIs" dxfId="130" priority="134" operator="equal">
      <formula>"nok"</formula>
    </cfRule>
    <cfRule type="cellIs" dxfId="129" priority="135" operator="equal">
      <formula>"ok"</formula>
    </cfRule>
  </conditionalFormatting>
  <conditionalFormatting sqref="A97:E97">
    <cfRule type="expression" dxfId="128" priority="133">
      <formula>ISNA(A97)</formula>
    </cfRule>
  </conditionalFormatting>
  <conditionalFormatting sqref="C95:E95">
    <cfRule type="expression" dxfId="127" priority="132">
      <formula>IF(ISNA(C95),1,0)</formula>
    </cfRule>
  </conditionalFormatting>
  <conditionalFormatting sqref="C95:E95">
    <cfRule type="cellIs" dxfId="126" priority="130" operator="equal">
      <formula>"nok"</formula>
    </cfRule>
    <cfRule type="cellIs" dxfId="125" priority="131" operator="equal">
      <formula>"ok"</formula>
    </cfRule>
  </conditionalFormatting>
  <conditionalFormatting sqref="C95:E95">
    <cfRule type="expression" dxfId="124" priority="129">
      <formula>ISNA(C95)</formula>
    </cfRule>
  </conditionalFormatting>
  <conditionalFormatting sqref="C100:E100">
    <cfRule type="expression" dxfId="123" priority="124">
      <formula>IF(ISNA(C100),1,0)</formula>
    </cfRule>
  </conditionalFormatting>
  <conditionalFormatting sqref="A98:B99">
    <cfRule type="cellIs" dxfId="122" priority="122" operator="equal">
      <formula>"nok"</formula>
    </cfRule>
    <cfRule type="cellIs" dxfId="121" priority="123" operator="equal">
      <formula>"ok"</formula>
    </cfRule>
  </conditionalFormatting>
  <conditionalFormatting sqref="A98:B99">
    <cfRule type="expression" dxfId="120" priority="121">
      <formula>ISNA(A98)</formula>
    </cfRule>
  </conditionalFormatting>
  <conditionalFormatting sqref="A100:E100">
    <cfRule type="cellIs" dxfId="119" priority="119" operator="equal">
      <formula>"nok"</formula>
    </cfRule>
    <cfRule type="cellIs" dxfId="118" priority="120" operator="equal">
      <formula>"ok"</formula>
    </cfRule>
  </conditionalFormatting>
  <conditionalFormatting sqref="A100:E100">
    <cfRule type="expression" dxfId="117" priority="118">
      <formula>ISNA(A100)</formula>
    </cfRule>
  </conditionalFormatting>
  <conditionalFormatting sqref="C98:E98">
    <cfRule type="expression" dxfId="116" priority="117">
      <formula>IF(ISNA(C98),1,0)</formula>
    </cfRule>
  </conditionalFormatting>
  <conditionalFormatting sqref="C98:E98">
    <cfRule type="cellIs" dxfId="115" priority="115" operator="equal">
      <formula>"nok"</formula>
    </cfRule>
    <cfRule type="cellIs" dxfId="114" priority="116" operator="equal">
      <formula>"ok"</formula>
    </cfRule>
  </conditionalFormatting>
  <conditionalFormatting sqref="C98:E98">
    <cfRule type="expression" dxfId="113" priority="114">
      <formula>ISNA(C98)</formula>
    </cfRule>
  </conditionalFormatting>
  <conditionalFormatting sqref="C99:E99">
    <cfRule type="expression" dxfId="112" priority="113">
      <formula>IF(ISNA(C99),1,0)</formula>
    </cfRule>
  </conditionalFormatting>
  <conditionalFormatting sqref="C99:E99">
    <cfRule type="cellIs" dxfId="111" priority="111" operator="equal">
      <formula>"nok"</formula>
    </cfRule>
    <cfRule type="cellIs" dxfId="110" priority="112" operator="equal">
      <formula>"ok"</formula>
    </cfRule>
  </conditionalFormatting>
  <conditionalFormatting sqref="C99:E99">
    <cfRule type="expression" dxfId="109" priority="110">
      <formula>ISNA(C99)</formula>
    </cfRule>
  </conditionalFormatting>
  <conditionalFormatting sqref="C19:E22">
    <cfRule type="expression" dxfId="108" priority="109">
      <formula>IF(ISNA(C19),1,0)</formula>
    </cfRule>
  </conditionalFormatting>
  <conditionalFormatting sqref="A18:B18">
    <cfRule type="cellIs" dxfId="107" priority="107" operator="equal">
      <formula>"nok"</formula>
    </cfRule>
    <cfRule type="cellIs" dxfId="106" priority="108" operator="equal">
      <formula>"ok"</formula>
    </cfRule>
  </conditionalFormatting>
  <conditionalFormatting sqref="A18:B18">
    <cfRule type="expression" dxfId="105" priority="106">
      <formula>ISNA(A18)</formula>
    </cfRule>
  </conditionalFormatting>
  <conditionalFormatting sqref="A19:E22">
    <cfRule type="cellIs" dxfId="104" priority="104" operator="equal">
      <formula>"nok"</formula>
    </cfRule>
    <cfRule type="cellIs" dxfId="103" priority="105" operator="equal">
      <formula>"ok"</formula>
    </cfRule>
  </conditionalFormatting>
  <conditionalFormatting sqref="A19:E22">
    <cfRule type="expression" dxfId="102" priority="103">
      <formula>ISNA(A19)</formula>
    </cfRule>
  </conditionalFormatting>
  <conditionalFormatting sqref="C18:E18">
    <cfRule type="expression" dxfId="101" priority="102">
      <formula>IF(ISNA(C18),1,0)</formula>
    </cfRule>
  </conditionalFormatting>
  <conditionalFormatting sqref="C18:E18">
    <cfRule type="cellIs" dxfId="100" priority="100" operator="equal">
      <formula>"nok"</formula>
    </cfRule>
    <cfRule type="cellIs" dxfId="99" priority="101" operator="equal">
      <formula>"ok"</formula>
    </cfRule>
  </conditionalFormatting>
  <conditionalFormatting sqref="C18:E18">
    <cfRule type="expression" dxfId="98" priority="99">
      <formula>ISNA(C18)</formula>
    </cfRule>
  </conditionalFormatting>
  <conditionalFormatting sqref="A91:E91">
    <cfRule type="expression" dxfId="97" priority="2">
      <formula>ISNA(A91)</formula>
    </cfRule>
  </conditionalFormatting>
  <conditionalFormatting sqref="C24:E24">
    <cfRule type="expression" dxfId="96" priority="98">
      <formula>IF(ISNA(C24),1,0)</formula>
    </cfRule>
  </conditionalFormatting>
  <conditionalFormatting sqref="A23:B23">
    <cfRule type="cellIs" dxfId="95" priority="96" operator="equal">
      <formula>"nok"</formula>
    </cfRule>
    <cfRule type="cellIs" dxfId="94" priority="97" operator="equal">
      <formula>"ok"</formula>
    </cfRule>
  </conditionalFormatting>
  <conditionalFormatting sqref="A23:B23">
    <cfRule type="expression" dxfId="93" priority="95">
      <formula>ISNA(A23)</formula>
    </cfRule>
  </conditionalFormatting>
  <conditionalFormatting sqref="A24:E24">
    <cfRule type="cellIs" dxfId="92" priority="93" operator="equal">
      <formula>"nok"</formula>
    </cfRule>
    <cfRule type="cellIs" dxfId="91" priority="94" operator="equal">
      <formula>"ok"</formula>
    </cfRule>
  </conditionalFormatting>
  <conditionalFormatting sqref="A24:E24">
    <cfRule type="expression" dxfId="90" priority="92">
      <formula>ISNA(A24)</formula>
    </cfRule>
  </conditionalFormatting>
  <conditionalFormatting sqref="C23:E23">
    <cfRule type="expression" dxfId="89" priority="91">
      <formula>IF(ISNA(C23),1,0)</formula>
    </cfRule>
  </conditionalFormatting>
  <conditionalFormatting sqref="C23:E23">
    <cfRule type="cellIs" dxfId="88" priority="89" operator="equal">
      <formula>"nok"</formula>
    </cfRule>
    <cfRule type="cellIs" dxfId="87" priority="90" operator="equal">
      <formula>"ok"</formula>
    </cfRule>
  </conditionalFormatting>
  <conditionalFormatting sqref="C23:E23">
    <cfRule type="expression" dxfId="86" priority="88">
      <formula>ISNA(C23)</formula>
    </cfRule>
  </conditionalFormatting>
  <conditionalFormatting sqref="C35:E35">
    <cfRule type="expression" dxfId="85" priority="87">
      <formula>IF(ISNA(C35),1,0)</formula>
    </cfRule>
  </conditionalFormatting>
  <conditionalFormatting sqref="A34:B34">
    <cfRule type="cellIs" dxfId="84" priority="85" operator="equal">
      <formula>"nok"</formula>
    </cfRule>
    <cfRule type="cellIs" dxfId="83" priority="86" operator="equal">
      <formula>"ok"</formula>
    </cfRule>
  </conditionalFormatting>
  <conditionalFormatting sqref="A34:B34">
    <cfRule type="expression" dxfId="82" priority="84">
      <formula>ISNA(A34)</formula>
    </cfRule>
  </conditionalFormatting>
  <conditionalFormatting sqref="A35:E35">
    <cfRule type="cellIs" dxfId="81" priority="82" operator="equal">
      <formula>"nok"</formula>
    </cfRule>
    <cfRule type="cellIs" dxfId="80" priority="83" operator="equal">
      <formula>"ok"</formula>
    </cfRule>
  </conditionalFormatting>
  <conditionalFormatting sqref="A35:E35">
    <cfRule type="expression" dxfId="79" priority="81">
      <formula>ISNA(A35)</formula>
    </cfRule>
  </conditionalFormatting>
  <conditionalFormatting sqref="C34:E34">
    <cfRule type="expression" dxfId="78" priority="80">
      <formula>IF(ISNA(C34),1,0)</formula>
    </cfRule>
  </conditionalFormatting>
  <conditionalFormatting sqref="C34:E34">
    <cfRule type="cellIs" dxfId="77" priority="78" operator="equal">
      <formula>"nok"</formula>
    </cfRule>
    <cfRule type="cellIs" dxfId="76" priority="79" operator="equal">
      <formula>"ok"</formula>
    </cfRule>
  </conditionalFormatting>
  <conditionalFormatting sqref="C34:E34">
    <cfRule type="expression" dxfId="75" priority="77">
      <formula>ISNA(C34)</formula>
    </cfRule>
  </conditionalFormatting>
  <conditionalFormatting sqref="C48:E49">
    <cfRule type="expression" dxfId="74" priority="76">
      <formula>IF(ISNA(C48),1,0)</formula>
    </cfRule>
  </conditionalFormatting>
  <conditionalFormatting sqref="A47:B47">
    <cfRule type="cellIs" dxfId="73" priority="74" operator="equal">
      <formula>"nok"</formula>
    </cfRule>
    <cfRule type="cellIs" dxfId="72" priority="75" operator="equal">
      <formula>"ok"</formula>
    </cfRule>
  </conditionalFormatting>
  <conditionalFormatting sqref="A47:B47">
    <cfRule type="expression" dxfId="71" priority="73">
      <formula>ISNA(A47)</formula>
    </cfRule>
  </conditionalFormatting>
  <conditionalFormatting sqref="A48:E49">
    <cfRule type="cellIs" dxfId="70" priority="71" operator="equal">
      <formula>"nok"</formula>
    </cfRule>
    <cfRule type="cellIs" dxfId="69" priority="72" operator="equal">
      <formula>"ok"</formula>
    </cfRule>
  </conditionalFormatting>
  <conditionalFormatting sqref="A48:E49">
    <cfRule type="expression" dxfId="68" priority="70">
      <formula>ISNA(A48)</formula>
    </cfRule>
  </conditionalFormatting>
  <conditionalFormatting sqref="C47:E47">
    <cfRule type="expression" dxfId="67" priority="69">
      <formula>IF(ISNA(C47),1,0)</formula>
    </cfRule>
  </conditionalFormatting>
  <conditionalFormatting sqref="C47:E47">
    <cfRule type="cellIs" dxfId="66" priority="67" operator="equal">
      <formula>"nok"</formula>
    </cfRule>
    <cfRule type="cellIs" dxfId="65" priority="68" operator="equal">
      <formula>"ok"</formula>
    </cfRule>
  </conditionalFormatting>
  <conditionalFormatting sqref="C47:E47">
    <cfRule type="expression" dxfId="64" priority="66">
      <formula>ISNA(C47)</formula>
    </cfRule>
  </conditionalFormatting>
  <conditionalFormatting sqref="C55:E55">
    <cfRule type="expression" dxfId="63" priority="65">
      <formula>IF(ISNA(C55),1,0)</formula>
    </cfRule>
  </conditionalFormatting>
  <conditionalFormatting sqref="A54:B54">
    <cfRule type="cellIs" dxfId="62" priority="63" operator="equal">
      <formula>"nok"</formula>
    </cfRule>
    <cfRule type="cellIs" dxfId="61" priority="64" operator="equal">
      <formula>"ok"</formula>
    </cfRule>
  </conditionalFormatting>
  <conditionalFormatting sqref="A54:B54">
    <cfRule type="expression" dxfId="60" priority="62">
      <formula>ISNA(A54)</formula>
    </cfRule>
  </conditionalFormatting>
  <conditionalFormatting sqref="A55:E55">
    <cfRule type="cellIs" dxfId="59" priority="60" operator="equal">
      <formula>"nok"</formula>
    </cfRule>
    <cfRule type="cellIs" dxfId="58" priority="61" operator="equal">
      <formula>"ok"</formula>
    </cfRule>
  </conditionalFormatting>
  <conditionalFormatting sqref="A55:E55">
    <cfRule type="expression" dxfId="57" priority="59">
      <formula>ISNA(A55)</formula>
    </cfRule>
  </conditionalFormatting>
  <conditionalFormatting sqref="C54:E54">
    <cfRule type="expression" dxfId="56" priority="58">
      <formula>IF(ISNA(C54),1,0)</formula>
    </cfRule>
  </conditionalFormatting>
  <conditionalFormatting sqref="C54:E54">
    <cfRule type="cellIs" dxfId="55" priority="56" operator="equal">
      <formula>"nok"</formula>
    </cfRule>
    <cfRule type="cellIs" dxfId="54" priority="57" operator="equal">
      <formula>"ok"</formula>
    </cfRule>
  </conditionalFormatting>
  <conditionalFormatting sqref="C54:E54">
    <cfRule type="expression" dxfId="53" priority="55">
      <formula>ISNA(C54)</formula>
    </cfRule>
  </conditionalFormatting>
  <conditionalFormatting sqref="C57:E57">
    <cfRule type="expression" dxfId="52" priority="54">
      <formula>IF(ISNA(C57),1,0)</formula>
    </cfRule>
  </conditionalFormatting>
  <conditionalFormatting sqref="A56:B56">
    <cfRule type="cellIs" dxfId="51" priority="52" operator="equal">
      <formula>"nok"</formula>
    </cfRule>
    <cfRule type="cellIs" dxfId="50" priority="53" operator="equal">
      <formula>"ok"</formula>
    </cfRule>
  </conditionalFormatting>
  <conditionalFormatting sqref="A56:B56">
    <cfRule type="expression" dxfId="49" priority="51">
      <formula>ISNA(A56)</formula>
    </cfRule>
  </conditionalFormatting>
  <conditionalFormatting sqref="A57:E57">
    <cfRule type="cellIs" dxfId="48" priority="49" operator="equal">
      <formula>"nok"</formula>
    </cfRule>
    <cfRule type="cellIs" dxfId="47" priority="50" operator="equal">
      <formula>"ok"</formula>
    </cfRule>
  </conditionalFormatting>
  <conditionalFormatting sqref="A57:E57">
    <cfRule type="expression" dxfId="46" priority="48">
      <formula>ISNA(A57)</formula>
    </cfRule>
  </conditionalFormatting>
  <conditionalFormatting sqref="C56:E56">
    <cfRule type="expression" dxfId="45" priority="47">
      <formula>IF(ISNA(C56),1,0)</formula>
    </cfRule>
  </conditionalFormatting>
  <conditionalFormatting sqref="C56:E56">
    <cfRule type="cellIs" dxfId="44" priority="45" operator="equal">
      <formula>"nok"</formula>
    </cfRule>
    <cfRule type="cellIs" dxfId="43" priority="46" operator="equal">
      <formula>"ok"</formula>
    </cfRule>
  </conditionalFormatting>
  <conditionalFormatting sqref="C56:E56">
    <cfRule type="expression" dxfId="42" priority="44">
      <formula>ISNA(C56)</formula>
    </cfRule>
  </conditionalFormatting>
  <conditionalFormatting sqref="C63:E67">
    <cfRule type="expression" dxfId="41" priority="43">
      <formula>IF(ISNA(C63),1,0)</formula>
    </cfRule>
  </conditionalFormatting>
  <conditionalFormatting sqref="A62:B62">
    <cfRule type="cellIs" dxfId="40" priority="41" operator="equal">
      <formula>"nok"</formula>
    </cfRule>
    <cfRule type="cellIs" dxfId="39" priority="42" operator="equal">
      <formula>"ok"</formula>
    </cfRule>
  </conditionalFormatting>
  <conditionalFormatting sqref="A62:B62">
    <cfRule type="expression" dxfId="38" priority="40">
      <formula>ISNA(A62)</formula>
    </cfRule>
  </conditionalFormatting>
  <conditionalFormatting sqref="A63:E67">
    <cfRule type="cellIs" dxfId="37" priority="38" operator="equal">
      <formula>"nok"</formula>
    </cfRule>
    <cfRule type="cellIs" dxfId="36" priority="39" operator="equal">
      <formula>"ok"</formula>
    </cfRule>
  </conditionalFormatting>
  <conditionalFormatting sqref="A63:E67">
    <cfRule type="expression" dxfId="35" priority="37">
      <formula>ISNA(A63)</formula>
    </cfRule>
  </conditionalFormatting>
  <conditionalFormatting sqref="C62:E62">
    <cfRule type="expression" dxfId="34" priority="36">
      <formula>IF(ISNA(C62),1,0)</formula>
    </cfRule>
  </conditionalFormatting>
  <conditionalFormatting sqref="C62:E62">
    <cfRule type="cellIs" dxfId="33" priority="34" operator="equal">
      <formula>"nok"</formula>
    </cfRule>
    <cfRule type="cellIs" dxfId="32" priority="35" operator="equal">
      <formula>"ok"</formula>
    </cfRule>
  </conditionalFormatting>
  <conditionalFormatting sqref="C62:E62">
    <cfRule type="expression" dxfId="31" priority="33">
      <formula>ISNA(C62)</formula>
    </cfRule>
  </conditionalFormatting>
  <conditionalFormatting sqref="C81:E84">
    <cfRule type="expression" dxfId="30" priority="32">
      <formula>IF(ISNA(C81),1,0)</formula>
    </cfRule>
  </conditionalFormatting>
  <conditionalFormatting sqref="A80:B80">
    <cfRule type="cellIs" dxfId="29" priority="30" operator="equal">
      <formula>"nok"</formula>
    </cfRule>
    <cfRule type="cellIs" dxfId="28" priority="31" operator="equal">
      <formula>"ok"</formula>
    </cfRule>
  </conditionalFormatting>
  <conditionalFormatting sqref="A80:B80">
    <cfRule type="expression" dxfId="27" priority="29">
      <formula>ISNA(A80)</formula>
    </cfRule>
  </conditionalFormatting>
  <conditionalFormatting sqref="A81:E84">
    <cfRule type="cellIs" dxfId="26" priority="27" operator="equal">
      <formula>"nok"</formula>
    </cfRule>
    <cfRule type="cellIs" dxfId="25" priority="28" operator="equal">
      <formula>"ok"</formula>
    </cfRule>
  </conditionalFormatting>
  <conditionalFormatting sqref="A81:E84">
    <cfRule type="expression" dxfId="24" priority="26">
      <formula>ISNA(A81)</formula>
    </cfRule>
  </conditionalFormatting>
  <conditionalFormatting sqref="C80:E80">
    <cfRule type="expression" dxfId="23" priority="25">
      <formula>IF(ISNA(C80),1,0)</formula>
    </cfRule>
  </conditionalFormatting>
  <conditionalFormatting sqref="C80:E80">
    <cfRule type="cellIs" dxfId="22" priority="23" operator="equal">
      <formula>"nok"</formula>
    </cfRule>
    <cfRule type="cellIs" dxfId="21" priority="24" operator="equal">
      <formula>"ok"</formula>
    </cfRule>
  </conditionalFormatting>
  <conditionalFormatting sqref="C80:E80">
    <cfRule type="expression" dxfId="20" priority="22">
      <formula>ISNA(C80)</formula>
    </cfRule>
  </conditionalFormatting>
  <conditionalFormatting sqref="A101:A243">
    <cfRule type="expression" dxfId="19" priority="21">
      <formula>IF(ISNA(A101),1,0)</formula>
    </cfRule>
  </conditionalFormatting>
  <conditionalFormatting sqref="F90:XFD90">
    <cfRule type="expression" dxfId="18" priority="20">
      <formula>IF(ISNA(F90),1,0)</formula>
    </cfRule>
  </conditionalFormatting>
  <conditionalFormatting sqref="A90">
    <cfRule type="cellIs" dxfId="17" priority="18" operator="equal">
      <formula>"nok"</formula>
    </cfRule>
    <cfRule type="cellIs" dxfId="16" priority="19" operator="equal">
      <formula>"ok"</formula>
    </cfRule>
  </conditionalFormatting>
  <conditionalFormatting sqref="A90">
    <cfRule type="expression" dxfId="15" priority="17">
      <formula>ISNA(A90)</formula>
    </cfRule>
  </conditionalFormatting>
  <conditionalFormatting sqref="A90:B90">
    <cfRule type="cellIs" dxfId="14" priority="15" operator="equal">
      <formula>"nok"</formula>
    </cfRule>
    <cfRule type="cellIs" dxfId="13" priority="16" operator="equal">
      <formula>"ok"</formula>
    </cfRule>
  </conditionalFormatting>
  <conditionalFormatting sqref="A90:B90">
    <cfRule type="expression" dxfId="12" priority="14">
      <formula>ISNA(A90)</formula>
    </cfRule>
  </conditionalFormatting>
  <conditionalFormatting sqref="C90:E90">
    <cfRule type="expression" dxfId="11" priority="13">
      <formula>IF(ISNA(C90),1,0)</formula>
    </cfRule>
  </conditionalFormatting>
  <conditionalFormatting sqref="C90:E90">
    <cfRule type="cellIs" dxfId="10" priority="11" operator="equal">
      <formula>"nok"</formula>
    </cfRule>
    <cfRule type="cellIs" dxfId="9" priority="12" operator="equal">
      <formula>"ok"</formula>
    </cfRule>
  </conditionalFormatting>
  <conditionalFormatting sqref="C90:E90">
    <cfRule type="expression" dxfId="8" priority="10">
      <formula>ISNA(C90)</formula>
    </cfRule>
  </conditionalFormatting>
  <conditionalFormatting sqref="F91:XFD91">
    <cfRule type="expression" dxfId="7" priority="9">
      <formula>IF(ISNA(F91),1,0)</formula>
    </cfRule>
  </conditionalFormatting>
  <conditionalFormatting sqref="A91">
    <cfRule type="cellIs" dxfId="6" priority="7" operator="equal">
      <formula>"nok"</formula>
    </cfRule>
    <cfRule type="cellIs" dxfId="5" priority="8" operator="equal">
      <formula>"ok"</formula>
    </cfRule>
  </conditionalFormatting>
  <conditionalFormatting sqref="A91">
    <cfRule type="expression" dxfId="4" priority="6">
      <formula>ISNA(A91)</formula>
    </cfRule>
  </conditionalFormatting>
  <conditionalFormatting sqref="C91:E91">
    <cfRule type="expression" dxfId="3" priority="5">
      <formula>IF(ISNA(C91),1,0)</formula>
    </cfRule>
  </conditionalFormatting>
  <conditionalFormatting sqref="A91:E91">
    <cfRule type="cellIs" dxfId="2" priority="3" operator="equal">
      <formula>"nok"</formula>
    </cfRule>
    <cfRule type="cellIs" dxfId="1" priority="4" operator="equal">
      <formula>"ok"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F8B77781-031F-4442-A54D-DF72238484FA}">
            <xm:f>IF(ISNA(Entroncamento!A4),1,0)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CD2BE6721E2D4BA843FA3FD3009318" ma:contentTypeVersion="13" ma:contentTypeDescription="Create a new document." ma:contentTypeScope="" ma:versionID="51244de758eadf7217b0b18ba2c9e0e3">
  <xsd:schema xmlns:xsd="http://www.w3.org/2001/XMLSchema" xmlns:xs="http://www.w3.org/2001/XMLSchema" xmlns:p="http://schemas.microsoft.com/office/2006/metadata/properties" xmlns:ns3="9ef9943b-5a8c-40db-9fb7-00f111bbf02f" xmlns:ns4="43039138-39ff-4736-b481-a16ee1156322" targetNamespace="http://schemas.microsoft.com/office/2006/metadata/properties" ma:root="true" ma:fieldsID="d19f04a8a6f2611ceefc862619dbdc20" ns3:_="" ns4:_="">
    <xsd:import namespace="9ef9943b-5a8c-40db-9fb7-00f111bbf02f"/>
    <xsd:import namespace="43039138-39ff-4736-b481-a16ee1156322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Location" minOccurs="0"/>
                <xsd:element ref="ns4:MediaServiceOCR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f9943b-5a8c-40db-9fb7-00f111bbf02f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039138-39ff-4736-b481-a16ee11563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C89D634-36CE-4A29-A242-D408472308B2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9ef9943b-5a8c-40db-9fb7-00f111bbf02f"/>
    <ds:schemaRef ds:uri="43039138-39ff-4736-b481-a16ee1156322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735652D-01CE-47E3-B750-D0A83483EA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8FFB3A9-C940-4F4F-9FB6-6D902B3C075C}">
  <ds:schemaRefs>
    <ds:schemaRef ds:uri="http://purl.org/dc/terms/"/>
    <ds:schemaRef ds:uri="9ef9943b-5a8c-40db-9fb7-00f111bbf02f"/>
    <ds:schemaRef ds:uri="http://schemas.microsoft.com/office/2006/documentManagement/types"/>
    <ds:schemaRef ds:uri="http://purl.org/dc/dcmitype/"/>
    <ds:schemaRef ds:uri="43039138-39ff-4736-b481-a16ee1156322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CAPA</vt:lpstr>
      <vt:lpstr>Instruções</vt:lpstr>
      <vt:lpstr>EVTE</vt:lpstr>
      <vt:lpstr>Entroncamento</vt:lpstr>
      <vt:lpstr>OAEsNovas</vt:lpstr>
      <vt:lpstr>OAEsAlarg</vt:lpstr>
      <vt:lpstr>Passarelas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Leandro Pugliesi de Souza</dc:creator>
  <cp:lastModifiedBy>Renata Perez Dantas</cp:lastModifiedBy>
  <cp:revision/>
  <dcterms:created xsi:type="dcterms:W3CDTF">2019-04-01T20:29:14Z</dcterms:created>
  <dcterms:modified xsi:type="dcterms:W3CDTF">2019-10-12T01:16:15Z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0x010100DECD2BE6721E2D4BA843FA3FD3009318</vt:lpwstr>
  </property>
</Properties>
</file>